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featurePropertyBag/featurePropertyBag.xml" ContentType="application/vnd.ms-excel.featurepropertyba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ssinha16_worldbank_org/Documents/Desktop/2025/July/GPFI/Reproducibility Package/"/>
    </mc:Choice>
  </mc:AlternateContent>
  <xr:revisionPtr revIDLastSave="609" documentId="8_{E391526A-8F7D-4A85-8EFF-E42801E02F5F}" xr6:coauthVersionLast="47" xr6:coauthVersionMax="47" xr10:uidLastSave="{4E606710-2860-4BA0-8964-94F98654569A}"/>
  <bookViews>
    <workbookView xWindow="30612" yWindow="720" windowWidth="23256" windowHeight="12456" firstSheet="16" activeTab="16" xr2:uid="{B4708B8B-2451-4B4E-A9DE-692D80684F74}"/>
  </bookViews>
  <sheets>
    <sheet name="Steps" sheetId="2" r:id="rId1"/>
    <sheet name="RawData" sheetId="1" r:id="rId2"/>
    <sheet name="CountryClassification" sheetId="3" r:id="rId3"/>
    <sheet name="Pop_WBG" sheetId="4" r:id="rId4"/>
    <sheet name="Data_Norm" sheetId="5" r:id="rId5"/>
    <sheet name="WBG_Norm" sheetId="6" r:id="rId6"/>
    <sheet name="ATM" sheetId="7" r:id="rId7"/>
    <sheet name="ATM_region" sheetId="11" r:id="rId8"/>
    <sheet name="Branches" sheetId="8" r:id="rId9"/>
    <sheet name="Branches_region" sheetId="13" r:id="rId10"/>
    <sheet name="ActiveMM" sheetId="10" r:id="rId11"/>
    <sheet name="ActiveMM_region" sheetId="14" r:id="rId12"/>
    <sheet name="Non-Branch" sheetId="15" r:id="rId13"/>
    <sheet name="Non-Branch_region" sheetId="16" r:id="rId14"/>
    <sheet name="MMoutlet" sheetId="17" r:id="rId15"/>
    <sheet name="MMoutlet_region" sheetId="18" r:id="rId16"/>
    <sheet name="FinalGraph" sheetId="12" r:id="rId17"/>
  </sheets>
  <definedNames>
    <definedName name="_xlnm._FilterDatabase" localSheetId="10" hidden="1">ActiveMM!$A$1:$J$145</definedName>
    <definedName name="_xlnm._FilterDatabase" localSheetId="6" hidden="1">ATM!$A$1:$J$180</definedName>
    <definedName name="_xlnm._FilterDatabase" localSheetId="8" hidden="1">Branches!$A$1:$J$181</definedName>
    <definedName name="_xlnm._FilterDatabase" localSheetId="2" hidden="1">CountryClassification!$A$1:$C$188</definedName>
    <definedName name="_xlnm._FilterDatabase" localSheetId="16" hidden="1">FinalGraph!$A$1:$B$31</definedName>
    <definedName name="_xlnm._FilterDatabase" localSheetId="14" hidden="1">MMoutlet!$A$1:$J$153</definedName>
    <definedName name="_xlnm._FilterDatabase" localSheetId="12" hidden="1">'Non-Branch'!$A$1:$J$88</definedName>
    <definedName name="_xlnm._FilterDatabase" localSheetId="1" hidden="1">RawData!$A$1:$N$599</definedName>
    <definedName name="_xlnm._FilterDatabase" localSheetId="5" hidden="1">WBG_Norm!$A$1:$J$743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44" i="18" l="1"/>
  <c r="BO44" i="18"/>
  <c r="BP44" i="18"/>
  <c r="BQ44" i="18"/>
  <c r="BR44" i="18"/>
  <c r="BM44" i="18"/>
  <c r="BB9" i="18"/>
  <c r="BC9" i="18"/>
  <c r="BD9" i="18"/>
  <c r="BE9" i="18"/>
  <c r="BF9" i="18"/>
  <c r="BA9" i="18"/>
  <c r="AP16" i="18"/>
  <c r="AQ16" i="18"/>
  <c r="AR16" i="18"/>
  <c r="AS16" i="18"/>
  <c r="AT16" i="18"/>
  <c r="AO16" i="18"/>
  <c r="AD28" i="18"/>
  <c r="AE28" i="18"/>
  <c r="AF28" i="18"/>
  <c r="AG28" i="18"/>
  <c r="AH28" i="18"/>
  <c r="AC28" i="18"/>
  <c r="R49" i="18"/>
  <c r="S49" i="18"/>
  <c r="T49" i="18"/>
  <c r="U49" i="18"/>
  <c r="V49" i="18"/>
  <c r="Q49" i="18"/>
  <c r="F22" i="18"/>
  <c r="G22" i="18"/>
  <c r="H22" i="18"/>
  <c r="I22" i="18"/>
  <c r="J22" i="18"/>
  <c r="E22" i="18"/>
  <c r="BN32" i="16"/>
  <c r="BO32" i="16"/>
  <c r="BP32" i="16"/>
  <c r="BQ32" i="16"/>
  <c r="BR32" i="16"/>
  <c r="BM32" i="16"/>
  <c r="BB8" i="16"/>
  <c r="BC8" i="16"/>
  <c r="BD8" i="16"/>
  <c r="BE8" i="16"/>
  <c r="BF8" i="16"/>
  <c r="BA8" i="16"/>
  <c r="AP6" i="16"/>
  <c r="AQ6" i="16"/>
  <c r="AR6" i="16"/>
  <c r="AS6" i="16"/>
  <c r="AT6" i="16"/>
  <c r="AO6" i="16"/>
  <c r="AD18" i="16"/>
  <c r="AE18" i="16"/>
  <c r="AF18" i="16"/>
  <c r="AG18" i="16"/>
  <c r="AH18" i="16"/>
  <c r="AC18" i="16"/>
  <c r="R23" i="16"/>
  <c r="S23" i="16"/>
  <c r="T23" i="16"/>
  <c r="U23" i="16"/>
  <c r="V23" i="16"/>
  <c r="Q23" i="16"/>
  <c r="F18" i="16"/>
  <c r="G18" i="16"/>
  <c r="H18" i="16"/>
  <c r="I18" i="16"/>
  <c r="J18" i="16"/>
  <c r="E18" i="16"/>
  <c r="F20" i="14"/>
  <c r="G20" i="14"/>
  <c r="H20" i="14"/>
  <c r="I20" i="14"/>
  <c r="J20" i="14"/>
  <c r="E20" i="14"/>
  <c r="BN40" i="14"/>
  <c r="BO40" i="14"/>
  <c r="BP40" i="14"/>
  <c r="BQ40" i="14"/>
  <c r="BR40" i="14"/>
  <c r="BM40" i="14"/>
  <c r="BB9" i="14"/>
  <c r="BC9" i="14"/>
  <c r="BD9" i="14"/>
  <c r="BE9" i="14"/>
  <c r="BF9" i="14"/>
  <c r="BA9" i="14"/>
  <c r="AP14" i="14"/>
  <c r="AQ14" i="14"/>
  <c r="AR14" i="14"/>
  <c r="AS14" i="14"/>
  <c r="AT14" i="14"/>
  <c r="AO14" i="14"/>
  <c r="AD28" i="14"/>
  <c r="AE28" i="14"/>
  <c r="AF28" i="14"/>
  <c r="AG28" i="14"/>
  <c r="AH28" i="14"/>
  <c r="AC28" i="14"/>
  <c r="R48" i="14"/>
  <c r="S48" i="14"/>
  <c r="T48" i="14"/>
  <c r="U48" i="14"/>
  <c r="V48" i="14"/>
  <c r="Q48" i="14"/>
  <c r="BN43" i="13"/>
  <c r="BO43" i="13"/>
  <c r="BP43" i="13"/>
  <c r="BQ43" i="13"/>
  <c r="BR43" i="13"/>
  <c r="BM43" i="13"/>
  <c r="R51" i="13"/>
  <c r="S51" i="13"/>
  <c r="T51" i="13"/>
  <c r="U51" i="13"/>
  <c r="V51" i="13"/>
  <c r="Q51" i="13"/>
  <c r="AH36" i="13"/>
  <c r="AG36" i="13"/>
  <c r="AF36" i="13"/>
  <c r="AE36" i="13"/>
  <c r="AD36" i="13"/>
  <c r="AC36" i="13"/>
  <c r="J30" i="13"/>
  <c r="I30" i="13"/>
  <c r="H30" i="13"/>
  <c r="G30" i="13"/>
  <c r="F30" i="13"/>
  <c r="E30" i="13"/>
  <c r="AT21" i="13"/>
  <c r="AS21" i="13"/>
  <c r="AR21" i="13"/>
  <c r="AQ21" i="13"/>
  <c r="AP21" i="13"/>
  <c r="AO21" i="13"/>
  <c r="BF10" i="13"/>
  <c r="BE10" i="13"/>
  <c r="BD10" i="13"/>
  <c r="BC10" i="13"/>
  <c r="BB10" i="13"/>
  <c r="BA10" i="13"/>
  <c r="BN42" i="11"/>
  <c r="BO42" i="11"/>
  <c r="BP42" i="11"/>
  <c r="BQ42" i="11"/>
  <c r="BR42" i="11"/>
  <c r="BM42" i="11"/>
  <c r="BB10" i="11"/>
  <c r="BC10" i="11"/>
  <c r="BD10" i="11"/>
  <c r="BE10" i="11"/>
  <c r="BF10" i="11"/>
  <c r="BA10" i="11"/>
  <c r="AP21" i="11"/>
  <c r="AQ21" i="11"/>
  <c r="AR21" i="11"/>
  <c r="AS21" i="11"/>
  <c r="AT21" i="11"/>
  <c r="AO21" i="11"/>
  <c r="AD36" i="11"/>
  <c r="AE36" i="11"/>
  <c r="AF36" i="11"/>
  <c r="AG36" i="11"/>
  <c r="AH36" i="11"/>
  <c r="AC36" i="11"/>
  <c r="R53" i="11"/>
  <c r="S53" i="11"/>
  <c r="T53" i="11"/>
  <c r="U53" i="11"/>
  <c r="V53" i="11"/>
  <c r="Q53" i="11"/>
  <c r="F30" i="11"/>
  <c r="G30" i="11"/>
  <c r="H30" i="11"/>
  <c r="I30" i="11"/>
  <c r="J30" i="11"/>
  <c r="E30" i="11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2" i="6"/>
  <c r="AA3" i="5"/>
  <c r="AB3" i="5"/>
  <c r="AE73" i="5"/>
  <c r="AD117" i="5"/>
  <c r="AE134" i="5"/>
  <c r="AF163" i="5"/>
  <c r="AD166" i="5"/>
  <c r="AF226" i="5"/>
  <c r="AF233" i="5"/>
  <c r="AF235" i="5"/>
  <c r="AA259" i="5"/>
  <c r="AD273" i="5"/>
  <c r="AB275" i="5"/>
  <c r="AF275" i="5"/>
  <c r="AF277" i="5"/>
  <c r="AE301" i="5"/>
  <c r="AA303" i="5"/>
  <c r="AE308" i="5"/>
  <c r="AA323" i="5"/>
  <c r="AE329" i="5"/>
  <c r="AC331" i="5"/>
  <c r="AD333" i="5"/>
  <c r="AB346" i="5"/>
  <c r="AD354" i="5"/>
  <c r="AE356" i="5"/>
  <c r="AE357" i="5"/>
  <c r="AB374" i="5"/>
  <c r="AE385" i="5"/>
  <c r="AD399" i="5"/>
  <c r="AF405" i="5"/>
  <c r="AC406" i="5"/>
  <c r="AA408" i="5"/>
  <c r="AF419" i="5"/>
  <c r="AE426" i="5"/>
  <c r="AB427" i="5"/>
  <c r="AC443" i="5"/>
  <c r="AC446" i="5"/>
  <c r="AE446" i="5"/>
  <c r="AF450" i="5"/>
  <c r="AC465" i="5"/>
  <c r="AF466" i="5"/>
  <c r="AD475" i="5"/>
  <c r="AD480" i="5"/>
  <c r="AF480" i="5"/>
  <c r="AA481" i="5"/>
  <c r="AF492" i="5"/>
  <c r="AC494" i="5"/>
  <c r="AD495" i="5"/>
  <c r="AA498" i="5"/>
  <c r="AE506" i="5"/>
  <c r="AE510" i="5"/>
  <c r="AA511" i="5"/>
  <c r="AF511" i="5"/>
  <c r="AE523" i="5"/>
  <c r="AC524" i="5"/>
  <c r="AD524" i="5"/>
  <c r="AE533" i="5"/>
  <c r="AB536" i="5"/>
  <c r="AC536" i="5"/>
  <c r="AC539" i="5"/>
  <c r="AF545" i="5"/>
  <c r="AB549" i="5"/>
  <c r="AD550" i="5"/>
  <c r="AC557" i="5"/>
  <c r="AE561" i="5"/>
  <c r="AA562" i="5"/>
  <c r="AB570" i="5"/>
  <c r="AD572" i="5"/>
  <c r="AF574" i="5"/>
  <c r="AA586" i="5"/>
  <c r="AB586" i="5"/>
  <c r="AD593" i="5"/>
  <c r="AF597" i="5"/>
  <c r="AA598" i="5"/>
  <c r="AB598" i="5"/>
  <c r="AA607" i="5"/>
  <c r="AF608" i="5"/>
  <c r="AD609" i="5"/>
  <c r="AE611" i="5"/>
  <c r="AF618" i="5"/>
  <c r="AC622" i="5"/>
  <c r="AE622" i="5"/>
  <c r="AD623" i="5"/>
  <c r="AF629" i="5"/>
  <c r="AB633" i="5"/>
  <c r="AA634" i="5"/>
  <c r="AD641" i="5"/>
  <c r="AC643" i="5"/>
  <c r="AE643" i="5"/>
  <c r="AC650" i="5"/>
  <c r="AE652" i="5"/>
  <c r="AA653" i="5"/>
  <c r="AE653" i="5"/>
  <c r="AB658" i="5"/>
  <c r="AF660" i="5"/>
  <c r="AA661" i="5"/>
  <c r="AB661" i="5"/>
  <c r="AD667" i="5"/>
  <c r="AA669" i="5"/>
  <c r="AD670" i="5"/>
  <c r="AC678" i="5"/>
  <c r="AB679" i="5"/>
  <c r="AD683" i="5"/>
  <c r="AC686" i="5"/>
  <c r="AD686" i="5"/>
  <c r="AE686" i="5"/>
  <c r="AF692" i="5"/>
  <c r="AF693" i="5"/>
  <c r="AA694" i="5"/>
  <c r="AB695" i="5"/>
  <c r="AF699" i="5"/>
  <c r="AA700" i="5"/>
  <c r="AD700" i="5"/>
  <c r="AC703" i="5"/>
  <c r="AB705" i="5"/>
  <c r="AC705" i="5"/>
  <c r="AD705" i="5"/>
  <c r="AC709" i="5"/>
  <c r="AB710" i="5"/>
  <c r="AC710" i="5"/>
  <c r="AD711" i="5"/>
  <c r="AB716" i="5"/>
  <c r="AC716" i="5"/>
  <c r="AF716" i="5"/>
  <c r="AE719" i="5"/>
  <c r="AD721" i="5"/>
  <c r="AE721" i="5"/>
  <c r="AF721" i="5"/>
  <c r="AD725" i="5"/>
  <c r="AD726" i="5"/>
  <c r="AE726" i="5"/>
  <c r="AB730" i="5"/>
  <c r="AB731" i="5"/>
  <c r="AC731" i="5"/>
  <c r="AF734" i="5"/>
  <c r="AF735" i="5"/>
  <c r="AA736" i="5"/>
  <c r="AD739" i="5"/>
  <c r="AD740" i="5"/>
  <c r="AE740" i="5"/>
  <c r="P3" i="5"/>
  <c r="Q3" i="5"/>
  <c r="R3" i="5"/>
  <c r="AC3" i="5" s="1"/>
  <c r="S3" i="5"/>
  <c r="AD3" i="5" s="1"/>
  <c r="T3" i="5"/>
  <c r="AE3" i="5" s="1"/>
  <c r="U3" i="5"/>
  <c r="AF3" i="5" s="1"/>
  <c r="P4" i="5"/>
  <c r="AA4" i="5" s="1"/>
  <c r="Q4" i="5"/>
  <c r="AB4" i="5" s="1"/>
  <c r="R4" i="5"/>
  <c r="AC4" i="5" s="1"/>
  <c r="S4" i="5"/>
  <c r="AD4" i="5" s="1"/>
  <c r="T4" i="5"/>
  <c r="AE4" i="5" s="1"/>
  <c r="U4" i="5"/>
  <c r="AF4" i="5" s="1"/>
  <c r="P5" i="5"/>
  <c r="AA5" i="5" s="1"/>
  <c r="Q5" i="5"/>
  <c r="AB5" i="5" s="1"/>
  <c r="R5" i="5"/>
  <c r="AC5" i="5" s="1"/>
  <c r="S5" i="5"/>
  <c r="AD5" i="5" s="1"/>
  <c r="T5" i="5"/>
  <c r="AE5" i="5" s="1"/>
  <c r="U5" i="5"/>
  <c r="AF5" i="5" s="1"/>
  <c r="P6" i="5"/>
  <c r="AA6" i="5" s="1"/>
  <c r="Q6" i="5"/>
  <c r="AB6" i="5" s="1"/>
  <c r="R6" i="5"/>
  <c r="AC6" i="5" s="1"/>
  <c r="S6" i="5"/>
  <c r="AD6" i="5" s="1"/>
  <c r="T6" i="5"/>
  <c r="AE6" i="5" s="1"/>
  <c r="U6" i="5"/>
  <c r="AF6" i="5" s="1"/>
  <c r="P7" i="5"/>
  <c r="AA7" i="5" s="1"/>
  <c r="Q7" i="5"/>
  <c r="AB7" i="5" s="1"/>
  <c r="R7" i="5"/>
  <c r="AC7" i="5" s="1"/>
  <c r="S7" i="5"/>
  <c r="AD7" i="5" s="1"/>
  <c r="T7" i="5"/>
  <c r="AE7" i="5" s="1"/>
  <c r="U7" i="5"/>
  <c r="AF7" i="5" s="1"/>
  <c r="P8" i="5"/>
  <c r="AA8" i="5" s="1"/>
  <c r="Q8" i="5"/>
  <c r="AB8" i="5" s="1"/>
  <c r="R8" i="5"/>
  <c r="AC8" i="5" s="1"/>
  <c r="S8" i="5"/>
  <c r="AD8" i="5" s="1"/>
  <c r="T8" i="5"/>
  <c r="AE8" i="5" s="1"/>
  <c r="U8" i="5"/>
  <c r="AF8" i="5" s="1"/>
  <c r="P9" i="5"/>
  <c r="AA9" i="5" s="1"/>
  <c r="Q9" i="5"/>
  <c r="AB9" i="5" s="1"/>
  <c r="R9" i="5"/>
  <c r="AC9" i="5" s="1"/>
  <c r="S9" i="5"/>
  <c r="AD9" i="5" s="1"/>
  <c r="T9" i="5"/>
  <c r="AE9" i="5" s="1"/>
  <c r="U9" i="5"/>
  <c r="AF9" i="5" s="1"/>
  <c r="P10" i="5"/>
  <c r="AA10" i="5" s="1"/>
  <c r="Q10" i="5"/>
  <c r="AB10" i="5" s="1"/>
  <c r="R10" i="5"/>
  <c r="AC10" i="5" s="1"/>
  <c r="S10" i="5"/>
  <c r="AD10" i="5" s="1"/>
  <c r="T10" i="5"/>
  <c r="AE10" i="5" s="1"/>
  <c r="U10" i="5"/>
  <c r="AF10" i="5" s="1"/>
  <c r="P11" i="5"/>
  <c r="AA11" i="5" s="1"/>
  <c r="Q11" i="5"/>
  <c r="AB11" i="5" s="1"/>
  <c r="R11" i="5"/>
  <c r="AC11" i="5" s="1"/>
  <c r="S11" i="5"/>
  <c r="AD11" i="5" s="1"/>
  <c r="T11" i="5"/>
  <c r="AE11" i="5" s="1"/>
  <c r="U11" i="5"/>
  <c r="AF11" i="5" s="1"/>
  <c r="P12" i="5"/>
  <c r="AA12" i="5" s="1"/>
  <c r="Q12" i="5"/>
  <c r="AB12" i="5" s="1"/>
  <c r="R12" i="5"/>
  <c r="AC12" i="5" s="1"/>
  <c r="S12" i="5"/>
  <c r="AD12" i="5" s="1"/>
  <c r="T12" i="5"/>
  <c r="AE12" i="5" s="1"/>
  <c r="U12" i="5"/>
  <c r="AF12" i="5" s="1"/>
  <c r="P13" i="5"/>
  <c r="AA13" i="5" s="1"/>
  <c r="Q13" i="5"/>
  <c r="AB13" i="5" s="1"/>
  <c r="R13" i="5"/>
  <c r="AC13" i="5" s="1"/>
  <c r="S13" i="5"/>
  <c r="AD13" i="5" s="1"/>
  <c r="T13" i="5"/>
  <c r="AE13" i="5" s="1"/>
  <c r="U13" i="5"/>
  <c r="AF13" i="5" s="1"/>
  <c r="P14" i="5"/>
  <c r="AA14" i="5" s="1"/>
  <c r="Q14" i="5"/>
  <c r="AB14" i="5" s="1"/>
  <c r="R14" i="5"/>
  <c r="AC14" i="5" s="1"/>
  <c r="S14" i="5"/>
  <c r="AD14" i="5" s="1"/>
  <c r="T14" i="5"/>
  <c r="AE14" i="5" s="1"/>
  <c r="U14" i="5"/>
  <c r="AF14" i="5" s="1"/>
  <c r="P15" i="5"/>
  <c r="AA15" i="5" s="1"/>
  <c r="Q15" i="5"/>
  <c r="AB15" i="5" s="1"/>
  <c r="R15" i="5"/>
  <c r="AC15" i="5" s="1"/>
  <c r="S15" i="5"/>
  <c r="AD15" i="5" s="1"/>
  <c r="T15" i="5"/>
  <c r="AE15" i="5" s="1"/>
  <c r="U15" i="5"/>
  <c r="AF15" i="5" s="1"/>
  <c r="P16" i="5"/>
  <c r="AA16" i="5" s="1"/>
  <c r="Q16" i="5"/>
  <c r="AB16" i="5" s="1"/>
  <c r="R16" i="5"/>
  <c r="AC16" i="5" s="1"/>
  <c r="S16" i="5"/>
  <c r="AD16" i="5" s="1"/>
  <c r="T16" i="5"/>
  <c r="AE16" i="5" s="1"/>
  <c r="U16" i="5"/>
  <c r="AF16" i="5" s="1"/>
  <c r="P17" i="5"/>
  <c r="AA17" i="5" s="1"/>
  <c r="Q17" i="5"/>
  <c r="AB17" i="5" s="1"/>
  <c r="R17" i="5"/>
  <c r="AC17" i="5" s="1"/>
  <c r="S17" i="5"/>
  <c r="AD17" i="5" s="1"/>
  <c r="T17" i="5"/>
  <c r="AE17" i="5" s="1"/>
  <c r="U17" i="5"/>
  <c r="AF17" i="5" s="1"/>
  <c r="P18" i="5"/>
  <c r="AA18" i="5" s="1"/>
  <c r="Q18" i="5"/>
  <c r="AB18" i="5" s="1"/>
  <c r="R18" i="5"/>
  <c r="AC18" i="5" s="1"/>
  <c r="S18" i="5"/>
  <c r="AD18" i="5" s="1"/>
  <c r="T18" i="5"/>
  <c r="AE18" i="5" s="1"/>
  <c r="U18" i="5"/>
  <c r="AF18" i="5" s="1"/>
  <c r="P19" i="5"/>
  <c r="AA19" i="5" s="1"/>
  <c r="Q19" i="5"/>
  <c r="AB19" i="5" s="1"/>
  <c r="R19" i="5"/>
  <c r="AC19" i="5" s="1"/>
  <c r="S19" i="5"/>
  <c r="AD19" i="5" s="1"/>
  <c r="T19" i="5"/>
  <c r="AE19" i="5" s="1"/>
  <c r="U19" i="5"/>
  <c r="AF19" i="5" s="1"/>
  <c r="P20" i="5"/>
  <c r="AA20" i="5" s="1"/>
  <c r="Q20" i="5"/>
  <c r="AB20" i="5" s="1"/>
  <c r="R20" i="5"/>
  <c r="AC20" i="5" s="1"/>
  <c r="S20" i="5"/>
  <c r="AD20" i="5" s="1"/>
  <c r="T20" i="5"/>
  <c r="AE20" i="5" s="1"/>
  <c r="U20" i="5"/>
  <c r="AF20" i="5" s="1"/>
  <c r="P21" i="5"/>
  <c r="AA21" i="5" s="1"/>
  <c r="Q21" i="5"/>
  <c r="AB21" i="5" s="1"/>
  <c r="R21" i="5"/>
  <c r="AC21" i="5" s="1"/>
  <c r="S21" i="5"/>
  <c r="AD21" i="5" s="1"/>
  <c r="T21" i="5"/>
  <c r="AE21" i="5" s="1"/>
  <c r="U21" i="5"/>
  <c r="AF21" i="5" s="1"/>
  <c r="P22" i="5"/>
  <c r="AA22" i="5" s="1"/>
  <c r="Q22" i="5"/>
  <c r="AB22" i="5" s="1"/>
  <c r="R22" i="5"/>
  <c r="AC22" i="5" s="1"/>
  <c r="S22" i="5"/>
  <c r="AD22" i="5" s="1"/>
  <c r="T22" i="5"/>
  <c r="AE22" i="5" s="1"/>
  <c r="U22" i="5"/>
  <c r="AF22" i="5" s="1"/>
  <c r="P23" i="5"/>
  <c r="AA23" i="5" s="1"/>
  <c r="Q23" i="5"/>
  <c r="AB23" i="5" s="1"/>
  <c r="R23" i="5"/>
  <c r="AC23" i="5" s="1"/>
  <c r="S23" i="5"/>
  <c r="AD23" i="5" s="1"/>
  <c r="T23" i="5"/>
  <c r="AE23" i="5" s="1"/>
  <c r="U23" i="5"/>
  <c r="AF23" i="5" s="1"/>
  <c r="P24" i="5"/>
  <c r="AA24" i="5" s="1"/>
  <c r="Q24" i="5"/>
  <c r="AB24" i="5" s="1"/>
  <c r="R24" i="5"/>
  <c r="AC24" i="5" s="1"/>
  <c r="S24" i="5"/>
  <c r="AD24" i="5" s="1"/>
  <c r="T24" i="5"/>
  <c r="AE24" i="5" s="1"/>
  <c r="U24" i="5"/>
  <c r="AF24" i="5" s="1"/>
  <c r="P25" i="5"/>
  <c r="AA25" i="5" s="1"/>
  <c r="Q25" i="5"/>
  <c r="AB25" i="5" s="1"/>
  <c r="R25" i="5"/>
  <c r="AC25" i="5" s="1"/>
  <c r="S25" i="5"/>
  <c r="AD25" i="5" s="1"/>
  <c r="T25" i="5"/>
  <c r="AE25" i="5" s="1"/>
  <c r="U25" i="5"/>
  <c r="AF25" i="5" s="1"/>
  <c r="P26" i="5"/>
  <c r="AA26" i="5" s="1"/>
  <c r="Q26" i="5"/>
  <c r="AB26" i="5" s="1"/>
  <c r="R26" i="5"/>
  <c r="AC26" i="5" s="1"/>
  <c r="S26" i="5"/>
  <c r="AD26" i="5" s="1"/>
  <c r="T26" i="5"/>
  <c r="AE26" i="5" s="1"/>
  <c r="U26" i="5"/>
  <c r="AF26" i="5" s="1"/>
  <c r="P27" i="5"/>
  <c r="AA27" i="5" s="1"/>
  <c r="Q27" i="5"/>
  <c r="AB27" i="5" s="1"/>
  <c r="R27" i="5"/>
  <c r="AC27" i="5" s="1"/>
  <c r="S27" i="5"/>
  <c r="AD27" i="5" s="1"/>
  <c r="T27" i="5"/>
  <c r="AE27" i="5" s="1"/>
  <c r="U27" i="5"/>
  <c r="AF27" i="5" s="1"/>
  <c r="P28" i="5"/>
  <c r="AA28" i="5" s="1"/>
  <c r="Q28" i="5"/>
  <c r="AB28" i="5" s="1"/>
  <c r="R28" i="5"/>
  <c r="AC28" i="5" s="1"/>
  <c r="S28" i="5"/>
  <c r="AD28" i="5" s="1"/>
  <c r="T28" i="5"/>
  <c r="AE28" i="5" s="1"/>
  <c r="U28" i="5"/>
  <c r="AF28" i="5" s="1"/>
  <c r="P29" i="5"/>
  <c r="AA29" i="5" s="1"/>
  <c r="Q29" i="5"/>
  <c r="AB29" i="5" s="1"/>
  <c r="R29" i="5"/>
  <c r="AC29" i="5" s="1"/>
  <c r="S29" i="5"/>
  <c r="AD29" i="5" s="1"/>
  <c r="T29" i="5"/>
  <c r="AE29" i="5" s="1"/>
  <c r="U29" i="5"/>
  <c r="AF29" i="5" s="1"/>
  <c r="P30" i="5"/>
  <c r="AA30" i="5" s="1"/>
  <c r="Q30" i="5"/>
  <c r="AB30" i="5" s="1"/>
  <c r="R30" i="5"/>
  <c r="AC30" i="5" s="1"/>
  <c r="S30" i="5"/>
  <c r="AD30" i="5" s="1"/>
  <c r="T30" i="5"/>
  <c r="AE30" i="5" s="1"/>
  <c r="U30" i="5"/>
  <c r="AF30" i="5" s="1"/>
  <c r="P31" i="5"/>
  <c r="AA31" i="5" s="1"/>
  <c r="Q31" i="5"/>
  <c r="AB31" i="5" s="1"/>
  <c r="R31" i="5"/>
  <c r="AC31" i="5" s="1"/>
  <c r="S31" i="5"/>
  <c r="AD31" i="5" s="1"/>
  <c r="T31" i="5"/>
  <c r="AE31" i="5" s="1"/>
  <c r="U31" i="5"/>
  <c r="AF31" i="5" s="1"/>
  <c r="P32" i="5"/>
  <c r="AA32" i="5" s="1"/>
  <c r="Q32" i="5"/>
  <c r="AB32" i="5" s="1"/>
  <c r="R32" i="5"/>
  <c r="AC32" i="5" s="1"/>
  <c r="S32" i="5"/>
  <c r="AD32" i="5" s="1"/>
  <c r="T32" i="5"/>
  <c r="AE32" i="5" s="1"/>
  <c r="U32" i="5"/>
  <c r="AF32" i="5" s="1"/>
  <c r="P33" i="5"/>
  <c r="AA33" i="5" s="1"/>
  <c r="Q33" i="5"/>
  <c r="AB33" i="5" s="1"/>
  <c r="R33" i="5"/>
  <c r="AC33" i="5" s="1"/>
  <c r="S33" i="5"/>
  <c r="AD33" i="5" s="1"/>
  <c r="T33" i="5"/>
  <c r="AE33" i="5" s="1"/>
  <c r="U33" i="5"/>
  <c r="AF33" i="5" s="1"/>
  <c r="P34" i="5"/>
  <c r="AA34" i="5" s="1"/>
  <c r="Q34" i="5"/>
  <c r="AB34" i="5" s="1"/>
  <c r="R34" i="5"/>
  <c r="AC34" i="5" s="1"/>
  <c r="S34" i="5"/>
  <c r="AD34" i="5" s="1"/>
  <c r="T34" i="5"/>
  <c r="AE34" i="5" s="1"/>
  <c r="U34" i="5"/>
  <c r="AF34" i="5" s="1"/>
  <c r="P35" i="5"/>
  <c r="AA35" i="5" s="1"/>
  <c r="Q35" i="5"/>
  <c r="AB35" i="5" s="1"/>
  <c r="R35" i="5"/>
  <c r="AC35" i="5" s="1"/>
  <c r="S35" i="5"/>
  <c r="AD35" i="5" s="1"/>
  <c r="T35" i="5"/>
  <c r="AE35" i="5" s="1"/>
  <c r="U35" i="5"/>
  <c r="AF35" i="5" s="1"/>
  <c r="P36" i="5"/>
  <c r="AA36" i="5" s="1"/>
  <c r="Q36" i="5"/>
  <c r="AB36" i="5" s="1"/>
  <c r="R36" i="5"/>
  <c r="AC36" i="5" s="1"/>
  <c r="S36" i="5"/>
  <c r="AD36" i="5" s="1"/>
  <c r="T36" i="5"/>
  <c r="AE36" i="5" s="1"/>
  <c r="U36" i="5"/>
  <c r="AF36" i="5" s="1"/>
  <c r="P37" i="5"/>
  <c r="AA37" i="5" s="1"/>
  <c r="Q37" i="5"/>
  <c r="AB37" i="5" s="1"/>
  <c r="R37" i="5"/>
  <c r="AC37" i="5" s="1"/>
  <c r="S37" i="5"/>
  <c r="AD37" i="5" s="1"/>
  <c r="T37" i="5"/>
  <c r="AE37" i="5" s="1"/>
  <c r="U37" i="5"/>
  <c r="AF37" i="5" s="1"/>
  <c r="P38" i="5"/>
  <c r="AA38" i="5" s="1"/>
  <c r="Q38" i="5"/>
  <c r="AB38" i="5" s="1"/>
  <c r="R38" i="5"/>
  <c r="AC38" i="5" s="1"/>
  <c r="S38" i="5"/>
  <c r="AD38" i="5" s="1"/>
  <c r="T38" i="5"/>
  <c r="AE38" i="5" s="1"/>
  <c r="U38" i="5"/>
  <c r="AF38" i="5" s="1"/>
  <c r="P39" i="5"/>
  <c r="AA39" i="5" s="1"/>
  <c r="Q39" i="5"/>
  <c r="AB39" i="5" s="1"/>
  <c r="R39" i="5"/>
  <c r="AC39" i="5" s="1"/>
  <c r="S39" i="5"/>
  <c r="AD39" i="5" s="1"/>
  <c r="T39" i="5"/>
  <c r="AE39" i="5" s="1"/>
  <c r="U39" i="5"/>
  <c r="AF39" i="5" s="1"/>
  <c r="P40" i="5"/>
  <c r="AA40" i="5" s="1"/>
  <c r="Q40" i="5"/>
  <c r="AB40" i="5" s="1"/>
  <c r="R40" i="5"/>
  <c r="AC40" i="5" s="1"/>
  <c r="S40" i="5"/>
  <c r="AD40" i="5" s="1"/>
  <c r="T40" i="5"/>
  <c r="AE40" i="5" s="1"/>
  <c r="U40" i="5"/>
  <c r="AF40" i="5" s="1"/>
  <c r="P41" i="5"/>
  <c r="AA41" i="5" s="1"/>
  <c r="Q41" i="5"/>
  <c r="AB41" i="5" s="1"/>
  <c r="R41" i="5"/>
  <c r="AC41" i="5" s="1"/>
  <c r="S41" i="5"/>
  <c r="AD41" i="5" s="1"/>
  <c r="T41" i="5"/>
  <c r="AE41" i="5" s="1"/>
  <c r="U41" i="5"/>
  <c r="AF41" i="5" s="1"/>
  <c r="P42" i="5"/>
  <c r="AA42" i="5" s="1"/>
  <c r="Q42" i="5"/>
  <c r="AB42" i="5" s="1"/>
  <c r="R42" i="5"/>
  <c r="AC42" i="5" s="1"/>
  <c r="S42" i="5"/>
  <c r="AD42" i="5" s="1"/>
  <c r="T42" i="5"/>
  <c r="AE42" i="5" s="1"/>
  <c r="U42" i="5"/>
  <c r="AF42" i="5" s="1"/>
  <c r="P43" i="5"/>
  <c r="AA43" i="5" s="1"/>
  <c r="Q43" i="5"/>
  <c r="AB43" i="5" s="1"/>
  <c r="R43" i="5"/>
  <c r="AC43" i="5" s="1"/>
  <c r="S43" i="5"/>
  <c r="AD43" i="5" s="1"/>
  <c r="T43" i="5"/>
  <c r="AE43" i="5" s="1"/>
  <c r="U43" i="5"/>
  <c r="AF43" i="5" s="1"/>
  <c r="P44" i="5"/>
  <c r="AA44" i="5" s="1"/>
  <c r="Q44" i="5"/>
  <c r="AB44" i="5" s="1"/>
  <c r="R44" i="5"/>
  <c r="AC44" i="5" s="1"/>
  <c r="S44" i="5"/>
  <c r="AD44" i="5" s="1"/>
  <c r="T44" i="5"/>
  <c r="AE44" i="5" s="1"/>
  <c r="U44" i="5"/>
  <c r="AF44" i="5" s="1"/>
  <c r="P45" i="5"/>
  <c r="AA45" i="5" s="1"/>
  <c r="Q45" i="5"/>
  <c r="AB45" i="5" s="1"/>
  <c r="R45" i="5"/>
  <c r="AC45" i="5" s="1"/>
  <c r="S45" i="5"/>
  <c r="AD45" i="5" s="1"/>
  <c r="T45" i="5"/>
  <c r="AE45" i="5" s="1"/>
  <c r="U45" i="5"/>
  <c r="AF45" i="5" s="1"/>
  <c r="P46" i="5"/>
  <c r="AA46" i="5" s="1"/>
  <c r="Q46" i="5"/>
  <c r="AB46" i="5" s="1"/>
  <c r="R46" i="5"/>
  <c r="AC46" i="5" s="1"/>
  <c r="S46" i="5"/>
  <c r="AD46" i="5" s="1"/>
  <c r="T46" i="5"/>
  <c r="AE46" i="5" s="1"/>
  <c r="U46" i="5"/>
  <c r="AF46" i="5" s="1"/>
  <c r="P47" i="5"/>
  <c r="AA47" i="5" s="1"/>
  <c r="Q47" i="5"/>
  <c r="AB47" i="5" s="1"/>
  <c r="R47" i="5"/>
  <c r="AC47" i="5" s="1"/>
  <c r="S47" i="5"/>
  <c r="AD47" i="5" s="1"/>
  <c r="T47" i="5"/>
  <c r="AE47" i="5" s="1"/>
  <c r="U47" i="5"/>
  <c r="AF47" i="5" s="1"/>
  <c r="P48" i="5"/>
  <c r="AA48" i="5" s="1"/>
  <c r="Q48" i="5"/>
  <c r="AB48" i="5" s="1"/>
  <c r="R48" i="5"/>
  <c r="AC48" i="5" s="1"/>
  <c r="S48" i="5"/>
  <c r="AD48" i="5" s="1"/>
  <c r="T48" i="5"/>
  <c r="AE48" i="5" s="1"/>
  <c r="U48" i="5"/>
  <c r="AF48" i="5" s="1"/>
  <c r="P49" i="5"/>
  <c r="AA49" i="5" s="1"/>
  <c r="Q49" i="5"/>
  <c r="AB49" i="5" s="1"/>
  <c r="R49" i="5"/>
  <c r="AC49" i="5" s="1"/>
  <c r="S49" i="5"/>
  <c r="AD49" i="5" s="1"/>
  <c r="T49" i="5"/>
  <c r="AE49" i="5" s="1"/>
  <c r="U49" i="5"/>
  <c r="AF49" i="5" s="1"/>
  <c r="P50" i="5"/>
  <c r="AA50" i="5" s="1"/>
  <c r="Q50" i="5"/>
  <c r="AB50" i="5" s="1"/>
  <c r="R50" i="5"/>
  <c r="AC50" i="5" s="1"/>
  <c r="S50" i="5"/>
  <c r="AD50" i="5" s="1"/>
  <c r="T50" i="5"/>
  <c r="AE50" i="5" s="1"/>
  <c r="U50" i="5"/>
  <c r="AF50" i="5" s="1"/>
  <c r="P51" i="5"/>
  <c r="AA51" i="5" s="1"/>
  <c r="Q51" i="5"/>
  <c r="AB51" i="5" s="1"/>
  <c r="R51" i="5"/>
  <c r="AC51" i="5" s="1"/>
  <c r="S51" i="5"/>
  <c r="AD51" i="5" s="1"/>
  <c r="T51" i="5"/>
  <c r="AE51" i="5" s="1"/>
  <c r="U51" i="5"/>
  <c r="AF51" i="5" s="1"/>
  <c r="P52" i="5"/>
  <c r="AA52" i="5" s="1"/>
  <c r="Q52" i="5"/>
  <c r="AB52" i="5" s="1"/>
  <c r="R52" i="5"/>
  <c r="AC52" i="5" s="1"/>
  <c r="S52" i="5"/>
  <c r="AD52" i="5" s="1"/>
  <c r="T52" i="5"/>
  <c r="AE52" i="5" s="1"/>
  <c r="U52" i="5"/>
  <c r="AF52" i="5" s="1"/>
  <c r="P53" i="5"/>
  <c r="AA53" i="5" s="1"/>
  <c r="Q53" i="5"/>
  <c r="AB53" i="5" s="1"/>
  <c r="R53" i="5"/>
  <c r="AC53" i="5" s="1"/>
  <c r="S53" i="5"/>
  <c r="AD53" i="5" s="1"/>
  <c r="T53" i="5"/>
  <c r="AE53" i="5" s="1"/>
  <c r="U53" i="5"/>
  <c r="AF53" i="5" s="1"/>
  <c r="P54" i="5"/>
  <c r="AA54" i="5" s="1"/>
  <c r="Q54" i="5"/>
  <c r="AB54" i="5" s="1"/>
  <c r="R54" i="5"/>
  <c r="AC54" i="5" s="1"/>
  <c r="S54" i="5"/>
  <c r="AD54" i="5" s="1"/>
  <c r="T54" i="5"/>
  <c r="AE54" i="5" s="1"/>
  <c r="U54" i="5"/>
  <c r="AF54" i="5" s="1"/>
  <c r="P55" i="5"/>
  <c r="AA55" i="5" s="1"/>
  <c r="Q55" i="5"/>
  <c r="AB55" i="5" s="1"/>
  <c r="R55" i="5"/>
  <c r="AC55" i="5" s="1"/>
  <c r="S55" i="5"/>
  <c r="AD55" i="5" s="1"/>
  <c r="T55" i="5"/>
  <c r="AE55" i="5" s="1"/>
  <c r="U55" i="5"/>
  <c r="AF55" i="5" s="1"/>
  <c r="P56" i="5"/>
  <c r="AA56" i="5" s="1"/>
  <c r="Q56" i="5"/>
  <c r="AB56" i="5" s="1"/>
  <c r="R56" i="5"/>
  <c r="AC56" i="5" s="1"/>
  <c r="S56" i="5"/>
  <c r="AD56" i="5" s="1"/>
  <c r="T56" i="5"/>
  <c r="AE56" i="5" s="1"/>
  <c r="U56" i="5"/>
  <c r="AF56" i="5" s="1"/>
  <c r="P57" i="5"/>
  <c r="AA57" i="5" s="1"/>
  <c r="Q57" i="5"/>
  <c r="AB57" i="5" s="1"/>
  <c r="R57" i="5"/>
  <c r="AC57" i="5" s="1"/>
  <c r="S57" i="5"/>
  <c r="AD57" i="5" s="1"/>
  <c r="T57" i="5"/>
  <c r="AE57" i="5" s="1"/>
  <c r="U57" i="5"/>
  <c r="AF57" i="5" s="1"/>
  <c r="P58" i="5"/>
  <c r="AA58" i="5" s="1"/>
  <c r="Q58" i="5"/>
  <c r="AB58" i="5" s="1"/>
  <c r="R58" i="5"/>
  <c r="AC58" i="5" s="1"/>
  <c r="S58" i="5"/>
  <c r="AD58" i="5" s="1"/>
  <c r="T58" i="5"/>
  <c r="AE58" i="5" s="1"/>
  <c r="U58" i="5"/>
  <c r="AF58" i="5" s="1"/>
  <c r="P59" i="5"/>
  <c r="AA59" i="5" s="1"/>
  <c r="Q59" i="5"/>
  <c r="AB59" i="5" s="1"/>
  <c r="R59" i="5"/>
  <c r="AC59" i="5" s="1"/>
  <c r="S59" i="5"/>
  <c r="AD59" i="5" s="1"/>
  <c r="T59" i="5"/>
  <c r="AE59" i="5" s="1"/>
  <c r="U59" i="5"/>
  <c r="AF59" i="5" s="1"/>
  <c r="P60" i="5"/>
  <c r="AA60" i="5" s="1"/>
  <c r="Q60" i="5"/>
  <c r="AB60" i="5" s="1"/>
  <c r="R60" i="5"/>
  <c r="AC60" i="5" s="1"/>
  <c r="S60" i="5"/>
  <c r="AD60" i="5" s="1"/>
  <c r="T60" i="5"/>
  <c r="AE60" i="5" s="1"/>
  <c r="U60" i="5"/>
  <c r="AF60" i="5" s="1"/>
  <c r="P61" i="5"/>
  <c r="AA61" i="5" s="1"/>
  <c r="Q61" i="5"/>
  <c r="AB61" i="5" s="1"/>
  <c r="R61" i="5"/>
  <c r="AC61" i="5" s="1"/>
  <c r="S61" i="5"/>
  <c r="AD61" i="5" s="1"/>
  <c r="T61" i="5"/>
  <c r="AE61" i="5" s="1"/>
  <c r="U61" i="5"/>
  <c r="AF61" i="5" s="1"/>
  <c r="P62" i="5"/>
  <c r="AA62" i="5" s="1"/>
  <c r="Q62" i="5"/>
  <c r="AB62" i="5" s="1"/>
  <c r="R62" i="5"/>
  <c r="AC62" i="5" s="1"/>
  <c r="S62" i="5"/>
  <c r="AD62" i="5" s="1"/>
  <c r="T62" i="5"/>
  <c r="AE62" i="5" s="1"/>
  <c r="U62" i="5"/>
  <c r="AF62" i="5" s="1"/>
  <c r="P63" i="5"/>
  <c r="AA63" i="5" s="1"/>
  <c r="Q63" i="5"/>
  <c r="AB63" i="5" s="1"/>
  <c r="R63" i="5"/>
  <c r="AC63" i="5" s="1"/>
  <c r="S63" i="5"/>
  <c r="AD63" i="5" s="1"/>
  <c r="T63" i="5"/>
  <c r="AE63" i="5" s="1"/>
  <c r="U63" i="5"/>
  <c r="AF63" i="5" s="1"/>
  <c r="P64" i="5"/>
  <c r="AA64" i="5" s="1"/>
  <c r="Q64" i="5"/>
  <c r="AB64" i="5" s="1"/>
  <c r="R64" i="5"/>
  <c r="AC64" i="5" s="1"/>
  <c r="S64" i="5"/>
  <c r="AD64" i="5" s="1"/>
  <c r="T64" i="5"/>
  <c r="AE64" i="5" s="1"/>
  <c r="U64" i="5"/>
  <c r="AF64" i="5" s="1"/>
  <c r="P65" i="5"/>
  <c r="AA65" i="5" s="1"/>
  <c r="Q65" i="5"/>
  <c r="AB65" i="5" s="1"/>
  <c r="R65" i="5"/>
  <c r="AC65" i="5" s="1"/>
  <c r="S65" i="5"/>
  <c r="AD65" i="5" s="1"/>
  <c r="T65" i="5"/>
  <c r="AE65" i="5" s="1"/>
  <c r="U65" i="5"/>
  <c r="AF65" i="5" s="1"/>
  <c r="P66" i="5"/>
  <c r="AA66" i="5" s="1"/>
  <c r="Q66" i="5"/>
  <c r="AB66" i="5" s="1"/>
  <c r="R66" i="5"/>
  <c r="AC66" i="5" s="1"/>
  <c r="S66" i="5"/>
  <c r="AD66" i="5" s="1"/>
  <c r="T66" i="5"/>
  <c r="AE66" i="5" s="1"/>
  <c r="U66" i="5"/>
  <c r="AF66" i="5" s="1"/>
  <c r="P67" i="5"/>
  <c r="AA67" i="5" s="1"/>
  <c r="Q67" i="5"/>
  <c r="AB67" i="5" s="1"/>
  <c r="R67" i="5"/>
  <c r="AC67" i="5" s="1"/>
  <c r="S67" i="5"/>
  <c r="AD67" i="5" s="1"/>
  <c r="T67" i="5"/>
  <c r="AE67" i="5" s="1"/>
  <c r="U67" i="5"/>
  <c r="AF67" i="5" s="1"/>
  <c r="P68" i="5"/>
  <c r="AA68" i="5" s="1"/>
  <c r="Q68" i="5"/>
  <c r="AB68" i="5" s="1"/>
  <c r="R68" i="5"/>
  <c r="AC68" i="5" s="1"/>
  <c r="S68" i="5"/>
  <c r="AD68" i="5" s="1"/>
  <c r="T68" i="5"/>
  <c r="AE68" i="5" s="1"/>
  <c r="U68" i="5"/>
  <c r="AF68" i="5" s="1"/>
  <c r="P69" i="5"/>
  <c r="AA69" i="5" s="1"/>
  <c r="Q69" i="5"/>
  <c r="AB69" i="5" s="1"/>
  <c r="R69" i="5"/>
  <c r="AC69" i="5" s="1"/>
  <c r="S69" i="5"/>
  <c r="AD69" i="5" s="1"/>
  <c r="T69" i="5"/>
  <c r="AE69" i="5" s="1"/>
  <c r="U69" i="5"/>
  <c r="AF69" i="5" s="1"/>
  <c r="P70" i="5"/>
  <c r="AA70" i="5" s="1"/>
  <c r="Q70" i="5"/>
  <c r="AB70" i="5" s="1"/>
  <c r="R70" i="5"/>
  <c r="AC70" i="5" s="1"/>
  <c r="S70" i="5"/>
  <c r="AD70" i="5" s="1"/>
  <c r="T70" i="5"/>
  <c r="AE70" i="5" s="1"/>
  <c r="U70" i="5"/>
  <c r="AF70" i="5" s="1"/>
  <c r="P71" i="5"/>
  <c r="AA71" i="5" s="1"/>
  <c r="Q71" i="5"/>
  <c r="AB71" i="5" s="1"/>
  <c r="R71" i="5"/>
  <c r="AC71" i="5" s="1"/>
  <c r="S71" i="5"/>
  <c r="AD71" i="5" s="1"/>
  <c r="T71" i="5"/>
  <c r="AE71" i="5" s="1"/>
  <c r="U71" i="5"/>
  <c r="AF71" i="5" s="1"/>
  <c r="P72" i="5"/>
  <c r="AA72" i="5" s="1"/>
  <c r="Q72" i="5"/>
  <c r="AB72" i="5" s="1"/>
  <c r="R72" i="5"/>
  <c r="AC72" i="5" s="1"/>
  <c r="S72" i="5"/>
  <c r="AD72" i="5" s="1"/>
  <c r="T72" i="5"/>
  <c r="AE72" i="5" s="1"/>
  <c r="U72" i="5"/>
  <c r="AF72" i="5" s="1"/>
  <c r="P73" i="5"/>
  <c r="AA73" i="5" s="1"/>
  <c r="Q73" i="5"/>
  <c r="AB73" i="5" s="1"/>
  <c r="R73" i="5"/>
  <c r="AC73" i="5" s="1"/>
  <c r="S73" i="5"/>
  <c r="AD73" i="5" s="1"/>
  <c r="T73" i="5"/>
  <c r="U73" i="5"/>
  <c r="AF73" i="5" s="1"/>
  <c r="P74" i="5"/>
  <c r="AA74" i="5" s="1"/>
  <c r="Q74" i="5"/>
  <c r="AB74" i="5" s="1"/>
  <c r="R74" i="5"/>
  <c r="AC74" i="5" s="1"/>
  <c r="S74" i="5"/>
  <c r="AD74" i="5" s="1"/>
  <c r="T74" i="5"/>
  <c r="AE74" i="5" s="1"/>
  <c r="U74" i="5"/>
  <c r="AF74" i="5" s="1"/>
  <c r="P75" i="5"/>
  <c r="AA75" i="5" s="1"/>
  <c r="Q75" i="5"/>
  <c r="AB75" i="5" s="1"/>
  <c r="R75" i="5"/>
  <c r="AC75" i="5" s="1"/>
  <c r="S75" i="5"/>
  <c r="AD75" i="5" s="1"/>
  <c r="T75" i="5"/>
  <c r="AE75" i="5" s="1"/>
  <c r="U75" i="5"/>
  <c r="AF75" i="5" s="1"/>
  <c r="P76" i="5"/>
  <c r="AA76" i="5" s="1"/>
  <c r="Q76" i="5"/>
  <c r="AB76" i="5" s="1"/>
  <c r="R76" i="5"/>
  <c r="AC76" i="5" s="1"/>
  <c r="S76" i="5"/>
  <c r="AD76" i="5" s="1"/>
  <c r="T76" i="5"/>
  <c r="AE76" i="5" s="1"/>
  <c r="U76" i="5"/>
  <c r="AF76" i="5" s="1"/>
  <c r="P77" i="5"/>
  <c r="AA77" i="5" s="1"/>
  <c r="Q77" i="5"/>
  <c r="AB77" i="5" s="1"/>
  <c r="R77" i="5"/>
  <c r="AC77" i="5" s="1"/>
  <c r="S77" i="5"/>
  <c r="AD77" i="5" s="1"/>
  <c r="T77" i="5"/>
  <c r="AE77" i="5" s="1"/>
  <c r="U77" i="5"/>
  <c r="AF77" i="5" s="1"/>
  <c r="P78" i="5"/>
  <c r="AA78" i="5" s="1"/>
  <c r="Q78" i="5"/>
  <c r="AB78" i="5" s="1"/>
  <c r="R78" i="5"/>
  <c r="AC78" i="5" s="1"/>
  <c r="S78" i="5"/>
  <c r="AD78" i="5" s="1"/>
  <c r="T78" i="5"/>
  <c r="AE78" i="5" s="1"/>
  <c r="U78" i="5"/>
  <c r="AF78" i="5" s="1"/>
  <c r="P79" i="5"/>
  <c r="AA79" i="5" s="1"/>
  <c r="Q79" i="5"/>
  <c r="AB79" i="5" s="1"/>
  <c r="R79" i="5"/>
  <c r="AC79" i="5" s="1"/>
  <c r="S79" i="5"/>
  <c r="AD79" i="5" s="1"/>
  <c r="T79" i="5"/>
  <c r="AE79" i="5" s="1"/>
  <c r="U79" i="5"/>
  <c r="AF79" i="5" s="1"/>
  <c r="P80" i="5"/>
  <c r="AA80" i="5" s="1"/>
  <c r="Q80" i="5"/>
  <c r="AB80" i="5" s="1"/>
  <c r="R80" i="5"/>
  <c r="AC80" i="5" s="1"/>
  <c r="S80" i="5"/>
  <c r="AD80" i="5" s="1"/>
  <c r="T80" i="5"/>
  <c r="AE80" i="5" s="1"/>
  <c r="U80" i="5"/>
  <c r="AF80" i="5" s="1"/>
  <c r="P81" i="5"/>
  <c r="AA81" i="5" s="1"/>
  <c r="Q81" i="5"/>
  <c r="AB81" i="5" s="1"/>
  <c r="R81" i="5"/>
  <c r="AC81" i="5" s="1"/>
  <c r="S81" i="5"/>
  <c r="AD81" i="5" s="1"/>
  <c r="T81" i="5"/>
  <c r="AE81" i="5" s="1"/>
  <c r="U81" i="5"/>
  <c r="AF81" i="5" s="1"/>
  <c r="P82" i="5"/>
  <c r="AA82" i="5" s="1"/>
  <c r="Q82" i="5"/>
  <c r="AB82" i="5" s="1"/>
  <c r="R82" i="5"/>
  <c r="AC82" i="5" s="1"/>
  <c r="S82" i="5"/>
  <c r="AD82" i="5" s="1"/>
  <c r="T82" i="5"/>
  <c r="AE82" i="5" s="1"/>
  <c r="U82" i="5"/>
  <c r="AF82" i="5" s="1"/>
  <c r="P83" i="5"/>
  <c r="AA83" i="5" s="1"/>
  <c r="Q83" i="5"/>
  <c r="AB83" i="5" s="1"/>
  <c r="R83" i="5"/>
  <c r="AC83" i="5" s="1"/>
  <c r="S83" i="5"/>
  <c r="AD83" i="5" s="1"/>
  <c r="T83" i="5"/>
  <c r="AE83" i="5" s="1"/>
  <c r="U83" i="5"/>
  <c r="AF83" i="5" s="1"/>
  <c r="P84" i="5"/>
  <c r="AA84" i="5" s="1"/>
  <c r="Q84" i="5"/>
  <c r="AB84" i="5" s="1"/>
  <c r="R84" i="5"/>
  <c r="AC84" i="5" s="1"/>
  <c r="S84" i="5"/>
  <c r="AD84" i="5" s="1"/>
  <c r="T84" i="5"/>
  <c r="AE84" i="5" s="1"/>
  <c r="U84" i="5"/>
  <c r="AF84" i="5" s="1"/>
  <c r="P85" i="5"/>
  <c r="AA85" i="5" s="1"/>
  <c r="Q85" i="5"/>
  <c r="AB85" i="5" s="1"/>
  <c r="R85" i="5"/>
  <c r="AC85" i="5" s="1"/>
  <c r="S85" i="5"/>
  <c r="AD85" i="5" s="1"/>
  <c r="T85" i="5"/>
  <c r="AE85" i="5" s="1"/>
  <c r="U85" i="5"/>
  <c r="AF85" i="5" s="1"/>
  <c r="P86" i="5"/>
  <c r="AA86" i="5" s="1"/>
  <c r="Q86" i="5"/>
  <c r="AB86" i="5" s="1"/>
  <c r="R86" i="5"/>
  <c r="AC86" i="5" s="1"/>
  <c r="S86" i="5"/>
  <c r="AD86" i="5" s="1"/>
  <c r="T86" i="5"/>
  <c r="AE86" i="5" s="1"/>
  <c r="U86" i="5"/>
  <c r="AF86" i="5" s="1"/>
  <c r="P87" i="5"/>
  <c r="AA87" i="5" s="1"/>
  <c r="Q87" i="5"/>
  <c r="AB87" i="5" s="1"/>
  <c r="R87" i="5"/>
  <c r="AC87" i="5" s="1"/>
  <c r="S87" i="5"/>
  <c r="AD87" i="5" s="1"/>
  <c r="T87" i="5"/>
  <c r="AE87" i="5" s="1"/>
  <c r="U87" i="5"/>
  <c r="AF87" i="5" s="1"/>
  <c r="P88" i="5"/>
  <c r="AA88" i="5" s="1"/>
  <c r="Q88" i="5"/>
  <c r="AB88" i="5" s="1"/>
  <c r="R88" i="5"/>
  <c r="AC88" i="5" s="1"/>
  <c r="S88" i="5"/>
  <c r="AD88" i="5" s="1"/>
  <c r="T88" i="5"/>
  <c r="AE88" i="5" s="1"/>
  <c r="U88" i="5"/>
  <c r="AF88" i="5" s="1"/>
  <c r="P89" i="5"/>
  <c r="AA89" i="5" s="1"/>
  <c r="Q89" i="5"/>
  <c r="AB89" i="5" s="1"/>
  <c r="R89" i="5"/>
  <c r="AC89" i="5" s="1"/>
  <c r="S89" i="5"/>
  <c r="AD89" i="5" s="1"/>
  <c r="T89" i="5"/>
  <c r="AE89" i="5" s="1"/>
  <c r="U89" i="5"/>
  <c r="AF89" i="5" s="1"/>
  <c r="P90" i="5"/>
  <c r="AA90" i="5" s="1"/>
  <c r="Q90" i="5"/>
  <c r="AB90" i="5" s="1"/>
  <c r="R90" i="5"/>
  <c r="AC90" i="5" s="1"/>
  <c r="S90" i="5"/>
  <c r="AD90" i="5" s="1"/>
  <c r="T90" i="5"/>
  <c r="AE90" i="5" s="1"/>
  <c r="U90" i="5"/>
  <c r="AF90" i="5" s="1"/>
  <c r="P91" i="5"/>
  <c r="AA91" i="5" s="1"/>
  <c r="Q91" i="5"/>
  <c r="AB91" i="5" s="1"/>
  <c r="R91" i="5"/>
  <c r="AC91" i="5" s="1"/>
  <c r="S91" i="5"/>
  <c r="AD91" i="5" s="1"/>
  <c r="T91" i="5"/>
  <c r="AE91" i="5" s="1"/>
  <c r="U91" i="5"/>
  <c r="AF91" i="5" s="1"/>
  <c r="P92" i="5"/>
  <c r="AA92" i="5" s="1"/>
  <c r="Q92" i="5"/>
  <c r="AB92" i="5" s="1"/>
  <c r="R92" i="5"/>
  <c r="AC92" i="5" s="1"/>
  <c r="S92" i="5"/>
  <c r="AD92" i="5" s="1"/>
  <c r="T92" i="5"/>
  <c r="AE92" i="5" s="1"/>
  <c r="U92" i="5"/>
  <c r="AF92" i="5" s="1"/>
  <c r="P93" i="5"/>
  <c r="AA93" i="5" s="1"/>
  <c r="Q93" i="5"/>
  <c r="AB93" i="5" s="1"/>
  <c r="R93" i="5"/>
  <c r="AC93" i="5" s="1"/>
  <c r="S93" i="5"/>
  <c r="AD93" i="5" s="1"/>
  <c r="T93" i="5"/>
  <c r="AE93" i="5" s="1"/>
  <c r="U93" i="5"/>
  <c r="AF93" i="5" s="1"/>
  <c r="P94" i="5"/>
  <c r="AA94" i="5" s="1"/>
  <c r="Q94" i="5"/>
  <c r="AB94" i="5" s="1"/>
  <c r="R94" i="5"/>
  <c r="AC94" i="5" s="1"/>
  <c r="S94" i="5"/>
  <c r="AD94" i="5" s="1"/>
  <c r="T94" i="5"/>
  <c r="AE94" i="5" s="1"/>
  <c r="U94" i="5"/>
  <c r="AF94" i="5" s="1"/>
  <c r="P95" i="5"/>
  <c r="AA95" i="5" s="1"/>
  <c r="Q95" i="5"/>
  <c r="AB95" i="5" s="1"/>
  <c r="R95" i="5"/>
  <c r="AC95" i="5" s="1"/>
  <c r="S95" i="5"/>
  <c r="AD95" i="5" s="1"/>
  <c r="T95" i="5"/>
  <c r="AE95" i="5" s="1"/>
  <c r="U95" i="5"/>
  <c r="AF95" i="5" s="1"/>
  <c r="P96" i="5"/>
  <c r="AA96" i="5" s="1"/>
  <c r="Q96" i="5"/>
  <c r="AB96" i="5" s="1"/>
  <c r="R96" i="5"/>
  <c r="AC96" i="5" s="1"/>
  <c r="S96" i="5"/>
  <c r="AD96" i="5" s="1"/>
  <c r="T96" i="5"/>
  <c r="AE96" i="5" s="1"/>
  <c r="U96" i="5"/>
  <c r="AF96" i="5" s="1"/>
  <c r="P97" i="5"/>
  <c r="AA97" i="5" s="1"/>
  <c r="Q97" i="5"/>
  <c r="AB97" i="5" s="1"/>
  <c r="R97" i="5"/>
  <c r="AC97" i="5" s="1"/>
  <c r="S97" i="5"/>
  <c r="AD97" i="5" s="1"/>
  <c r="T97" i="5"/>
  <c r="AE97" i="5" s="1"/>
  <c r="U97" i="5"/>
  <c r="AF97" i="5" s="1"/>
  <c r="P98" i="5"/>
  <c r="AA98" i="5" s="1"/>
  <c r="Q98" i="5"/>
  <c r="AB98" i="5" s="1"/>
  <c r="R98" i="5"/>
  <c r="AC98" i="5" s="1"/>
  <c r="S98" i="5"/>
  <c r="AD98" i="5" s="1"/>
  <c r="T98" i="5"/>
  <c r="AE98" i="5" s="1"/>
  <c r="U98" i="5"/>
  <c r="AF98" i="5" s="1"/>
  <c r="P99" i="5"/>
  <c r="AA99" i="5" s="1"/>
  <c r="Q99" i="5"/>
  <c r="AB99" i="5" s="1"/>
  <c r="R99" i="5"/>
  <c r="AC99" i="5" s="1"/>
  <c r="S99" i="5"/>
  <c r="AD99" i="5" s="1"/>
  <c r="T99" i="5"/>
  <c r="AE99" i="5" s="1"/>
  <c r="U99" i="5"/>
  <c r="AF99" i="5" s="1"/>
  <c r="P100" i="5"/>
  <c r="AA100" i="5" s="1"/>
  <c r="Q100" i="5"/>
  <c r="AB100" i="5" s="1"/>
  <c r="R100" i="5"/>
  <c r="AC100" i="5" s="1"/>
  <c r="S100" i="5"/>
  <c r="AD100" i="5" s="1"/>
  <c r="T100" i="5"/>
  <c r="AE100" i="5" s="1"/>
  <c r="U100" i="5"/>
  <c r="AF100" i="5" s="1"/>
  <c r="P101" i="5"/>
  <c r="AA101" i="5" s="1"/>
  <c r="Q101" i="5"/>
  <c r="AB101" i="5" s="1"/>
  <c r="R101" i="5"/>
  <c r="AC101" i="5" s="1"/>
  <c r="S101" i="5"/>
  <c r="AD101" i="5" s="1"/>
  <c r="T101" i="5"/>
  <c r="AE101" i="5" s="1"/>
  <c r="U101" i="5"/>
  <c r="AF101" i="5" s="1"/>
  <c r="P102" i="5"/>
  <c r="AA102" i="5" s="1"/>
  <c r="Q102" i="5"/>
  <c r="AB102" i="5" s="1"/>
  <c r="R102" i="5"/>
  <c r="AC102" i="5" s="1"/>
  <c r="S102" i="5"/>
  <c r="AD102" i="5" s="1"/>
  <c r="T102" i="5"/>
  <c r="AE102" i="5" s="1"/>
  <c r="U102" i="5"/>
  <c r="AF102" i="5" s="1"/>
  <c r="P103" i="5"/>
  <c r="AA103" i="5" s="1"/>
  <c r="Q103" i="5"/>
  <c r="AB103" i="5" s="1"/>
  <c r="R103" i="5"/>
  <c r="AC103" i="5" s="1"/>
  <c r="S103" i="5"/>
  <c r="AD103" i="5" s="1"/>
  <c r="T103" i="5"/>
  <c r="AE103" i="5" s="1"/>
  <c r="U103" i="5"/>
  <c r="AF103" i="5" s="1"/>
  <c r="P104" i="5"/>
  <c r="AA104" i="5" s="1"/>
  <c r="Q104" i="5"/>
  <c r="AB104" i="5" s="1"/>
  <c r="R104" i="5"/>
  <c r="AC104" i="5" s="1"/>
  <c r="S104" i="5"/>
  <c r="AD104" i="5" s="1"/>
  <c r="T104" i="5"/>
  <c r="AE104" i="5" s="1"/>
  <c r="U104" i="5"/>
  <c r="AF104" i="5" s="1"/>
  <c r="P105" i="5"/>
  <c r="AA105" i="5" s="1"/>
  <c r="Q105" i="5"/>
  <c r="AB105" i="5" s="1"/>
  <c r="R105" i="5"/>
  <c r="AC105" i="5" s="1"/>
  <c r="S105" i="5"/>
  <c r="AD105" i="5" s="1"/>
  <c r="T105" i="5"/>
  <c r="AE105" i="5" s="1"/>
  <c r="U105" i="5"/>
  <c r="AF105" i="5" s="1"/>
  <c r="P106" i="5"/>
  <c r="AA106" i="5" s="1"/>
  <c r="Q106" i="5"/>
  <c r="AB106" i="5" s="1"/>
  <c r="R106" i="5"/>
  <c r="AC106" i="5" s="1"/>
  <c r="S106" i="5"/>
  <c r="AD106" i="5" s="1"/>
  <c r="T106" i="5"/>
  <c r="AE106" i="5" s="1"/>
  <c r="U106" i="5"/>
  <c r="AF106" i="5" s="1"/>
  <c r="P107" i="5"/>
  <c r="AA107" i="5" s="1"/>
  <c r="Q107" i="5"/>
  <c r="AB107" i="5" s="1"/>
  <c r="R107" i="5"/>
  <c r="AC107" i="5" s="1"/>
  <c r="S107" i="5"/>
  <c r="AD107" i="5" s="1"/>
  <c r="T107" i="5"/>
  <c r="AE107" i="5" s="1"/>
  <c r="U107" i="5"/>
  <c r="AF107" i="5" s="1"/>
  <c r="P108" i="5"/>
  <c r="AA108" i="5" s="1"/>
  <c r="Q108" i="5"/>
  <c r="AB108" i="5" s="1"/>
  <c r="R108" i="5"/>
  <c r="AC108" i="5" s="1"/>
  <c r="S108" i="5"/>
  <c r="AD108" i="5" s="1"/>
  <c r="T108" i="5"/>
  <c r="AE108" i="5" s="1"/>
  <c r="U108" i="5"/>
  <c r="AF108" i="5" s="1"/>
  <c r="P109" i="5"/>
  <c r="AA109" i="5" s="1"/>
  <c r="Q109" i="5"/>
  <c r="AB109" i="5" s="1"/>
  <c r="R109" i="5"/>
  <c r="AC109" i="5" s="1"/>
  <c r="S109" i="5"/>
  <c r="AD109" i="5" s="1"/>
  <c r="T109" i="5"/>
  <c r="AE109" i="5" s="1"/>
  <c r="U109" i="5"/>
  <c r="AF109" i="5" s="1"/>
  <c r="P110" i="5"/>
  <c r="AA110" i="5" s="1"/>
  <c r="Q110" i="5"/>
  <c r="AB110" i="5" s="1"/>
  <c r="R110" i="5"/>
  <c r="AC110" i="5" s="1"/>
  <c r="S110" i="5"/>
  <c r="AD110" i="5" s="1"/>
  <c r="T110" i="5"/>
  <c r="AE110" i="5" s="1"/>
  <c r="U110" i="5"/>
  <c r="AF110" i="5" s="1"/>
  <c r="P111" i="5"/>
  <c r="AA111" i="5" s="1"/>
  <c r="Q111" i="5"/>
  <c r="AB111" i="5" s="1"/>
  <c r="R111" i="5"/>
  <c r="AC111" i="5" s="1"/>
  <c r="S111" i="5"/>
  <c r="AD111" i="5" s="1"/>
  <c r="T111" i="5"/>
  <c r="AE111" i="5" s="1"/>
  <c r="U111" i="5"/>
  <c r="AF111" i="5" s="1"/>
  <c r="P112" i="5"/>
  <c r="AA112" i="5" s="1"/>
  <c r="Q112" i="5"/>
  <c r="AB112" i="5" s="1"/>
  <c r="R112" i="5"/>
  <c r="AC112" i="5" s="1"/>
  <c r="S112" i="5"/>
  <c r="AD112" i="5" s="1"/>
  <c r="T112" i="5"/>
  <c r="AE112" i="5" s="1"/>
  <c r="U112" i="5"/>
  <c r="AF112" i="5" s="1"/>
  <c r="P113" i="5"/>
  <c r="AA113" i="5" s="1"/>
  <c r="Q113" i="5"/>
  <c r="AB113" i="5" s="1"/>
  <c r="R113" i="5"/>
  <c r="AC113" i="5" s="1"/>
  <c r="S113" i="5"/>
  <c r="AD113" i="5" s="1"/>
  <c r="T113" i="5"/>
  <c r="AE113" i="5" s="1"/>
  <c r="U113" i="5"/>
  <c r="AF113" i="5" s="1"/>
  <c r="P114" i="5"/>
  <c r="AA114" i="5" s="1"/>
  <c r="Q114" i="5"/>
  <c r="AB114" i="5" s="1"/>
  <c r="R114" i="5"/>
  <c r="AC114" i="5" s="1"/>
  <c r="S114" i="5"/>
  <c r="AD114" i="5" s="1"/>
  <c r="T114" i="5"/>
  <c r="AE114" i="5" s="1"/>
  <c r="U114" i="5"/>
  <c r="AF114" i="5" s="1"/>
  <c r="P115" i="5"/>
  <c r="AA115" i="5" s="1"/>
  <c r="Q115" i="5"/>
  <c r="AB115" i="5" s="1"/>
  <c r="R115" i="5"/>
  <c r="AC115" i="5" s="1"/>
  <c r="S115" i="5"/>
  <c r="AD115" i="5" s="1"/>
  <c r="T115" i="5"/>
  <c r="AE115" i="5" s="1"/>
  <c r="U115" i="5"/>
  <c r="AF115" i="5" s="1"/>
  <c r="P116" i="5"/>
  <c r="AA116" i="5" s="1"/>
  <c r="Q116" i="5"/>
  <c r="AB116" i="5" s="1"/>
  <c r="R116" i="5"/>
  <c r="AC116" i="5" s="1"/>
  <c r="S116" i="5"/>
  <c r="AD116" i="5" s="1"/>
  <c r="T116" i="5"/>
  <c r="AE116" i="5" s="1"/>
  <c r="U116" i="5"/>
  <c r="AF116" i="5" s="1"/>
  <c r="P117" i="5"/>
  <c r="AA117" i="5" s="1"/>
  <c r="Q117" i="5"/>
  <c r="AB117" i="5" s="1"/>
  <c r="R117" i="5"/>
  <c r="AC117" i="5" s="1"/>
  <c r="S117" i="5"/>
  <c r="T117" i="5"/>
  <c r="AE117" i="5" s="1"/>
  <c r="U117" i="5"/>
  <c r="AF117" i="5" s="1"/>
  <c r="P118" i="5"/>
  <c r="AA118" i="5" s="1"/>
  <c r="Q118" i="5"/>
  <c r="AB118" i="5" s="1"/>
  <c r="R118" i="5"/>
  <c r="AC118" i="5" s="1"/>
  <c r="S118" i="5"/>
  <c r="AD118" i="5" s="1"/>
  <c r="T118" i="5"/>
  <c r="AE118" i="5" s="1"/>
  <c r="U118" i="5"/>
  <c r="AF118" i="5" s="1"/>
  <c r="P119" i="5"/>
  <c r="AA119" i="5" s="1"/>
  <c r="Q119" i="5"/>
  <c r="AB119" i="5" s="1"/>
  <c r="R119" i="5"/>
  <c r="AC119" i="5" s="1"/>
  <c r="S119" i="5"/>
  <c r="AD119" i="5" s="1"/>
  <c r="T119" i="5"/>
  <c r="AE119" i="5" s="1"/>
  <c r="U119" i="5"/>
  <c r="AF119" i="5" s="1"/>
  <c r="P120" i="5"/>
  <c r="AA120" i="5" s="1"/>
  <c r="Q120" i="5"/>
  <c r="AB120" i="5" s="1"/>
  <c r="R120" i="5"/>
  <c r="AC120" i="5" s="1"/>
  <c r="S120" i="5"/>
  <c r="AD120" i="5" s="1"/>
  <c r="T120" i="5"/>
  <c r="AE120" i="5" s="1"/>
  <c r="U120" i="5"/>
  <c r="AF120" i="5" s="1"/>
  <c r="P121" i="5"/>
  <c r="AA121" i="5" s="1"/>
  <c r="Q121" i="5"/>
  <c r="AB121" i="5" s="1"/>
  <c r="R121" i="5"/>
  <c r="AC121" i="5" s="1"/>
  <c r="S121" i="5"/>
  <c r="AD121" i="5" s="1"/>
  <c r="T121" i="5"/>
  <c r="AE121" i="5" s="1"/>
  <c r="U121" i="5"/>
  <c r="AF121" i="5" s="1"/>
  <c r="P122" i="5"/>
  <c r="AA122" i="5" s="1"/>
  <c r="Q122" i="5"/>
  <c r="AB122" i="5" s="1"/>
  <c r="R122" i="5"/>
  <c r="AC122" i="5" s="1"/>
  <c r="S122" i="5"/>
  <c r="AD122" i="5" s="1"/>
  <c r="T122" i="5"/>
  <c r="AE122" i="5" s="1"/>
  <c r="U122" i="5"/>
  <c r="AF122" i="5" s="1"/>
  <c r="P123" i="5"/>
  <c r="AA123" i="5" s="1"/>
  <c r="Q123" i="5"/>
  <c r="AB123" i="5" s="1"/>
  <c r="R123" i="5"/>
  <c r="AC123" i="5" s="1"/>
  <c r="S123" i="5"/>
  <c r="AD123" i="5" s="1"/>
  <c r="T123" i="5"/>
  <c r="AE123" i="5" s="1"/>
  <c r="U123" i="5"/>
  <c r="AF123" i="5" s="1"/>
  <c r="P124" i="5"/>
  <c r="AA124" i="5" s="1"/>
  <c r="Q124" i="5"/>
  <c r="AB124" i="5" s="1"/>
  <c r="R124" i="5"/>
  <c r="AC124" i="5" s="1"/>
  <c r="S124" i="5"/>
  <c r="AD124" i="5" s="1"/>
  <c r="T124" i="5"/>
  <c r="AE124" i="5" s="1"/>
  <c r="U124" i="5"/>
  <c r="AF124" i="5" s="1"/>
  <c r="P125" i="5"/>
  <c r="AA125" i="5" s="1"/>
  <c r="Q125" i="5"/>
  <c r="AB125" i="5" s="1"/>
  <c r="R125" i="5"/>
  <c r="AC125" i="5" s="1"/>
  <c r="S125" i="5"/>
  <c r="AD125" i="5" s="1"/>
  <c r="T125" i="5"/>
  <c r="AE125" i="5" s="1"/>
  <c r="U125" i="5"/>
  <c r="AF125" i="5" s="1"/>
  <c r="P126" i="5"/>
  <c r="AA126" i="5" s="1"/>
  <c r="Q126" i="5"/>
  <c r="AB126" i="5" s="1"/>
  <c r="R126" i="5"/>
  <c r="AC126" i="5" s="1"/>
  <c r="S126" i="5"/>
  <c r="AD126" i="5" s="1"/>
  <c r="T126" i="5"/>
  <c r="AE126" i="5" s="1"/>
  <c r="U126" i="5"/>
  <c r="AF126" i="5" s="1"/>
  <c r="P127" i="5"/>
  <c r="AA127" i="5" s="1"/>
  <c r="Q127" i="5"/>
  <c r="AB127" i="5" s="1"/>
  <c r="R127" i="5"/>
  <c r="AC127" i="5" s="1"/>
  <c r="S127" i="5"/>
  <c r="AD127" i="5" s="1"/>
  <c r="T127" i="5"/>
  <c r="AE127" i="5" s="1"/>
  <c r="U127" i="5"/>
  <c r="AF127" i="5" s="1"/>
  <c r="P128" i="5"/>
  <c r="AA128" i="5" s="1"/>
  <c r="Q128" i="5"/>
  <c r="AB128" i="5" s="1"/>
  <c r="R128" i="5"/>
  <c r="AC128" i="5" s="1"/>
  <c r="S128" i="5"/>
  <c r="AD128" i="5" s="1"/>
  <c r="T128" i="5"/>
  <c r="AE128" i="5" s="1"/>
  <c r="U128" i="5"/>
  <c r="AF128" i="5" s="1"/>
  <c r="P129" i="5"/>
  <c r="AA129" i="5" s="1"/>
  <c r="Q129" i="5"/>
  <c r="AB129" i="5" s="1"/>
  <c r="R129" i="5"/>
  <c r="AC129" i="5" s="1"/>
  <c r="S129" i="5"/>
  <c r="AD129" i="5" s="1"/>
  <c r="T129" i="5"/>
  <c r="AE129" i="5" s="1"/>
  <c r="U129" i="5"/>
  <c r="AF129" i="5" s="1"/>
  <c r="P130" i="5"/>
  <c r="AA130" i="5" s="1"/>
  <c r="Q130" i="5"/>
  <c r="AB130" i="5" s="1"/>
  <c r="R130" i="5"/>
  <c r="AC130" i="5" s="1"/>
  <c r="S130" i="5"/>
  <c r="AD130" i="5" s="1"/>
  <c r="T130" i="5"/>
  <c r="AE130" i="5" s="1"/>
  <c r="U130" i="5"/>
  <c r="AF130" i="5" s="1"/>
  <c r="P131" i="5"/>
  <c r="AA131" i="5" s="1"/>
  <c r="Q131" i="5"/>
  <c r="AB131" i="5" s="1"/>
  <c r="R131" i="5"/>
  <c r="AC131" i="5" s="1"/>
  <c r="S131" i="5"/>
  <c r="AD131" i="5" s="1"/>
  <c r="T131" i="5"/>
  <c r="AE131" i="5" s="1"/>
  <c r="U131" i="5"/>
  <c r="AF131" i="5" s="1"/>
  <c r="P132" i="5"/>
  <c r="AA132" i="5" s="1"/>
  <c r="Q132" i="5"/>
  <c r="AB132" i="5" s="1"/>
  <c r="R132" i="5"/>
  <c r="AC132" i="5" s="1"/>
  <c r="S132" i="5"/>
  <c r="AD132" i="5" s="1"/>
  <c r="T132" i="5"/>
  <c r="AE132" i="5" s="1"/>
  <c r="U132" i="5"/>
  <c r="AF132" i="5" s="1"/>
  <c r="P133" i="5"/>
  <c r="AA133" i="5" s="1"/>
  <c r="Q133" i="5"/>
  <c r="AB133" i="5" s="1"/>
  <c r="R133" i="5"/>
  <c r="AC133" i="5" s="1"/>
  <c r="S133" i="5"/>
  <c r="AD133" i="5" s="1"/>
  <c r="T133" i="5"/>
  <c r="AE133" i="5" s="1"/>
  <c r="U133" i="5"/>
  <c r="AF133" i="5" s="1"/>
  <c r="P134" i="5"/>
  <c r="AA134" i="5" s="1"/>
  <c r="Q134" i="5"/>
  <c r="AB134" i="5" s="1"/>
  <c r="R134" i="5"/>
  <c r="AC134" i="5" s="1"/>
  <c r="S134" i="5"/>
  <c r="AD134" i="5" s="1"/>
  <c r="T134" i="5"/>
  <c r="U134" i="5"/>
  <c r="AF134" i="5" s="1"/>
  <c r="P135" i="5"/>
  <c r="AA135" i="5" s="1"/>
  <c r="Q135" i="5"/>
  <c r="AB135" i="5" s="1"/>
  <c r="R135" i="5"/>
  <c r="AC135" i="5" s="1"/>
  <c r="S135" i="5"/>
  <c r="AD135" i="5" s="1"/>
  <c r="T135" i="5"/>
  <c r="AE135" i="5" s="1"/>
  <c r="U135" i="5"/>
  <c r="AF135" i="5" s="1"/>
  <c r="P136" i="5"/>
  <c r="AA136" i="5" s="1"/>
  <c r="Q136" i="5"/>
  <c r="AB136" i="5" s="1"/>
  <c r="R136" i="5"/>
  <c r="AC136" i="5" s="1"/>
  <c r="S136" i="5"/>
  <c r="AD136" i="5" s="1"/>
  <c r="T136" i="5"/>
  <c r="AE136" i="5" s="1"/>
  <c r="U136" i="5"/>
  <c r="AF136" i="5" s="1"/>
  <c r="P137" i="5"/>
  <c r="AA137" i="5" s="1"/>
  <c r="Q137" i="5"/>
  <c r="AB137" i="5" s="1"/>
  <c r="R137" i="5"/>
  <c r="AC137" i="5" s="1"/>
  <c r="S137" i="5"/>
  <c r="AD137" i="5" s="1"/>
  <c r="T137" i="5"/>
  <c r="AE137" i="5" s="1"/>
  <c r="U137" i="5"/>
  <c r="AF137" i="5" s="1"/>
  <c r="P138" i="5"/>
  <c r="AA138" i="5" s="1"/>
  <c r="Q138" i="5"/>
  <c r="AB138" i="5" s="1"/>
  <c r="R138" i="5"/>
  <c r="AC138" i="5" s="1"/>
  <c r="S138" i="5"/>
  <c r="AD138" i="5" s="1"/>
  <c r="T138" i="5"/>
  <c r="AE138" i="5" s="1"/>
  <c r="U138" i="5"/>
  <c r="AF138" i="5" s="1"/>
  <c r="P139" i="5"/>
  <c r="AA139" i="5" s="1"/>
  <c r="Q139" i="5"/>
  <c r="AB139" i="5" s="1"/>
  <c r="R139" i="5"/>
  <c r="AC139" i="5" s="1"/>
  <c r="S139" i="5"/>
  <c r="AD139" i="5" s="1"/>
  <c r="T139" i="5"/>
  <c r="AE139" i="5" s="1"/>
  <c r="U139" i="5"/>
  <c r="AF139" i="5" s="1"/>
  <c r="P140" i="5"/>
  <c r="AA140" i="5" s="1"/>
  <c r="Q140" i="5"/>
  <c r="AB140" i="5" s="1"/>
  <c r="R140" i="5"/>
  <c r="AC140" i="5" s="1"/>
  <c r="S140" i="5"/>
  <c r="AD140" i="5" s="1"/>
  <c r="T140" i="5"/>
  <c r="AE140" i="5" s="1"/>
  <c r="U140" i="5"/>
  <c r="AF140" i="5" s="1"/>
  <c r="P141" i="5"/>
  <c r="AA141" i="5" s="1"/>
  <c r="Q141" i="5"/>
  <c r="AB141" i="5" s="1"/>
  <c r="R141" i="5"/>
  <c r="AC141" i="5" s="1"/>
  <c r="S141" i="5"/>
  <c r="AD141" i="5" s="1"/>
  <c r="T141" i="5"/>
  <c r="AE141" i="5" s="1"/>
  <c r="U141" i="5"/>
  <c r="AF141" i="5" s="1"/>
  <c r="P142" i="5"/>
  <c r="AA142" i="5" s="1"/>
  <c r="Q142" i="5"/>
  <c r="AB142" i="5" s="1"/>
  <c r="R142" i="5"/>
  <c r="AC142" i="5" s="1"/>
  <c r="S142" i="5"/>
  <c r="AD142" i="5" s="1"/>
  <c r="T142" i="5"/>
  <c r="AE142" i="5" s="1"/>
  <c r="U142" i="5"/>
  <c r="AF142" i="5" s="1"/>
  <c r="P143" i="5"/>
  <c r="AA143" i="5" s="1"/>
  <c r="Q143" i="5"/>
  <c r="AB143" i="5" s="1"/>
  <c r="R143" i="5"/>
  <c r="AC143" i="5" s="1"/>
  <c r="S143" i="5"/>
  <c r="AD143" i="5" s="1"/>
  <c r="T143" i="5"/>
  <c r="AE143" i="5" s="1"/>
  <c r="U143" i="5"/>
  <c r="AF143" i="5" s="1"/>
  <c r="P144" i="5"/>
  <c r="AA144" i="5" s="1"/>
  <c r="Q144" i="5"/>
  <c r="AB144" i="5" s="1"/>
  <c r="R144" i="5"/>
  <c r="AC144" i="5" s="1"/>
  <c r="S144" i="5"/>
  <c r="AD144" i="5" s="1"/>
  <c r="T144" i="5"/>
  <c r="AE144" i="5" s="1"/>
  <c r="U144" i="5"/>
  <c r="AF144" i="5" s="1"/>
  <c r="P145" i="5"/>
  <c r="AA145" i="5" s="1"/>
  <c r="Q145" i="5"/>
  <c r="AB145" i="5" s="1"/>
  <c r="R145" i="5"/>
  <c r="AC145" i="5" s="1"/>
  <c r="S145" i="5"/>
  <c r="AD145" i="5" s="1"/>
  <c r="T145" i="5"/>
  <c r="AE145" i="5" s="1"/>
  <c r="U145" i="5"/>
  <c r="AF145" i="5" s="1"/>
  <c r="P146" i="5"/>
  <c r="AA146" i="5" s="1"/>
  <c r="Q146" i="5"/>
  <c r="AB146" i="5" s="1"/>
  <c r="R146" i="5"/>
  <c r="AC146" i="5" s="1"/>
  <c r="S146" i="5"/>
  <c r="AD146" i="5" s="1"/>
  <c r="T146" i="5"/>
  <c r="AE146" i="5" s="1"/>
  <c r="U146" i="5"/>
  <c r="AF146" i="5" s="1"/>
  <c r="P147" i="5"/>
  <c r="AA147" i="5" s="1"/>
  <c r="Q147" i="5"/>
  <c r="AB147" i="5" s="1"/>
  <c r="R147" i="5"/>
  <c r="AC147" i="5" s="1"/>
  <c r="S147" i="5"/>
  <c r="AD147" i="5" s="1"/>
  <c r="T147" i="5"/>
  <c r="AE147" i="5" s="1"/>
  <c r="U147" i="5"/>
  <c r="AF147" i="5" s="1"/>
  <c r="P148" i="5"/>
  <c r="AA148" i="5" s="1"/>
  <c r="Q148" i="5"/>
  <c r="AB148" i="5" s="1"/>
  <c r="R148" i="5"/>
  <c r="AC148" i="5" s="1"/>
  <c r="S148" i="5"/>
  <c r="AD148" i="5" s="1"/>
  <c r="T148" i="5"/>
  <c r="AE148" i="5" s="1"/>
  <c r="U148" i="5"/>
  <c r="AF148" i="5" s="1"/>
  <c r="P149" i="5"/>
  <c r="AA149" i="5" s="1"/>
  <c r="Q149" i="5"/>
  <c r="AB149" i="5" s="1"/>
  <c r="R149" i="5"/>
  <c r="AC149" i="5" s="1"/>
  <c r="S149" i="5"/>
  <c r="AD149" i="5" s="1"/>
  <c r="T149" i="5"/>
  <c r="AE149" i="5" s="1"/>
  <c r="U149" i="5"/>
  <c r="AF149" i="5" s="1"/>
  <c r="P150" i="5"/>
  <c r="AA150" i="5" s="1"/>
  <c r="Q150" i="5"/>
  <c r="AB150" i="5" s="1"/>
  <c r="R150" i="5"/>
  <c r="AC150" i="5" s="1"/>
  <c r="S150" i="5"/>
  <c r="AD150" i="5" s="1"/>
  <c r="T150" i="5"/>
  <c r="AE150" i="5" s="1"/>
  <c r="U150" i="5"/>
  <c r="AF150" i="5" s="1"/>
  <c r="P151" i="5"/>
  <c r="AA151" i="5" s="1"/>
  <c r="Q151" i="5"/>
  <c r="AB151" i="5" s="1"/>
  <c r="R151" i="5"/>
  <c r="AC151" i="5" s="1"/>
  <c r="S151" i="5"/>
  <c r="AD151" i="5" s="1"/>
  <c r="T151" i="5"/>
  <c r="AE151" i="5" s="1"/>
  <c r="U151" i="5"/>
  <c r="AF151" i="5" s="1"/>
  <c r="P152" i="5"/>
  <c r="AA152" i="5" s="1"/>
  <c r="Q152" i="5"/>
  <c r="AB152" i="5" s="1"/>
  <c r="R152" i="5"/>
  <c r="AC152" i="5" s="1"/>
  <c r="S152" i="5"/>
  <c r="AD152" i="5" s="1"/>
  <c r="T152" i="5"/>
  <c r="AE152" i="5" s="1"/>
  <c r="U152" i="5"/>
  <c r="AF152" i="5" s="1"/>
  <c r="P153" i="5"/>
  <c r="AA153" i="5" s="1"/>
  <c r="Q153" i="5"/>
  <c r="AB153" i="5" s="1"/>
  <c r="R153" i="5"/>
  <c r="AC153" i="5" s="1"/>
  <c r="S153" i="5"/>
  <c r="AD153" i="5" s="1"/>
  <c r="T153" i="5"/>
  <c r="AE153" i="5" s="1"/>
  <c r="U153" i="5"/>
  <c r="AF153" i="5" s="1"/>
  <c r="P154" i="5"/>
  <c r="AA154" i="5" s="1"/>
  <c r="Q154" i="5"/>
  <c r="AB154" i="5" s="1"/>
  <c r="R154" i="5"/>
  <c r="AC154" i="5" s="1"/>
  <c r="S154" i="5"/>
  <c r="AD154" i="5" s="1"/>
  <c r="T154" i="5"/>
  <c r="AE154" i="5" s="1"/>
  <c r="U154" i="5"/>
  <c r="AF154" i="5" s="1"/>
  <c r="P155" i="5"/>
  <c r="AA155" i="5" s="1"/>
  <c r="Q155" i="5"/>
  <c r="AB155" i="5" s="1"/>
  <c r="R155" i="5"/>
  <c r="AC155" i="5" s="1"/>
  <c r="S155" i="5"/>
  <c r="AD155" i="5" s="1"/>
  <c r="T155" i="5"/>
  <c r="AE155" i="5" s="1"/>
  <c r="U155" i="5"/>
  <c r="AF155" i="5" s="1"/>
  <c r="P156" i="5"/>
  <c r="AA156" i="5" s="1"/>
  <c r="Q156" i="5"/>
  <c r="AB156" i="5" s="1"/>
  <c r="R156" i="5"/>
  <c r="AC156" i="5" s="1"/>
  <c r="S156" i="5"/>
  <c r="AD156" i="5" s="1"/>
  <c r="T156" i="5"/>
  <c r="AE156" i="5" s="1"/>
  <c r="U156" i="5"/>
  <c r="AF156" i="5" s="1"/>
  <c r="P157" i="5"/>
  <c r="AA157" i="5" s="1"/>
  <c r="Q157" i="5"/>
  <c r="AB157" i="5" s="1"/>
  <c r="R157" i="5"/>
  <c r="AC157" i="5" s="1"/>
  <c r="S157" i="5"/>
  <c r="AD157" i="5" s="1"/>
  <c r="T157" i="5"/>
  <c r="AE157" i="5" s="1"/>
  <c r="U157" i="5"/>
  <c r="AF157" i="5" s="1"/>
  <c r="P158" i="5"/>
  <c r="AA158" i="5" s="1"/>
  <c r="Q158" i="5"/>
  <c r="AB158" i="5" s="1"/>
  <c r="R158" i="5"/>
  <c r="AC158" i="5" s="1"/>
  <c r="S158" i="5"/>
  <c r="AD158" i="5" s="1"/>
  <c r="T158" i="5"/>
  <c r="AE158" i="5" s="1"/>
  <c r="U158" i="5"/>
  <c r="AF158" i="5" s="1"/>
  <c r="P159" i="5"/>
  <c r="AA159" i="5" s="1"/>
  <c r="Q159" i="5"/>
  <c r="AB159" i="5" s="1"/>
  <c r="R159" i="5"/>
  <c r="AC159" i="5" s="1"/>
  <c r="S159" i="5"/>
  <c r="AD159" i="5" s="1"/>
  <c r="T159" i="5"/>
  <c r="AE159" i="5" s="1"/>
  <c r="U159" i="5"/>
  <c r="AF159" i="5" s="1"/>
  <c r="P160" i="5"/>
  <c r="AA160" i="5" s="1"/>
  <c r="Q160" i="5"/>
  <c r="AB160" i="5" s="1"/>
  <c r="R160" i="5"/>
  <c r="AC160" i="5" s="1"/>
  <c r="S160" i="5"/>
  <c r="AD160" i="5" s="1"/>
  <c r="T160" i="5"/>
  <c r="AE160" i="5" s="1"/>
  <c r="U160" i="5"/>
  <c r="AF160" i="5" s="1"/>
  <c r="P161" i="5"/>
  <c r="AA161" i="5" s="1"/>
  <c r="Q161" i="5"/>
  <c r="AB161" i="5" s="1"/>
  <c r="R161" i="5"/>
  <c r="AC161" i="5" s="1"/>
  <c r="S161" i="5"/>
  <c r="AD161" i="5" s="1"/>
  <c r="T161" i="5"/>
  <c r="AE161" i="5" s="1"/>
  <c r="U161" i="5"/>
  <c r="AF161" i="5" s="1"/>
  <c r="P162" i="5"/>
  <c r="AA162" i="5" s="1"/>
  <c r="Q162" i="5"/>
  <c r="AB162" i="5" s="1"/>
  <c r="R162" i="5"/>
  <c r="AC162" i="5" s="1"/>
  <c r="S162" i="5"/>
  <c r="AD162" i="5" s="1"/>
  <c r="T162" i="5"/>
  <c r="AE162" i="5" s="1"/>
  <c r="U162" i="5"/>
  <c r="AF162" i="5" s="1"/>
  <c r="P163" i="5"/>
  <c r="AA163" i="5" s="1"/>
  <c r="Q163" i="5"/>
  <c r="AB163" i="5" s="1"/>
  <c r="R163" i="5"/>
  <c r="AC163" i="5" s="1"/>
  <c r="S163" i="5"/>
  <c r="AD163" i="5" s="1"/>
  <c r="T163" i="5"/>
  <c r="AE163" i="5" s="1"/>
  <c r="U163" i="5"/>
  <c r="P164" i="5"/>
  <c r="AA164" i="5" s="1"/>
  <c r="Q164" i="5"/>
  <c r="AB164" i="5" s="1"/>
  <c r="R164" i="5"/>
  <c r="AC164" i="5" s="1"/>
  <c r="S164" i="5"/>
  <c r="AD164" i="5" s="1"/>
  <c r="T164" i="5"/>
  <c r="AE164" i="5" s="1"/>
  <c r="U164" i="5"/>
  <c r="AF164" i="5" s="1"/>
  <c r="P165" i="5"/>
  <c r="AA165" i="5" s="1"/>
  <c r="Q165" i="5"/>
  <c r="AB165" i="5" s="1"/>
  <c r="R165" i="5"/>
  <c r="AC165" i="5" s="1"/>
  <c r="S165" i="5"/>
  <c r="AD165" i="5" s="1"/>
  <c r="T165" i="5"/>
  <c r="AE165" i="5" s="1"/>
  <c r="U165" i="5"/>
  <c r="AF165" i="5" s="1"/>
  <c r="P166" i="5"/>
  <c r="AA166" i="5" s="1"/>
  <c r="Q166" i="5"/>
  <c r="AB166" i="5" s="1"/>
  <c r="R166" i="5"/>
  <c r="AC166" i="5" s="1"/>
  <c r="S166" i="5"/>
  <c r="T166" i="5"/>
  <c r="AE166" i="5" s="1"/>
  <c r="U166" i="5"/>
  <c r="AF166" i="5" s="1"/>
  <c r="P167" i="5"/>
  <c r="AA167" i="5" s="1"/>
  <c r="Q167" i="5"/>
  <c r="AB167" i="5" s="1"/>
  <c r="R167" i="5"/>
  <c r="AC167" i="5" s="1"/>
  <c r="S167" i="5"/>
  <c r="AD167" i="5" s="1"/>
  <c r="T167" i="5"/>
  <c r="AE167" i="5" s="1"/>
  <c r="U167" i="5"/>
  <c r="AF167" i="5" s="1"/>
  <c r="P168" i="5"/>
  <c r="AA168" i="5" s="1"/>
  <c r="Q168" i="5"/>
  <c r="AB168" i="5" s="1"/>
  <c r="R168" i="5"/>
  <c r="AC168" i="5" s="1"/>
  <c r="S168" i="5"/>
  <c r="AD168" i="5" s="1"/>
  <c r="T168" i="5"/>
  <c r="AE168" i="5" s="1"/>
  <c r="U168" i="5"/>
  <c r="AF168" i="5" s="1"/>
  <c r="P169" i="5"/>
  <c r="AA169" i="5" s="1"/>
  <c r="Q169" i="5"/>
  <c r="AB169" i="5" s="1"/>
  <c r="R169" i="5"/>
  <c r="AC169" i="5" s="1"/>
  <c r="S169" i="5"/>
  <c r="AD169" i="5" s="1"/>
  <c r="T169" i="5"/>
  <c r="AE169" i="5" s="1"/>
  <c r="U169" i="5"/>
  <c r="AF169" i="5" s="1"/>
  <c r="P170" i="5"/>
  <c r="AA170" i="5" s="1"/>
  <c r="Q170" i="5"/>
  <c r="AB170" i="5" s="1"/>
  <c r="R170" i="5"/>
  <c r="AC170" i="5" s="1"/>
  <c r="S170" i="5"/>
  <c r="AD170" i="5" s="1"/>
  <c r="T170" i="5"/>
  <c r="AE170" i="5" s="1"/>
  <c r="U170" i="5"/>
  <c r="AF170" i="5" s="1"/>
  <c r="P171" i="5"/>
  <c r="AA171" i="5" s="1"/>
  <c r="Q171" i="5"/>
  <c r="AB171" i="5" s="1"/>
  <c r="R171" i="5"/>
  <c r="AC171" i="5" s="1"/>
  <c r="S171" i="5"/>
  <c r="AD171" i="5" s="1"/>
  <c r="T171" i="5"/>
  <c r="AE171" i="5" s="1"/>
  <c r="U171" i="5"/>
  <c r="AF171" i="5" s="1"/>
  <c r="P172" i="5"/>
  <c r="AA172" i="5" s="1"/>
  <c r="Q172" i="5"/>
  <c r="AB172" i="5" s="1"/>
  <c r="R172" i="5"/>
  <c r="AC172" i="5" s="1"/>
  <c r="S172" i="5"/>
  <c r="AD172" i="5" s="1"/>
  <c r="T172" i="5"/>
  <c r="AE172" i="5" s="1"/>
  <c r="U172" i="5"/>
  <c r="AF172" i="5" s="1"/>
  <c r="P173" i="5"/>
  <c r="AA173" i="5" s="1"/>
  <c r="Q173" i="5"/>
  <c r="AB173" i="5" s="1"/>
  <c r="R173" i="5"/>
  <c r="AC173" i="5" s="1"/>
  <c r="S173" i="5"/>
  <c r="AD173" i="5" s="1"/>
  <c r="T173" i="5"/>
  <c r="AE173" i="5" s="1"/>
  <c r="U173" i="5"/>
  <c r="AF173" i="5" s="1"/>
  <c r="P174" i="5"/>
  <c r="AA174" i="5" s="1"/>
  <c r="Q174" i="5"/>
  <c r="AB174" i="5" s="1"/>
  <c r="R174" i="5"/>
  <c r="AC174" i="5" s="1"/>
  <c r="S174" i="5"/>
  <c r="AD174" i="5" s="1"/>
  <c r="T174" i="5"/>
  <c r="AE174" i="5" s="1"/>
  <c r="U174" i="5"/>
  <c r="AF174" i="5" s="1"/>
  <c r="P175" i="5"/>
  <c r="AA175" i="5" s="1"/>
  <c r="Q175" i="5"/>
  <c r="AB175" i="5" s="1"/>
  <c r="R175" i="5"/>
  <c r="AC175" i="5" s="1"/>
  <c r="S175" i="5"/>
  <c r="AD175" i="5" s="1"/>
  <c r="T175" i="5"/>
  <c r="AE175" i="5" s="1"/>
  <c r="U175" i="5"/>
  <c r="AF175" i="5" s="1"/>
  <c r="P176" i="5"/>
  <c r="AA176" i="5" s="1"/>
  <c r="Q176" i="5"/>
  <c r="AB176" i="5" s="1"/>
  <c r="R176" i="5"/>
  <c r="AC176" i="5" s="1"/>
  <c r="S176" i="5"/>
  <c r="AD176" i="5" s="1"/>
  <c r="T176" i="5"/>
  <c r="AE176" i="5" s="1"/>
  <c r="U176" i="5"/>
  <c r="AF176" i="5" s="1"/>
  <c r="P177" i="5"/>
  <c r="AA177" i="5" s="1"/>
  <c r="Q177" i="5"/>
  <c r="AB177" i="5" s="1"/>
  <c r="R177" i="5"/>
  <c r="AC177" i="5" s="1"/>
  <c r="S177" i="5"/>
  <c r="AD177" i="5" s="1"/>
  <c r="T177" i="5"/>
  <c r="AE177" i="5" s="1"/>
  <c r="U177" i="5"/>
  <c r="AF177" i="5" s="1"/>
  <c r="P178" i="5"/>
  <c r="AA178" i="5" s="1"/>
  <c r="Q178" i="5"/>
  <c r="AB178" i="5" s="1"/>
  <c r="R178" i="5"/>
  <c r="AC178" i="5" s="1"/>
  <c r="S178" i="5"/>
  <c r="AD178" i="5" s="1"/>
  <c r="T178" i="5"/>
  <c r="AE178" i="5" s="1"/>
  <c r="U178" i="5"/>
  <c r="AF178" i="5" s="1"/>
  <c r="P179" i="5"/>
  <c r="AA179" i="5" s="1"/>
  <c r="Q179" i="5"/>
  <c r="AB179" i="5" s="1"/>
  <c r="R179" i="5"/>
  <c r="AC179" i="5" s="1"/>
  <c r="S179" i="5"/>
  <c r="AD179" i="5" s="1"/>
  <c r="T179" i="5"/>
  <c r="AE179" i="5" s="1"/>
  <c r="U179" i="5"/>
  <c r="AF179" i="5" s="1"/>
  <c r="P180" i="5"/>
  <c r="AA180" i="5" s="1"/>
  <c r="Q180" i="5"/>
  <c r="AB180" i="5" s="1"/>
  <c r="R180" i="5"/>
  <c r="AC180" i="5" s="1"/>
  <c r="S180" i="5"/>
  <c r="AD180" i="5" s="1"/>
  <c r="T180" i="5"/>
  <c r="AE180" i="5" s="1"/>
  <c r="U180" i="5"/>
  <c r="AF180" i="5" s="1"/>
  <c r="P181" i="5"/>
  <c r="AA181" i="5" s="1"/>
  <c r="Q181" i="5"/>
  <c r="AB181" i="5" s="1"/>
  <c r="R181" i="5"/>
  <c r="AC181" i="5" s="1"/>
  <c r="S181" i="5"/>
  <c r="AD181" i="5" s="1"/>
  <c r="T181" i="5"/>
  <c r="AE181" i="5" s="1"/>
  <c r="U181" i="5"/>
  <c r="AF181" i="5" s="1"/>
  <c r="P182" i="5"/>
  <c r="AA182" i="5" s="1"/>
  <c r="Q182" i="5"/>
  <c r="AB182" i="5" s="1"/>
  <c r="R182" i="5"/>
  <c r="AC182" i="5" s="1"/>
  <c r="S182" i="5"/>
  <c r="AD182" i="5" s="1"/>
  <c r="T182" i="5"/>
  <c r="AE182" i="5" s="1"/>
  <c r="U182" i="5"/>
  <c r="AF182" i="5" s="1"/>
  <c r="P183" i="5"/>
  <c r="AA183" i="5" s="1"/>
  <c r="Q183" i="5"/>
  <c r="AB183" i="5" s="1"/>
  <c r="R183" i="5"/>
  <c r="AC183" i="5" s="1"/>
  <c r="S183" i="5"/>
  <c r="AD183" i="5" s="1"/>
  <c r="T183" i="5"/>
  <c r="AE183" i="5" s="1"/>
  <c r="U183" i="5"/>
  <c r="AF183" i="5" s="1"/>
  <c r="P184" i="5"/>
  <c r="AA184" i="5" s="1"/>
  <c r="Q184" i="5"/>
  <c r="AB184" i="5" s="1"/>
  <c r="R184" i="5"/>
  <c r="AC184" i="5" s="1"/>
  <c r="S184" i="5"/>
  <c r="AD184" i="5" s="1"/>
  <c r="T184" i="5"/>
  <c r="AE184" i="5" s="1"/>
  <c r="U184" i="5"/>
  <c r="AF184" i="5" s="1"/>
  <c r="P185" i="5"/>
  <c r="AA185" i="5" s="1"/>
  <c r="Q185" i="5"/>
  <c r="AB185" i="5" s="1"/>
  <c r="R185" i="5"/>
  <c r="AC185" i="5" s="1"/>
  <c r="S185" i="5"/>
  <c r="AD185" i="5" s="1"/>
  <c r="T185" i="5"/>
  <c r="AE185" i="5" s="1"/>
  <c r="U185" i="5"/>
  <c r="AF185" i="5" s="1"/>
  <c r="P186" i="5"/>
  <c r="AA186" i="5" s="1"/>
  <c r="Q186" i="5"/>
  <c r="AB186" i="5" s="1"/>
  <c r="R186" i="5"/>
  <c r="AC186" i="5" s="1"/>
  <c r="S186" i="5"/>
  <c r="AD186" i="5" s="1"/>
  <c r="T186" i="5"/>
  <c r="AE186" i="5" s="1"/>
  <c r="U186" i="5"/>
  <c r="AF186" i="5" s="1"/>
  <c r="P187" i="5"/>
  <c r="AA187" i="5" s="1"/>
  <c r="Q187" i="5"/>
  <c r="AB187" i="5" s="1"/>
  <c r="R187" i="5"/>
  <c r="AC187" i="5" s="1"/>
  <c r="S187" i="5"/>
  <c r="AD187" i="5" s="1"/>
  <c r="T187" i="5"/>
  <c r="AE187" i="5" s="1"/>
  <c r="U187" i="5"/>
  <c r="AF187" i="5" s="1"/>
  <c r="P188" i="5"/>
  <c r="AA188" i="5" s="1"/>
  <c r="Q188" i="5"/>
  <c r="AB188" i="5" s="1"/>
  <c r="R188" i="5"/>
  <c r="AC188" i="5" s="1"/>
  <c r="S188" i="5"/>
  <c r="AD188" i="5" s="1"/>
  <c r="T188" i="5"/>
  <c r="AE188" i="5" s="1"/>
  <c r="U188" i="5"/>
  <c r="AF188" i="5" s="1"/>
  <c r="P189" i="5"/>
  <c r="AA189" i="5" s="1"/>
  <c r="Q189" i="5"/>
  <c r="AB189" i="5" s="1"/>
  <c r="R189" i="5"/>
  <c r="AC189" i="5" s="1"/>
  <c r="S189" i="5"/>
  <c r="AD189" i="5" s="1"/>
  <c r="T189" i="5"/>
  <c r="AE189" i="5" s="1"/>
  <c r="U189" i="5"/>
  <c r="AF189" i="5" s="1"/>
  <c r="P190" i="5"/>
  <c r="AA190" i="5" s="1"/>
  <c r="Q190" i="5"/>
  <c r="AB190" i="5" s="1"/>
  <c r="R190" i="5"/>
  <c r="AC190" i="5" s="1"/>
  <c r="S190" i="5"/>
  <c r="AD190" i="5" s="1"/>
  <c r="T190" i="5"/>
  <c r="AE190" i="5" s="1"/>
  <c r="U190" i="5"/>
  <c r="AF190" i="5" s="1"/>
  <c r="P191" i="5"/>
  <c r="AA191" i="5" s="1"/>
  <c r="Q191" i="5"/>
  <c r="AB191" i="5" s="1"/>
  <c r="R191" i="5"/>
  <c r="AC191" i="5" s="1"/>
  <c r="S191" i="5"/>
  <c r="AD191" i="5" s="1"/>
  <c r="T191" i="5"/>
  <c r="AE191" i="5" s="1"/>
  <c r="U191" i="5"/>
  <c r="AF191" i="5" s="1"/>
  <c r="P192" i="5"/>
  <c r="AA192" i="5" s="1"/>
  <c r="Q192" i="5"/>
  <c r="AB192" i="5" s="1"/>
  <c r="R192" i="5"/>
  <c r="AC192" i="5" s="1"/>
  <c r="S192" i="5"/>
  <c r="AD192" i="5" s="1"/>
  <c r="T192" i="5"/>
  <c r="AE192" i="5" s="1"/>
  <c r="U192" i="5"/>
  <c r="AF192" i="5" s="1"/>
  <c r="P193" i="5"/>
  <c r="AA193" i="5" s="1"/>
  <c r="Q193" i="5"/>
  <c r="AB193" i="5" s="1"/>
  <c r="R193" i="5"/>
  <c r="AC193" i="5" s="1"/>
  <c r="S193" i="5"/>
  <c r="AD193" i="5" s="1"/>
  <c r="T193" i="5"/>
  <c r="AE193" i="5" s="1"/>
  <c r="U193" i="5"/>
  <c r="AF193" i="5" s="1"/>
  <c r="P194" i="5"/>
  <c r="AA194" i="5" s="1"/>
  <c r="Q194" i="5"/>
  <c r="AB194" i="5" s="1"/>
  <c r="R194" i="5"/>
  <c r="AC194" i="5" s="1"/>
  <c r="S194" i="5"/>
  <c r="AD194" i="5" s="1"/>
  <c r="T194" i="5"/>
  <c r="AE194" i="5" s="1"/>
  <c r="U194" i="5"/>
  <c r="AF194" i="5" s="1"/>
  <c r="P195" i="5"/>
  <c r="AA195" i="5" s="1"/>
  <c r="Q195" i="5"/>
  <c r="AB195" i="5" s="1"/>
  <c r="R195" i="5"/>
  <c r="AC195" i="5" s="1"/>
  <c r="S195" i="5"/>
  <c r="AD195" i="5" s="1"/>
  <c r="T195" i="5"/>
  <c r="AE195" i="5" s="1"/>
  <c r="U195" i="5"/>
  <c r="AF195" i="5" s="1"/>
  <c r="P196" i="5"/>
  <c r="AA196" i="5" s="1"/>
  <c r="Q196" i="5"/>
  <c r="AB196" i="5" s="1"/>
  <c r="R196" i="5"/>
  <c r="AC196" i="5" s="1"/>
  <c r="S196" i="5"/>
  <c r="AD196" i="5" s="1"/>
  <c r="T196" i="5"/>
  <c r="AE196" i="5" s="1"/>
  <c r="U196" i="5"/>
  <c r="AF196" i="5" s="1"/>
  <c r="P197" i="5"/>
  <c r="AA197" i="5" s="1"/>
  <c r="Q197" i="5"/>
  <c r="AB197" i="5" s="1"/>
  <c r="R197" i="5"/>
  <c r="AC197" i="5" s="1"/>
  <c r="S197" i="5"/>
  <c r="AD197" i="5" s="1"/>
  <c r="T197" i="5"/>
  <c r="AE197" i="5" s="1"/>
  <c r="U197" i="5"/>
  <c r="AF197" i="5" s="1"/>
  <c r="P198" i="5"/>
  <c r="AA198" i="5" s="1"/>
  <c r="Q198" i="5"/>
  <c r="AB198" i="5" s="1"/>
  <c r="R198" i="5"/>
  <c r="AC198" i="5" s="1"/>
  <c r="S198" i="5"/>
  <c r="AD198" i="5" s="1"/>
  <c r="T198" i="5"/>
  <c r="AE198" i="5" s="1"/>
  <c r="U198" i="5"/>
  <c r="AF198" i="5" s="1"/>
  <c r="P199" i="5"/>
  <c r="AA199" i="5" s="1"/>
  <c r="Q199" i="5"/>
  <c r="AB199" i="5" s="1"/>
  <c r="R199" i="5"/>
  <c r="AC199" i="5" s="1"/>
  <c r="S199" i="5"/>
  <c r="AD199" i="5" s="1"/>
  <c r="T199" i="5"/>
  <c r="AE199" i="5" s="1"/>
  <c r="U199" i="5"/>
  <c r="AF199" i="5" s="1"/>
  <c r="P200" i="5"/>
  <c r="AA200" i="5" s="1"/>
  <c r="Q200" i="5"/>
  <c r="AB200" i="5" s="1"/>
  <c r="R200" i="5"/>
  <c r="AC200" i="5" s="1"/>
  <c r="S200" i="5"/>
  <c r="AD200" i="5" s="1"/>
  <c r="T200" i="5"/>
  <c r="AE200" i="5" s="1"/>
  <c r="U200" i="5"/>
  <c r="AF200" i="5" s="1"/>
  <c r="P201" i="5"/>
  <c r="AA201" i="5" s="1"/>
  <c r="Q201" i="5"/>
  <c r="AB201" i="5" s="1"/>
  <c r="R201" i="5"/>
  <c r="AC201" i="5" s="1"/>
  <c r="S201" i="5"/>
  <c r="AD201" i="5" s="1"/>
  <c r="T201" i="5"/>
  <c r="AE201" i="5" s="1"/>
  <c r="U201" i="5"/>
  <c r="AF201" i="5" s="1"/>
  <c r="P202" i="5"/>
  <c r="AA202" i="5" s="1"/>
  <c r="Q202" i="5"/>
  <c r="AB202" i="5" s="1"/>
  <c r="R202" i="5"/>
  <c r="AC202" i="5" s="1"/>
  <c r="S202" i="5"/>
  <c r="AD202" i="5" s="1"/>
  <c r="T202" i="5"/>
  <c r="AE202" i="5" s="1"/>
  <c r="U202" i="5"/>
  <c r="AF202" i="5" s="1"/>
  <c r="P203" i="5"/>
  <c r="AA203" i="5" s="1"/>
  <c r="Q203" i="5"/>
  <c r="AB203" i="5" s="1"/>
  <c r="R203" i="5"/>
  <c r="AC203" i="5" s="1"/>
  <c r="S203" i="5"/>
  <c r="AD203" i="5" s="1"/>
  <c r="T203" i="5"/>
  <c r="AE203" i="5" s="1"/>
  <c r="U203" i="5"/>
  <c r="AF203" i="5" s="1"/>
  <c r="P204" i="5"/>
  <c r="AA204" i="5" s="1"/>
  <c r="Q204" i="5"/>
  <c r="AB204" i="5" s="1"/>
  <c r="R204" i="5"/>
  <c r="AC204" i="5" s="1"/>
  <c r="S204" i="5"/>
  <c r="AD204" i="5" s="1"/>
  <c r="T204" i="5"/>
  <c r="AE204" i="5" s="1"/>
  <c r="U204" i="5"/>
  <c r="AF204" i="5" s="1"/>
  <c r="P205" i="5"/>
  <c r="AA205" i="5" s="1"/>
  <c r="Q205" i="5"/>
  <c r="AB205" i="5" s="1"/>
  <c r="R205" i="5"/>
  <c r="AC205" i="5" s="1"/>
  <c r="S205" i="5"/>
  <c r="AD205" i="5" s="1"/>
  <c r="T205" i="5"/>
  <c r="AE205" i="5" s="1"/>
  <c r="U205" i="5"/>
  <c r="AF205" i="5" s="1"/>
  <c r="P206" i="5"/>
  <c r="AA206" i="5" s="1"/>
  <c r="Q206" i="5"/>
  <c r="AB206" i="5" s="1"/>
  <c r="R206" i="5"/>
  <c r="AC206" i="5" s="1"/>
  <c r="S206" i="5"/>
  <c r="AD206" i="5" s="1"/>
  <c r="T206" i="5"/>
  <c r="AE206" i="5" s="1"/>
  <c r="U206" i="5"/>
  <c r="AF206" i="5" s="1"/>
  <c r="P207" i="5"/>
  <c r="AA207" i="5" s="1"/>
  <c r="Q207" i="5"/>
  <c r="AB207" i="5" s="1"/>
  <c r="R207" i="5"/>
  <c r="AC207" i="5" s="1"/>
  <c r="S207" i="5"/>
  <c r="AD207" i="5" s="1"/>
  <c r="T207" i="5"/>
  <c r="AE207" i="5" s="1"/>
  <c r="U207" i="5"/>
  <c r="AF207" i="5" s="1"/>
  <c r="P208" i="5"/>
  <c r="AA208" i="5" s="1"/>
  <c r="Q208" i="5"/>
  <c r="AB208" i="5" s="1"/>
  <c r="R208" i="5"/>
  <c r="AC208" i="5" s="1"/>
  <c r="S208" i="5"/>
  <c r="AD208" i="5" s="1"/>
  <c r="T208" i="5"/>
  <c r="AE208" i="5" s="1"/>
  <c r="U208" i="5"/>
  <c r="AF208" i="5" s="1"/>
  <c r="P209" i="5"/>
  <c r="AA209" i="5" s="1"/>
  <c r="Q209" i="5"/>
  <c r="AB209" i="5" s="1"/>
  <c r="R209" i="5"/>
  <c r="AC209" i="5" s="1"/>
  <c r="S209" i="5"/>
  <c r="AD209" i="5" s="1"/>
  <c r="T209" i="5"/>
  <c r="AE209" i="5" s="1"/>
  <c r="U209" i="5"/>
  <c r="AF209" i="5" s="1"/>
  <c r="P210" i="5"/>
  <c r="AA210" i="5" s="1"/>
  <c r="Q210" i="5"/>
  <c r="AB210" i="5" s="1"/>
  <c r="R210" i="5"/>
  <c r="AC210" i="5" s="1"/>
  <c r="S210" i="5"/>
  <c r="AD210" i="5" s="1"/>
  <c r="T210" i="5"/>
  <c r="AE210" i="5" s="1"/>
  <c r="U210" i="5"/>
  <c r="AF210" i="5" s="1"/>
  <c r="P211" i="5"/>
  <c r="AA211" i="5" s="1"/>
  <c r="Q211" i="5"/>
  <c r="AB211" i="5" s="1"/>
  <c r="R211" i="5"/>
  <c r="AC211" i="5" s="1"/>
  <c r="S211" i="5"/>
  <c r="AD211" i="5" s="1"/>
  <c r="T211" i="5"/>
  <c r="AE211" i="5" s="1"/>
  <c r="U211" i="5"/>
  <c r="AF211" i="5" s="1"/>
  <c r="P212" i="5"/>
  <c r="AA212" i="5" s="1"/>
  <c r="Q212" i="5"/>
  <c r="AB212" i="5" s="1"/>
  <c r="R212" i="5"/>
  <c r="AC212" i="5" s="1"/>
  <c r="S212" i="5"/>
  <c r="AD212" i="5" s="1"/>
  <c r="T212" i="5"/>
  <c r="AE212" i="5" s="1"/>
  <c r="U212" i="5"/>
  <c r="AF212" i="5" s="1"/>
  <c r="P213" i="5"/>
  <c r="AA213" i="5" s="1"/>
  <c r="Q213" i="5"/>
  <c r="AB213" i="5" s="1"/>
  <c r="R213" i="5"/>
  <c r="AC213" i="5" s="1"/>
  <c r="S213" i="5"/>
  <c r="AD213" i="5" s="1"/>
  <c r="T213" i="5"/>
  <c r="AE213" i="5" s="1"/>
  <c r="U213" i="5"/>
  <c r="AF213" i="5" s="1"/>
  <c r="P214" i="5"/>
  <c r="AA214" i="5" s="1"/>
  <c r="Q214" i="5"/>
  <c r="AB214" i="5" s="1"/>
  <c r="R214" i="5"/>
  <c r="AC214" i="5" s="1"/>
  <c r="S214" i="5"/>
  <c r="AD214" i="5" s="1"/>
  <c r="T214" i="5"/>
  <c r="AE214" i="5" s="1"/>
  <c r="U214" i="5"/>
  <c r="AF214" i="5" s="1"/>
  <c r="P215" i="5"/>
  <c r="AA215" i="5" s="1"/>
  <c r="Q215" i="5"/>
  <c r="AB215" i="5" s="1"/>
  <c r="R215" i="5"/>
  <c r="AC215" i="5" s="1"/>
  <c r="S215" i="5"/>
  <c r="AD215" i="5" s="1"/>
  <c r="T215" i="5"/>
  <c r="AE215" i="5" s="1"/>
  <c r="U215" i="5"/>
  <c r="AF215" i="5" s="1"/>
  <c r="P216" i="5"/>
  <c r="AA216" i="5" s="1"/>
  <c r="Q216" i="5"/>
  <c r="AB216" i="5" s="1"/>
  <c r="R216" i="5"/>
  <c r="AC216" i="5" s="1"/>
  <c r="S216" i="5"/>
  <c r="AD216" i="5" s="1"/>
  <c r="T216" i="5"/>
  <c r="AE216" i="5" s="1"/>
  <c r="U216" i="5"/>
  <c r="AF216" i="5" s="1"/>
  <c r="P217" i="5"/>
  <c r="AA217" i="5" s="1"/>
  <c r="Q217" i="5"/>
  <c r="AB217" i="5" s="1"/>
  <c r="R217" i="5"/>
  <c r="AC217" i="5" s="1"/>
  <c r="S217" i="5"/>
  <c r="AD217" i="5" s="1"/>
  <c r="T217" i="5"/>
  <c r="AE217" i="5" s="1"/>
  <c r="U217" i="5"/>
  <c r="AF217" i="5" s="1"/>
  <c r="P218" i="5"/>
  <c r="AA218" i="5" s="1"/>
  <c r="Q218" i="5"/>
  <c r="AB218" i="5" s="1"/>
  <c r="R218" i="5"/>
  <c r="AC218" i="5" s="1"/>
  <c r="S218" i="5"/>
  <c r="AD218" i="5" s="1"/>
  <c r="T218" i="5"/>
  <c r="AE218" i="5" s="1"/>
  <c r="U218" i="5"/>
  <c r="AF218" i="5" s="1"/>
  <c r="P219" i="5"/>
  <c r="AA219" i="5" s="1"/>
  <c r="Q219" i="5"/>
  <c r="AB219" i="5" s="1"/>
  <c r="R219" i="5"/>
  <c r="AC219" i="5" s="1"/>
  <c r="S219" i="5"/>
  <c r="AD219" i="5" s="1"/>
  <c r="T219" i="5"/>
  <c r="AE219" i="5" s="1"/>
  <c r="U219" i="5"/>
  <c r="AF219" i="5" s="1"/>
  <c r="P220" i="5"/>
  <c r="AA220" i="5" s="1"/>
  <c r="Q220" i="5"/>
  <c r="AB220" i="5" s="1"/>
  <c r="R220" i="5"/>
  <c r="AC220" i="5" s="1"/>
  <c r="S220" i="5"/>
  <c r="AD220" i="5" s="1"/>
  <c r="T220" i="5"/>
  <c r="AE220" i="5" s="1"/>
  <c r="U220" i="5"/>
  <c r="AF220" i="5" s="1"/>
  <c r="P221" i="5"/>
  <c r="AA221" i="5" s="1"/>
  <c r="Q221" i="5"/>
  <c r="AB221" i="5" s="1"/>
  <c r="R221" i="5"/>
  <c r="AC221" i="5" s="1"/>
  <c r="S221" i="5"/>
  <c r="AD221" i="5" s="1"/>
  <c r="T221" i="5"/>
  <c r="AE221" i="5" s="1"/>
  <c r="U221" i="5"/>
  <c r="AF221" i="5" s="1"/>
  <c r="P222" i="5"/>
  <c r="AA222" i="5" s="1"/>
  <c r="Q222" i="5"/>
  <c r="AB222" i="5" s="1"/>
  <c r="R222" i="5"/>
  <c r="AC222" i="5" s="1"/>
  <c r="S222" i="5"/>
  <c r="AD222" i="5" s="1"/>
  <c r="T222" i="5"/>
  <c r="AE222" i="5" s="1"/>
  <c r="U222" i="5"/>
  <c r="AF222" i="5" s="1"/>
  <c r="P223" i="5"/>
  <c r="AA223" i="5" s="1"/>
  <c r="Q223" i="5"/>
  <c r="AB223" i="5" s="1"/>
  <c r="R223" i="5"/>
  <c r="AC223" i="5" s="1"/>
  <c r="S223" i="5"/>
  <c r="AD223" i="5" s="1"/>
  <c r="T223" i="5"/>
  <c r="AE223" i="5" s="1"/>
  <c r="U223" i="5"/>
  <c r="AF223" i="5" s="1"/>
  <c r="P224" i="5"/>
  <c r="AA224" i="5" s="1"/>
  <c r="Q224" i="5"/>
  <c r="AB224" i="5" s="1"/>
  <c r="R224" i="5"/>
  <c r="AC224" i="5" s="1"/>
  <c r="S224" i="5"/>
  <c r="AD224" i="5" s="1"/>
  <c r="T224" i="5"/>
  <c r="AE224" i="5" s="1"/>
  <c r="U224" i="5"/>
  <c r="AF224" i="5" s="1"/>
  <c r="P225" i="5"/>
  <c r="AA225" i="5" s="1"/>
  <c r="Q225" i="5"/>
  <c r="AB225" i="5" s="1"/>
  <c r="R225" i="5"/>
  <c r="AC225" i="5" s="1"/>
  <c r="S225" i="5"/>
  <c r="AD225" i="5" s="1"/>
  <c r="T225" i="5"/>
  <c r="AE225" i="5" s="1"/>
  <c r="U225" i="5"/>
  <c r="AF225" i="5" s="1"/>
  <c r="P226" i="5"/>
  <c r="AA226" i="5" s="1"/>
  <c r="Q226" i="5"/>
  <c r="AB226" i="5" s="1"/>
  <c r="R226" i="5"/>
  <c r="AC226" i="5" s="1"/>
  <c r="S226" i="5"/>
  <c r="AD226" i="5" s="1"/>
  <c r="T226" i="5"/>
  <c r="AE226" i="5" s="1"/>
  <c r="U226" i="5"/>
  <c r="P227" i="5"/>
  <c r="AA227" i="5" s="1"/>
  <c r="Q227" i="5"/>
  <c r="AB227" i="5" s="1"/>
  <c r="R227" i="5"/>
  <c r="AC227" i="5" s="1"/>
  <c r="S227" i="5"/>
  <c r="AD227" i="5" s="1"/>
  <c r="T227" i="5"/>
  <c r="AE227" i="5" s="1"/>
  <c r="U227" i="5"/>
  <c r="AF227" i="5" s="1"/>
  <c r="P228" i="5"/>
  <c r="AA228" i="5" s="1"/>
  <c r="Q228" i="5"/>
  <c r="AB228" i="5" s="1"/>
  <c r="R228" i="5"/>
  <c r="AC228" i="5" s="1"/>
  <c r="S228" i="5"/>
  <c r="AD228" i="5" s="1"/>
  <c r="T228" i="5"/>
  <c r="AE228" i="5" s="1"/>
  <c r="U228" i="5"/>
  <c r="AF228" i="5" s="1"/>
  <c r="P229" i="5"/>
  <c r="AA229" i="5" s="1"/>
  <c r="Q229" i="5"/>
  <c r="AB229" i="5" s="1"/>
  <c r="R229" i="5"/>
  <c r="AC229" i="5" s="1"/>
  <c r="S229" i="5"/>
  <c r="AD229" i="5" s="1"/>
  <c r="T229" i="5"/>
  <c r="AE229" i="5" s="1"/>
  <c r="U229" i="5"/>
  <c r="AF229" i="5" s="1"/>
  <c r="P230" i="5"/>
  <c r="AA230" i="5" s="1"/>
  <c r="Q230" i="5"/>
  <c r="AB230" i="5" s="1"/>
  <c r="R230" i="5"/>
  <c r="AC230" i="5" s="1"/>
  <c r="S230" i="5"/>
  <c r="AD230" i="5" s="1"/>
  <c r="T230" i="5"/>
  <c r="AE230" i="5" s="1"/>
  <c r="U230" i="5"/>
  <c r="AF230" i="5" s="1"/>
  <c r="P231" i="5"/>
  <c r="AA231" i="5" s="1"/>
  <c r="Q231" i="5"/>
  <c r="AB231" i="5" s="1"/>
  <c r="R231" i="5"/>
  <c r="AC231" i="5" s="1"/>
  <c r="S231" i="5"/>
  <c r="AD231" i="5" s="1"/>
  <c r="T231" i="5"/>
  <c r="AE231" i="5" s="1"/>
  <c r="U231" i="5"/>
  <c r="AF231" i="5" s="1"/>
  <c r="P232" i="5"/>
  <c r="AA232" i="5" s="1"/>
  <c r="Q232" i="5"/>
  <c r="AB232" i="5" s="1"/>
  <c r="R232" i="5"/>
  <c r="AC232" i="5" s="1"/>
  <c r="S232" i="5"/>
  <c r="AD232" i="5" s="1"/>
  <c r="T232" i="5"/>
  <c r="AE232" i="5" s="1"/>
  <c r="U232" i="5"/>
  <c r="AF232" i="5" s="1"/>
  <c r="P233" i="5"/>
  <c r="AA233" i="5" s="1"/>
  <c r="Q233" i="5"/>
  <c r="AB233" i="5" s="1"/>
  <c r="R233" i="5"/>
  <c r="AC233" i="5" s="1"/>
  <c r="S233" i="5"/>
  <c r="AD233" i="5" s="1"/>
  <c r="T233" i="5"/>
  <c r="AE233" i="5" s="1"/>
  <c r="U233" i="5"/>
  <c r="P234" i="5"/>
  <c r="AA234" i="5" s="1"/>
  <c r="Q234" i="5"/>
  <c r="AB234" i="5" s="1"/>
  <c r="R234" i="5"/>
  <c r="AC234" i="5" s="1"/>
  <c r="S234" i="5"/>
  <c r="AD234" i="5" s="1"/>
  <c r="T234" i="5"/>
  <c r="AE234" i="5" s="1"/>
  <c r="U234" i="5"/>
  <c r="AF234" i="5" s="1"/>
  <c r="P235" i="5"/>
  <c r="AA235" i="5" s="1"/>
  <c r="Q235" i="5"/>
  <c r="AB235" i="5" s="1"/>
  <c r="R235" i="5"/>
  <c r="AC235" i="5" s="1"/>
  <c r="S235" i="5"/>
  <c r="AD235" i="5" s="1"/>
  <c r="T235" i="5"/>
  <c r="AE235" i="5" s="1"/>
  <c r="U235" i="5"/>
  <c r="P236" i="5"/>
  <c r="AA236" i="5" s="1"/>
  <c r="Q236" i="5"/>
  <c r="AB236" i="5" s="1"/>
  <c r="R236" i="5"/>
  <c r="AC236" i="5" s="1"/>
  <c r="S236" i="5"/>
  <c r="AD236" i="5" s="1"/>
  <c r="T236" i="5"/>
  <c r="AE236" i="5" s="1"/>
  <c r="U236" i="5"/>
  <c r="AF236" i="5" s="1"/>
  <c r="P237" i="5"/>
  <c r="AA237" i="5" s="1"/>
  <c r="Q237" i="5"/>
  <c r="AB237" i="5" s="1"/>
  <c r="R237" i="5"/>
  <c r="AC237" i="5" s="1"/>
  <c r="S237" i="5"/>
  <c r="AD237" i="5" s="1"/>
  <c r="T237" i="5"/>
  <c r="AE237" i="5" s="1"/>
  <c r="U237" i="5"/>
  <c r="AF237" i="5" s="1"/>
  <c r="P238" i="5"/>
  <c r="AA238" i="5" s="1"/>
  <c r="Q238" i="5"/>
  <c r="AB238" i="5" s="1"/>
  <c r="R238" i="5"/>
  <c r="AC238" i="5" s="1"/>
  <c r="S238" i="5"/>
  <c r="AD238" i="5" s="1"/>
  <c r="T238" i="5"/>
  <c r="AE238" i="5" s="1"/>
  <c r="U238" i="5"/>
  <c r="AF238" i="5" s="1"/>
  <c r="P239" i="5"/>
  <c r="AA239" i="5" s="1"/>
  <c r="Q239" i="5"/>
  <c r="AB239" i="5" s="1"/>
  <c r="R239" i="5"/>
  <c r="AC239" i="5" s="1"/>
  <c r="S239" i="5"/>
  <c r="AD239" i="5" s="1"/>
  <c r="T239" i="5"/>
  <c r="AE239" i="5" s="1"/>
  <c r="U239" i="5"/>
  <c r="AF239" i="5" s="1"/>
  <c r="P240" i="5"/>
  <c r="AA240" i="5" s="1"/>
  <c r="Q240" i="5"/>
  <c r="AB240" i="5" s="1"/>
  <c r="R240" i="5"/>
  <c r="AC240" i="5" s="1"/>
  <c r="S240" i="5"/>
  <c r="AD240" i="5" s="1"/>
  <c r="T240" i="5"/>
  <c r="AE240" i="5" s="1"/>
  <c r="U240" i="5"/>
  <c r="AF240" i="5" s="1"/>
  <c r="P241" i="5"/>
  <c r="AA241" i="5" s="1"/>
  <c r="Q241" i="5"/>
  <c r="AB241" i="5" s="1"/>
  <c r="R241" i="5"/>
  <c r="AC241" i="5" s="1"/>
  <c r="S241" i="5"/>
  <c r="AD241" i="5" s="1"/>
  <c r="T241" i="5"/>
  <c r="AE241" i="5" s="1"/>
  <c r="U241" i="5"/>
  <c r="AF241" i="5" s="1"/>
  <c r="P242" i="5"/>
  <c r="AA242" i="5" s="1"/>
  <c r="Q242" i="5"/>
  <c r="AB242" i="5" s="1"/>
  <c r="R242" i="5"/>
  <c r="AC242" i="5" s="1"/>
  <c r="S242" i="5"/>
  <c r="AD242" i="5" s="1"/>
  <c r="T242" i="5"/>
  <c r="AE242" i="5" s="1"/>
  <c r="U242" i="5"/>
  <c r="AF242" i="5" s="1"/>
  <c r="P243" i="5"/>
  <c r="AA243" i="5" s="1"/>
  <c r="Q243" i="5"/>
  <c r="AB243" i="5" s="1"/>
  <c r="R243" i="5"/>
  <c r="AC243" i="5" s="1"/>
  <c r="S243" i="5"/>
  <c r="AD243" i="5" s="1"/>
  <c r="T243" i="5"/>
  <c r="AE243" i="5" s="1"/>
  <c r="U243" i="5"/>
  <c r="AF243" i="5" s="1"/>
  <c r="P244" i="5"/>
  <c r="AA244" i="5" s="1"/>
  <c r="Q244" i="5"/>
  <c r="AB244" i="5" s="1"/>
  <c r="R244" i="5"/>
  <c r="AC244" i="5" s="1"/>
  <c r="S244" i="5"/>
  <c r="AD244" i="5" s="1"/>
  <c r="T244" i="5"/>
  <c r="AE244" i="5" s="1"/>
  <c r="U244" i="5"/>
  <c r="AF244" i="5" s="1"/>
  <c r="P245" i="5"/>
  <c r="AA245" i="5" s="1"/>
  <c r="Q245" i="5"/>
  <c r="AB245" i="5" s="1"/>
  <c r="R245" i="5"/>
  <c r="AC245" i="5" s="1"/>
  <c r="S245" i="5"/>
  <c r="AD245" i="5" s="1"/>
  <c r="T245" i="5"/>
  <c r="AE245" i="5" s="1"/>
  <c r="U245" i="5"/>
  <c r="AF245" i="5" s="1"/>
  <c r="P246" i="5"/>
  <c r="AA246" i="5" s="1"/>
  <c r="Q246" i="5"/>
  <c r="AB246" i="5" s="1"/>
  <c r="R246" i="5"/>
  <c r="AC246" i="5" s="1"/>
  <c r="S246" i="5"/>
  <c r="AD246" i="5" s="1"/>
  <c r="T246" i="5"/>
  <c r="AE246" i="5" s="1"/>
  <c r="U246" i="5"/>
  <c r="AF246" i="5" s="1"/>
  <c r="P247" i="5"/>
  <c r="AA247" i="5" s="1"/>
  <c r="Q247" i="5"/>
  <c r="AB247" i="5" s="1"/>
  <c r="R247" i="5"/>
  <c r="AC247" i="5" s="1"/>
  <c r="S247" i="5"/>
  <c r="AD247" i="5" s="1"/>
  <c r="T247" i="5"/>
  <c r="AE247" i="5" s="1"/>
  <c r="U247" i="5"/>
  <c r="AF247" i="5" s="1"/>
  <c r="P248" i="5"/>
  <c r="AA248" i="5" s="1"/>
  <c r="Q248" i="5"/>
  <c r="AB248" i="5" s="1"/>
  <c r="R248" i="5"/>
  <c r="AC248" i="5" s="1"/>
  <c r="S248" i="5"/>
  <c r="AD248" i="5" s="1"/>
  <c r="T248" i="5"/>
  <c r="AE248" i="5" s="1"/>
  <c r="U248" i="5"/>
  <c r="AF248" i="5" s="1"/>
  <c r="P249" i="5"/>
  <c r="AA249" i="5" s="1"/>
  <c r="Q249" i="5"/>
  <c r="AB249" i="5" s="1"/>
  <c r="R249" i="5"/>
  <c r="AC249" i="5" s="1"/>
  <c r="S249" i="5"/>
  <c r="AD249" i="5" s="1"/>
  <c r="T249" i="5"/>
  <c r="AE249" i="5" s="1"/>
  <c r="U249" i="5"/>
  <c r="AF249" i="5" s="1"/>
  <c r="P250" i="5"/>
  <c r="AA250" i="5" s="1"/>
  <c r="Q250" i="5"/>
  <c r="AB250" i="5" s="1"/>
  <c r="R250" i="5"/>
  <c r="AC250" i="5" s="1"/>
  <c r="S250" i="5"/>
  <c r="AD250" i="5" s="1"/>
  <c r="T250" i="5"/>
  <c r="AE250" i="5" s="1"/>
  <c r="U250" i="5"/>
  <c r="AF250" i="5" s="1"/>
  <c r="P251" i="5"/>
  <c r="AA251" i="5" s="1"/>
  <c r="Q251" i="5"/>
  <c r="AB251" i="5" s="1"/>
  <c r="R251" i="5"/>
  <c r="AC251" i="5" s="1"/>
  <c r="S251" i="5"/>
  <c r="AD251" i="5" s="1"/>
  <c r="T251" i="5"/>
  <c r="AE251" i="5" s="1"/>
  <c r="U251" i="5"/>
  <c r="AF251" i="5" s="1"/>
  <c r="P252" i="5"/>
  <c r="AA252" i="5" s="1"/>
  <c r="Q252" i="5"/>
  <c r="AB252" i="5" s="1"/>
  <c r="R252" i="5"/>
  <c r="AC252" i="5" s="1"/>
  <c r="S252" i="5"/>
  <c r="AD252" i="5" s="1"/>
  <c r="T252" i="5"/>
  <c r="AE252" i="5" s="1"/>
  <c r="U252" i="5"/>
  <c r="AF252" i="5" s="1"/>
  <c r="P253" i="5"/>
  <c r="AA253" i="5" s="1"/>
  <c r="Q253" i="5"/>
  <c r="AB253" i="5" s="1"/>
  <c r="R253" i="5"/>
  <c r="AC253" i="5" s="1"/>
  <c r="S253" i="5"/>
  <c r="AD253" i="5" s="1"/>
  <c r="T253" i="5"/>
  <c r="AE253" i="5" s="1"/>
  <c r="U253" i="5"/>
  <c r="AF253" i="5" s="1"/>
  <c r="P254" i="5"/>
  <c r="AA254" i="5" s="1"/>
  <c r="Q254" i="5"/>
  <c r="AB254" i="5" s="1"/>
  <c r="R254" i="5"/>
  <c r="AC254" i="5" s="1"/>
  <c r="S254" i="5"/>
  <c r="AD254" i="5" s="1"/>
  <c r="T254" i="5"/>
  <c r="AE254" i="5" s="1"/>
  <c r="U254" i="5"/>
  <c r="AF254" i="5" s="1"/>
  <c r="P255" i="5"/>
  <c r="AA255" i="5" s="1"/>
  <c r="Q255" i="5"/>
  <c r="AB255" i="5" s="1"/>
  <c r="R255" i="5"/>
  <c r="AC255" i="5" s="1"/>
  <c r="S255" i="5"/>
  <c r="AD255" i="5" s="1"/>
  <c r="T255" i="5"/>
  <c r="AE255" i="5" s="1"/>
  <c r="U255" i="5"/>
  <c r="AF255" i="5" s="1"/>
  <c r="P256" i="5"/>
  <c r="AA256" i="5" s="1"/>
  <c r="Q256" i="5"/>
  <c r="AB256" i="5" s="1"/>
  <c r="R256" i="5"/>
  <c r="AC256" i="5" s="1"/>
  <c r="S256" i="5"/>
  <c r="AD256" i="5" s="1"/>
  <c r="T256" i="5"/>
  <c r="AE256" i="5" s="1"/>
  <c r="U256" i="5"/>
  <c r="AF256" i="5" s="1"/>
  <c r="P257" i="5"/>
  <c r="AA257" i="5" s="1"/>
  <c r="Q257" i="5"/>
  <c r="AB257" i="5" s="1"/>
  <c r="R257" i="5"/>
  <c r="AC257" i="5" s="1"/>
  <c r="S257" i="5"/>
  <c r="AD257" i="5" s="1"/>
  <c r="T257" i="5"/>
  <c r="AE257" i="5" s="1"/>
  <c r="U257" i="5"/>
  <c r="AF257" i="5" s="1"/>
  <c r="P258" i="5"/>
  <c r="AA258" i="5" s="1"/>
  <c r="Q258" i="5"/>
  <c r="AB258" i="5" s="1"/>
  <c r="R258" i="5"/>
  <c r="AC258" i="5" s="1"/>
  <c r="S258" i="5"/>
  <c r="AD258" i="5" s="1"/>
  <c r="T258" i="5"/>
  <c r="AE258" i="5" s="1"/>
  <c r="U258" i="5"/>
  <c r="AF258" i="5" s="1"/>
  <c r="P259" i="5"/>
  <c r="Q259" i="5"/>
  <c r="AB259" i="5" s="1"/>
  <c r="R259" i="5"/>
  <c r="AC259" i="5" s="1"/>
  <c r="S259" i="5"/>
  <c r="AD259" i="5" s="1"/>
  <c r="T259" i="5"/>
  <c r="AE259" i="5" s="1"/>
  <c r="U259" i="5"/>
  <c r="AF259" i="5" s="1"/>
  <c r="P260" i="5"/>
  <c r="AA260" i="5" s="1"/>
  <c r="Q260" i="5"/>
  <c r="AB260" i="5" s="1"/>
  <c r="R260" i="5"/>
  <c r="AC260" i="5" s="1"/>
  <c r="S260" i="5"/>
  <c r="AD260" i="5" s="1"/>
  <c r="T260" i="5"/>
  <c r="AE260" i="5" s="1"/>
  <c r="U260" i="5"/>
  <c r="AF260" i="5" s="1"/>
  <c r="P261" i="5"/>
  <c r="AA261" i="5" s="1"/>
  <c r="Q261" i="5"/>
  <c r="AB261" i="5" s="1"/>
  <c r="R261" i="5"/>
  <c r="AC261" i="5" s="1"/>
  <c r="S261" i="5"/>
  <c r="AD261" i="5" s="1"/>
  <c r="T261" i="5"/>
  <c r="AE261" i="5" s="1"/>
  <c r="U261" i="5"/>
  <c r="AF261" i="5" s="1"/>
  <c r="P262" i="5"/>
  <c r="AA262" i="5" s="1"/>
  <c r="Q262" i="5"/>
  <c r="AB262" i="5" s="1"/>
  <c r="R262" i="5"/>
  <c r="AC262" i="5" s="1"/>
  <c r="S262" i="5"/>
  <c r="AD262" i="5" s="1"/>
  <c r="T262" i="5"/>
  <c r="AE262" i="5" s="1"/>
  <c r="U262" i="5"/>
  <c r="AF262" i="5" s="1"/>
  <c r="P263" i="5"/>
  <c r="AA263" i="5" s="1"/>
  <c r="Q263" i="5"/>
  <c r="AB263" i="5" s="1"/>
  <c r="R263" i="5"/>
  <c r="AC263" i="5" s="1"/>
  <c r="S263" i="5"/>
  <c r="AD263" i="5" s="1"/>
  <c r="T263" i="5"/>
  <c r="AE263" i="5" s="1"/>
  <c r="U263" i="5"/>
  <c r="AF263" i="5" s="1"/>
  <c r="P264" i="5"/>
  <c r="AA264" i="5" s="1"/>
  <c r="Q264" i="5"/>
  <c r="AB264" i="5" s="1"/>
  <c r="R264" i="5"/>
  <c r="AC264" i="5" s="1"/>
  <c r="S264" i="5"/>
  <c r="AD264" i="5" s="1"/>
  <c r="T264" i="5"/>
  <c r="AE264" i="5" s="1"/>
  <c r="U264" i="5"/>
  <c r="AF264" i="5" s="1"/>
  <c r="P265" i="5"/>
  <c r="AA265" i="5" s="1"/>
  <c r="Q265" i="5"/>
  <c r="AB265" i="5" s="1"/>
  <c r="R265" i="5"/>
  <c r="AC265" i="5" s="1"/>
  <c r="S265" i="5"/>
  <c r="AD265" i="5" s="1"/>
  <c r="T265" i="5"/>
  <c r="AE265" i="5" s="1"/>
  <c r="U265" i="5"/>
  <c r="AF265" i="5" s="1"/>
  <c r="P266" i="5"/>
  <c r="AA266" i="5" s="1"/>
  <c r="Q266" i="5"/>
  <c r="AB266" i="5" s="1"/>
  <c r="R266" i="5"/>
  <c r="AC266" i="5" s="1"/>
  <c r="S266" i="5"/>
  <c r="AD266" i="5" s="1"/>
  <c r="T266" i="5"/>
  <c r="AE266" i="5" s="1"/>
  <c r="U266" i="5"/>
  <c r="AF266" i="5" s="1"/>
  <c r="P267" i="5"/>
  <c r="AA267" i="5" s="1"/>
  <c r="Q267" i="5"/>
  <c r="AB267" i="5" s="1"/>
  <c r="R267" i="5"/>
  <c r="AC267" i="5" s="1"/>
  <c r="S267" i="5"/>
  <c r="AD267" i="5" s="1"/>
  <c r="T267" i="5"/>
  <c r="AE267" i="5" s="1"/>
  <c r="U267" i="5"/>
  <c r="AF267" i="5" s="1"/>
  <c r="P268" i="5"/>
  <c r="AA268" i="5" s="1"/>
  <c r="Q268" i="5"/>
  <c r="AB268" i="5" s="1"/>
  <c r="R268" i="5"/>
  <c r="AC268" i="5" s="1"/>
  <c r="S268" i="5"/>
  <c r="AD268" i="5" s="1"/>
  <c r="T268" i="5"/>
  <c r="AE268" i="5" s="1"/>
  <c r="U268" i="5"/>
  <c r="AF268" i="5" s="1"/>
  <c r="P269" i="5"/>
  <c r="AA269" i="5" s="1"/>
  <c r="Q269" i="5"/>
  <c r="AB269" i="5" s="1"/>
  <c r="R269" i="5"/>
  <c r="AC269" i="5" s="1"/>
  <c r="S269" i="5"/>
  <c r="AD269" i="5" s="1"/>
  <c r="T269" i="5"/>
  <c r="AE269" i="5" s="1"/>
  <c r="U269" i="5"/>
  <c r="AF269" i="5" s="1"/>
  <c r="P270" i="5"/>
  <c r="AA270" i="5" s="1"/>
  <c r="Q270" i="5"/>
  <c r="AB270" i="5" s="1"/>
  <c r="R270" i="5"/>
  <c r="AC270" i="5" s="1"/>
  <c r="S270" i="5"/>
  <c r="AD270" i="5" s="1"/>
  <c r="T270" i="5"/>
  <c r="AE270" i="5" s="1"/>
  <c r="U270" i="5"/>
  <c r="AF270" i="5" s="1"/>
  <c r="P271" i="5"/>
  <c r="AA271" i="5" s="1"/>
  <c r="Q271" i="5"/>
  <c r="AB271" i="5" s="1"/>
  <c r="R271" i="5"/>
  <c r="AC271" i="5" s="1"/>
  <c r="S271" i="5"/>
  <c r="AD271" i="5" s="1"/>
  <c r="T271" i="5"/>
  <c r="AE271" i="5" s="1"/>
  <c r="U271" i="5"/>
  <c r="AF271" i="5" s="1"/>
  <c r="P272" i="5"/>
  <c r="AA272" i="5" s="1"/>
  <c r="Q272" i="5"/>
  <c r="AB272" i="5" s="1"/>
  <c r="R272" i="5"/>
  <c r="AC272" i="5" s="1"/>
  <c r="S272" i="5"/>
  <c r="AD272" i="5" s="1"/>
  <c r="T272" i="5"/>
  <c r="AE272" i="5" s="1"/>
  <c r="U272" i="5"/>
  <c r="AF272" i="5" s="1"/>
  <c r="P273" i="5"/>
  <c r="AA273" i="5" s="1"/>
  <c r="Q273" i="5"/>
  <c r="AB273" i="5" s="1"/>
  <c r="R273" i="5"/>
  <c r="AC273" i="5" s="1"/>
  <c r="S273" i="5"/>
  <c r="T273" i="5"/>
  <c r="AE273" i="5" s="1"/>
  <c r="U273" i="5"/>
  <c r="AF273" i="5" s="1"/>
  <c r="P274" i="5"/>
  <c r="AA274" i="5" s="1"/>
  <c r="Q274" i="5"/>
  <c r="AB274" i="5" s="1"/>
  <c r="R274" i="5"/>
  <c r="AC274" i="5" s="1"/>
  <c r="S274" i="5"/>
  <c r="AD274" i="5" s="1"/>
  <c r="T274" i="5"/>
  <c r="AE274" i="5" s="1"/>
  <c r="U274" i="5"/>
  <c r="AF274" i="5" s="1"/>
  <c r="P275" i="5"/>
  <c r="AA275" i="5" s="1"/>
  <c r="Q275" i="5"/>
  <c r="R275" i="5"/>
  <c r="AC275" i="5" s="1"/>
  <c r="S275" i="5"/>
  <c r="AD275" i="5" s="1"/>
  <c r="T275" i="5"/>
  <c r="AE275" i="5" s="1"/>
  <c r="U275" i="5"/>
  <c r="P276" i="5"/>
  <c r="AA276" i="5" s="1"/>
  <c r="Q276" i="5"/>
  <c r="AB276" i="5" s="1"/>
  <c r="R276" i="5"/>
  <c r="AC276" i="5" s="1"/>
  <c r="S276" i="5"/>
  <c r="AD276" i="5" s="1"/>
  <c r="T276" i="5"/>
  <c r="AE276" i="5" s="1"/>
  <c r="U276" i="5"/>
  <c r="AF276" i="5" s="1"/>
  <c r="P277" i="5"/>
  <c r="AA277" i="5" s="1"/>
  <c r="Q277" i="5"/>
  <c r="AB277" i="5" s="1"/>
  <c r="R277" i="5"/>
  <c r="AC277" i="5" s="1"/>
  <c r="S277" i="5"/>
  <c r="AD277" i="5" s="1"/>
  <c r="T277" i="5"/>
  <c r="AE277" i="5" s="1"/>
  <c r="U277" i="5"/>
  <c r="P278" i="5"/>
  <c r="AA278" i="5" s="1"/>
  <c r="Q278" i="5"/>
  <c r="AB278" i="5" s="1"/>
  <c r="R278" i="5"/>
  <c r="AC278" i="5" s="1"/>
  <c r="S278" i="5"/>
  <c r="AD278" i="5" s="1"/>
  <c r="T278" i="5"/>
  <c r="AE278" i="5" s="1"/>
  <c r="U278" i="5"/>
  <c r="AF278" i="5" s="1"/>
  <c r="P279" i="5"/>
  <c r="AA279" i="5" s="1"/>
  <c r="Q279" i="5"/>
  <c r="AB279" i="5" s="1"/>
  <c r="R279" i="5"/>
  <c r="AC279" i="5" s="1"/>
  <c r="S279" i="5"/>
  <c r="AD279" i="5" s="1"/>
  <c r="T279" i="5"/>
  <c r="AE279" i="5" s="1"/>
  <c r="U279" i="5"/>
  <c r="AF279" i="5" s="1"/>
  <c r="P280" i="5"/>
  <c r="AA280" i="5" s="1"/>
  <c r="Q280" i="5"/>
  <c r="AB280" i="5" s="1"/>
  <c r="R280" i="5"/>
  <c r="AC280" i="5" s="1"/>
  <c r="S280" i="5"/>
  <c r="AD280" i="5" s="1"/>
  <c r="T280" i="5"/>
  <c r="AE280" i="5" s="1"/>
  <c r="U280" i="5"/>
  <c r="AF280" i="5" s="1"/>
  <c r="P281" i="5"/>
  <c r="AA281" i="5" s="1"/>
  <c r="Q281" i="5"/>
  <c r="AB281" i="5" s="1"/>
  <c r="R281" i="5"/>
  <c r="AC281" i="5" s="1"/>
  <c r="S281" i="5"/>
  <c r="AD281" i="5" s="1"/>
  <c r="T281" i="5"/>
  <c r="AE281" i="5" s="1"/>
  <c r="U281" i="5"/>
  <c r="AF281" i="5" s="1"/>
  <c r="P282" i="5"/>
  <c r="AA282" i="5" s="1"/>
  <c r="Q282" i="5"/>
  <c r="AB282" i="5" s="1"/>
  <c r="R282" i="5"/>
  <c r="AC282" i="5" s="1"/>
  <c r="S282" i="5"/>
  <c r="AD282" i="5" s="1"/>
  <c r="T282" i="5"/>
  <c r="AE282" i="5" s="1"/>
  <c r="U282" i="5"/>
  <c r="AF282" i="5" s="1"/>
  <c r="P283" i="5"/>
  <c r="AA283" i="5" s="1"/>
  <c r="Q283" i="5"/>
  <c r="AB283" i="5" s="1"/>
  <c r="R283" i="5"/>
  <c r="AC283" i="5" s="1"/>
  <c r="S283" i="5"/>
  <c r="AD283" i="5" s="1"/>
  <c r="T283" i="5"/>
  <c r="AE283" i="5" s="1"/>
  <c r="U283" i="5"/>
  <c r="AF283" i="5" s="1"/>
  <c r="P284" i="5"/>
  <c r="AA284" i="5" s="1"/>
  <c r="Q284" i="5"/>
  <c r="AB284" i="5" s="1"/>
  <c r="R284" i="5"/>
  <c r="AC284" i="5" s="1"/>
  <c r="S284" i="5"/>
  <c r="AD284" i="5" s="1"/>
  <c r="T284" i="5"/>
  <c r="AE284" i="5" s="1"/>
  <c r="U284" i="5"/>
  <c r="AF284" i="5" s="1"/>
  <c r="P285" i="5"/>
  <c r="AA285" i="5" s="1"/>
  <c r="Q285" i="5"/>
  <c r="AB285" i="5" s="1"/>
  <c r="R285" i="5"/>
  <c r="AC285" i="5" s="1"/>
  <c r="S285" i="5"/>
  <c r="AD285" i="5" s="1"/>
  <c r="T285" i="5"/>
  <c r="AE285" i="5" s="1"/>
  <c r="U285" i="5"/>
  <c r="AF285" i="5" s="1"/>
  <c r="P286" i="5"/>
  <c r="AA286" i="5" s="1"/>
  <c r="Q286" i="5"/>
  <c r="AB286" i="5" s="1"/>
  <c r="R286" i="5"/>
  <c r="AC286" i="5" s="1"/>
  <c r="S286" i="5"/>
  <c r="AD286" i="5" s="1"/>
  <c r="T286" i="5"/>
  <c r="AE286" i="5" s="1"/>
  <c r="U286" i="5"/>
  <c r="AF286" i="5" s="1"/>
  <c r="P287" i="5"/>
  <c r="AA287" i="5" s="1"/>
  <c r="Q287" i="5"/>
  <c r="AB287" i="5" s="1"/>
  <c r="R287" i="5"/>
  <c r="AC287" i="5" s="1"/>
  <c r="S287" i="5"/>
  <c r="AD287" i="5" s="1"/>
  <c r="T287" i="5"/>
  <c r="AE287" i="5" s="1"/>
  <c r="U287" i="5"/>
  <c r="AF287" i="5" s="1"/>
  <c r="P288" i="5"/>
  <c r="AA288" i="5" s="1"/>
  <c r="Q288" i="5"/>
  <c r="AB288" i="5" s="1"/>
  <c r="R288" i="5"/>
  <c r="AC288" i="5" s="1"/>
  <c r="S288" i="5"/>
  <c r="AD288" i="5" s="1"/>
  <c r="T288" i="5"/>
  <c r="AE288" i="5" s="1"/>
  <c r="U288" i="5"/>
  <c r="AF288" i="5" s="1"/>
  <c r="P289" i="5"/>
  <c r="AA289" i="5" s="1"/>
  <c r="Q289" i="5"/>
  <c r="AB289" i="5" s="1"/>
  <c r="R289" i="5"/>
  <c r="AC289" i="5" s="1"/>
  <c r="S289" i="5"/>
  <c r="AD289" i="5" s="1"/>
  <c r="T289" i="5"/>
  <c r="AE289" i="5" s="1"/>
  <c r="U289" i="5"/>
  <c r="AF289" i="5" s="1"/>
  <c r="P290" i="5"/>
  <c r="AA290" i="5" s="1"/>
  <c r="Q290" i="5"/>
  <c r="AB290" i="5" s="1"/>
  <c r="R290" i="5"/>
  <c r="AC290" i="5" s="1"/>
  <c r="S290" i="5"/>
  <c r="AD290" i="5" s="1"/>
  <c r="T290" i="5"/>
  <c r="AE290" i="5" s="1"/>
  <c r="U290" i="5"/>
  <c r="AF290" i="5" s="1"/>
  <c r="P291" i="5"/>
  <c r="AA291" i="5" s="1"/>
  <c r="Q291" i="5"/>
  <c r="AB291" i="5" s="1"/>
  <c r="R291" i="5"/>
  <c r="AC291" i="5" s="1"/>
  <c r="S291" i="5"/>
  <c r="AD291" i="5" s="1"/>
  <c r="T291" i="5"/>
  <c r="AE291" i="5" s="1"/>
  <c r="U291" i="5"/>
  <c r="AF291" i="5" s="1"/>
  <c r="P292" i="5"/>
  <c r="AA292" i="5" s="1"/>
  <c r="Q292" i="5"/>
  <c r="AB292" i="5" s="1"/>
  <c r="R292" i="5"/>
  <c r="AC292" i="5" s="1"/>
  <c r="S292" i="5"/>
  <c r="AD292" i="5" s="1"/>
  <c r="T292" i="5"/>
  <c r="AE292" i="5" s="1"/>
  <c r="U292" i="5"/>
  <c r="AF292" i="5" s="1"/>
  <c r="P293" i="5"/>
  <c r="AA293" i="5" s="1"/>
  <c r="Q293" i="5"/>
  <c r="AB293" i="5" s="1"/>
  <c r="R293" i="5"/>
  <c r="AC293" i="5" s="1"/>
  <c r="S293" i="5"/>
  <c r="AD293" i="5" s="1"/>
  <c r="T293" i="5"/>
  <c r="AE293" i="5" s="1"/>
  <c r="U293" i="5"/>
  <c r="AF293" i="5" s="1"/>
  <c r="P294" i="5"/>
  <c r="AA294" i="5" s="1"/>
  <c r="Q294" i="5"/>
  <c r="AB294" i="5" s="1"/>
  <c r="R294" i="5"/>
  <c r="AC294" i="5" s="1"/>
  <c r="S294" i="5"/>
  <c r="AD294" i="5" s="1"/>
  <c r="T294" i="5"/>
  <c r="AE294" i="5" s="1"/>
  <c r="U294" i="5"/>
  <c r="AF294" i="5" s="1"/>
  <c r="P295" i="5"/>
  <c r="AA295" i="5" s="1"/>
  <c r="Q295" i="5"/>
  <c r="AB295" i="5" s="1"/>
  <c r="R295" i="5"/>
  <c r="AC295" i="5" s="1"/>
  <c r="S295" i="5"/>
  <c r="AD295" i="5" s="1"/>
  <c r="T295" i="5"/>
  <c r="AE295" i="5" s="1"/>
  <c r="U295" i="5"/>
  <c r="AF295" i="5" s="1"/>
  <c r="P296" i="5"/>
  <c r="AA296" i="5" s="1"/>
  <c r="Q296" i="5"/>
  <c r="AB296" i="5" s="1"/>
  <c r="R296" i="5"/>
  <c r="AC296" i="5" s="1"/>
  <c r="S296" i="5"/>
  <c r="AD296" i="5" s="1"/>
  <c r="T296" i="5"/>
  <c r="AE296" i="5" s="1"/>
  <c r="U296" i="5"/>
  <c r="AF296" i="5" s="1"/>
  <c r="P297" i="5"/>
  <c r="AA297" i="5" s="1"/>
  <c r="Q297" i="5"/>
  <c r="AB297" i="5" s="1"/>
  <c r="R297" i="5"/>
  <c r="AC297" i="5" s="1"/>
  <c r="S297" i="5"/>
  <c r="AD297" i="5" s="1"/>
  <c r="T297" i="5"/>
  <c r="AE297" i="5" s="1"/>
  <c r="U297" i="5"/>
  <c r="AF297" i="5" s="1"/>
  <c r="P298" i="5"/>
  <c r="AA298" i="5" s="1"/>
  <c r="Q298" i="5"/>
  <c r="AB298" i="5" s="1"/>
  <c r="R298" i="5"/>
  <c r="AC298" i="5" s="1"/>
  <c r="S298" i="5"/>
  <c r="AD298" i="5" s="1"/>
  <c r="T298" i="5"/>
  <c r="AE298" i="5" s="1"/>
  <c r="U298" i="5"/>
  <c r="AF298" i="5" s="1"/>
  <c r="P299" i="5"/>
  <c r="AA299" i="5" s="1"/>
  <c r="Q299" i="5"/>
  <c r="AB299" i="5" s="1"/>
  <c r="R299" i="5"/>
  <c r="AC299" i="5" s="1"/>
  <c r="S299" i="5"/>
  <c r="AD299" i="5" s="1"/>
  <c r="T299" i="5"/>
  <c r="AE299" i="5" s="1"/>
  <c r="U299" i="5"/>
  <c r="AF299" i="5" s="1"/>
  <c r="P300" i="5"/>
  <c r="AA300" i="5" s="1"/>
  <c r="Q300" i="5"/>
  <c r="AB300" i="5" s="1"/>
  <c r="R300" i="5"/>
  <c r="AC300" i="5" s="1"/>
  <c r="S300" i="5"/>
  <c r="AD300" i="5" s="1"/>
  <c r="T300" i="5"/>
  <c r="AE300" i="5" s="1"/>
  <c r="U300" i="5"/>
  <c r="AF300" i="5" s="1"/>
  <c r="P301" i="5"/>
  <c r="AA301" i="5" s="1"/>
  <c r="Q301" i="5"/>
  <c r="AB301" i="5" s="1"/>
  <c r="R301" i="5"/>
  <c r="AC301" i="5" s="1"/>
  <c r="S301" i="5"/>
  <c r="AD301" i="5" s="1"/>
  <c r="T301" i="5"/>
  <c r="U301" i="5"/>
  <c r="AF301" i="5" s="1"/>
  <c r="P302" i="5"/>
  <c r="AA302" i="5" s="1"/>
  <c r="Q302" i="5"/>
  <c r="AB302" i="5" s="1"/>
  <c r="R302" i="5"/>
  <c r="AC302" i="5" s="1"/>
  <c r="S302" i="5"/>
  <c r="AD302" i="5" s="1"/>
  <c r="T302" i="5"/>
  <c r="AE302" i="5" s="1"/>
  <c r="U302" i="5"/>
  <c r="AF302" i="5" s="1"/>
  <c r="P303" i="5"/>
  <c r="Q303" i="5"/>
  <c r="AB303" i="5" s="1"/>
  <c r="R303" i="5"/>
  <c r="AC303" i="5" s="1"/>
  <c r="S303" i="5"/>
  <c r="AD303" i="5" s="1"/>
  <c r="T303" i="5"/>
  <c r="AE303" i="5" s="1"/>
  <c r="U303" i="5"/>
  <c r="AF303" i="5" s="1"/>
  <c r="P304" i="5"/>
  <c r="AA304" i="5" s="1"/>
  <c r="Q304" i="5"/>
  <c r="AB304" i="5" s="1"/>
  <c r="R304" i="5"/>
  <c r="AC304" i="5" s="1"/>
  <c r="S304" i="5"/>
  <c r="AD304" i="5" s="1"/>
  <c r="T304" i="5"/>
  <c r="AE304" i="5" s="1"/>
  <c r="U304" i="5"/>
  <c r="AF304" i="5" s="1"/>
  <c r="P305" i="5"/>
  <c r="AA305" i="5" s="1"/>
  <c r="Q305" i="5"/>
  <c r="AB305" i="5" s="1"/>
  <c r="R305" i="5"/>
  <c r="AC305" i="5" s="1"/>
  <c r="S305" i="5"/>
  <c r="AD305" i="5" s="1"/>
  <c r="T305" i="5"/>
  <c r="AE305" i="5" s="1"/>
  <c r="U305" i="5"/>
  <c r="AF305" i="5" s="1"/>
  <c r="P306" i="5"/>
  <c r="AA306" i="5" s="1"/>
  <c r="Q306" i="5"/>
  <c r="AB306" i="5" s="1"/>
  <c r="R306" i="5"/>
  <c r="AC306" i="5" s="1"/>
  <c r="S306" i="5"/>
  <c r="AD306" i="5" s="1"/>
  <c r="T306" i="5"/>
  <c r="AE306" i="5" s="1"/>
  <c r="U306" i="5"/>
  <c r="AF306" i="5" s="1"/>
  <c r="P307" i="5"/>
  <c r="AA307" i="5" s="1"/>
  <c r="Q307" i="5"/>
  <c r="AB307" i="5" s="1"/>
  <c r="R307" i="5"/>
  <c r="AC307" i="5" s="1"/>
  <c r="S307" i="5"/>
  <c r="AD307" i="5" s="1"/>
  <c r="T307" i="5"/>
  <c r="AE307" i="5" s="1"/>
  <c r="U307" i="5"/>
  <c r="AF307" i="5" s="1"/>
  <c r="P308" i="5"/>
  <c r="AA308" i="5" s="1"/>
  <c r="Q308" i="5"/>
  <c r="AB308" i="5" s="1"/>
  <c r="R308" i="5"/>
  <c r="AC308" i="5" s="1"/>
  <c r="S308" i="5"/>
  <c r="AD308" i="5" s="1"/>
  <c r="T308" i="5"/>
  <c r="U308" i="5"/>
  <c r="AF308" i="5" s="1"/>
  <c r="P309" i="5"/>
  <c r="AA309" i="5" s="1"/>
  <c r="Q309" i="5"/>
  <c r="AB309" i="5" s="1"/>
  <c r="R309" i="5"/>
  <c r="AC309" i="5" s="1"/>
  <c r="S309" i="5"/>
  <c r="AD309" i="5" s="1"/>
  <c r="T309" i="5"/>
  <c r="AE309" i="5" s="1"/>
  <c r="U309" i="5"/>
  <c r="AF309" i="5" s="1"/>
  <c r="P310" i="5"/>
  <c r="AA310" i="5" s="1"/>
  <c r="Q310" i="5"/>
  <c r="AB310" i="5" s="1"/>
  <c r="R310" i="5"/>
  <c r="AC310" i="5" s="1"/>
  <c r="S310" i="5"/>
  <c r="AD310" i="5" s="1"/>
  <c r="T310" i="5"/>
  <c r="AE310" i="5" s="1"/>
  <c r="U310" i="5"/>
  <c r="AF310" i="5" s="1"/>
  <c r="P311" i="5"/>
  <c r="AA311" i="5" s="1"/>
  <c r="Q311" i="5"/>
  <c r="AB311" i="5" s="1"/>
  <c r="R311" i="5"/>
  <c r="AC311" i="5" s="1"/>
  <c r="S311" i="5"/>
  <c r="AD311" i="5" s="1"/>
  <c r="T311" i="5"/>
  <c r="AE311" i="5" s="1"/>
  <c r="U311" i="5"/>
  <c r="AF311" i="5" s="1"/>
  <c r="P312" i="5"/>
  <c r="AA312" i="5" s="1"/>
  <c r="Q312" i="5"/>
  <c r="AB312" i="5" s="1"/>
  <c r="R312" i="5"/>
  <c r="AC312" i="5" s="1"/>
  <c r="S312" i="5"/>
  <c r="AD312" i="5" s="1"/>
  <c r="T312" i="5"/>
  <c r="AE312" i="5" s="1"/>
  <c r="U312" i="5"/>
  <c r="AF312" i="5" s="1"/>
  <c r="P313" i="5"/>
  <c r="AA313" i="5" s="1"/>
  <c r="Q313" i="5"/>
  <c r="AB313" i="5" s="1"/>
  <c r="R313" i="5"/>
  <c r="AC313" i="5" s="1"/>
  <c r="S313" i="5"/>
  <c r="AD313" i="5" s="1"/>
  <c r="T313" i="5"/>
  <c r="AE313" i="5" s="1"/>
  <c r="U313" i="5"/>
  <c r="AF313" i="5" s="1"/>
  <c r="P314" i="5"/>
  <c r="AA314" i="5" s="1"/>
  <c r="Q314" i="5"/>
  <c r="AB314" i="5" s="1"/>
  <c r="R314" i="5"/>
  <c r="AC314" i="5" s="1"/>
  <c r="S314" i="5"/>
  <c r="AD314" i="5" s="1"/>
  <c r="T314" i="5"/>
  <c r="AE314" i="5" s="1"/>
  <c r="U314" i="5"/>
  <c r="AF314" i="5" s="1"/>
  <c r="P315" i="5"/>
  <c r="AA315" i="5" s="1"/>
  <c r="Q315" i="5"/>
  <c r="AB315" i="5" s="1"/>
  <c r="R315" i="5"/>
  <c r="AC315" i="5" s="1"/>
  <c r="S315" i="5"/>
  <c r="AD315" i="5" s="1"/>
  <c r="T315" i="5"/>
  <c r="AE315" i="5" s="1"/>
  <c r="U315" i="5"/>
  <c r="AF315" i="5" s="1"/>
  <c r="P316" i="5"/>
  <c r="AA316" i="5" s="1"/>
  <c r="Q316" i="5"/>
  <c r="AB316" i="5" s="1"/>
  <c r="R316" i="5"/>
  <c r="AC316" i="5" s="1"/>
  <c r="S316" i="5"/>
  <c r="AD316" i="5" s="1"/>
  <c r="T316" i="5"/>
  <c r="AE316" i="5" s="1"/>
  <c r="U316" i="5"/>
  <c r="AF316" i="5" s="1"/>
  <c r="P317" i="5"/>
  <c r="AA317" i="5" s="1"/>
  <c r="Q317" i="5"/>
  <c r="AB317" i="5" s="1"/>
  <c r="R317" i="5"/>
  <c r="AC317" i="5" s="1"/>
  <c r="S317" i="5"/>
  <c r="AD317" i="5" s="1"/>
  <c r="T317" i="5"/>
  <c r="AE317" i="5" s="1"/>
  <c r="U317" i="5"/>
  <c r="AF317" i="5" s="1"/>
  <c r="P318" i="5"/>
  <c r="AA318" i="5" s="1"/>
  <c r="Q318" i="5"/>
  <c r="AB318" i="5" s="1"/>
  <c r="R318" i="5"/>
  <c r="AC318" i="5" s="1"/>
  <c r="S318" i="5"/>
  <c r="AD318" i="5" s="1"/>
  <c r="T318" i="5"/>
  <c r="AE318" i="5" s="1"/>
  <c r="U318" i="5"/>
  <c r="AF318" i="5" s="1"/>
  <c r="P319" i="5"/>
  <c r="AA319" i="5" s="1"/>
  <c r="Q319" i="5"/>
  <c r="AB319" i="5" s="1"/>
  <c r="R319" i="5"/>
  <c r="AC319" i="5" s="1"/>
  <c r="S319" i="5"/>
  <c r="AD319" i="5" s="1"/>
  <c r="T319" i="5"/>
  <c r="AE319" i="5" s="1"/>
  <c r="U319" i="5"/>
  <c r="AF319" i="5" s="1"/>
  <c r="P320" i="5"/>
  <c r="AA320" i="5" s="1"/>
  <c r="Q320" i="5"/>
  <c r="AB320" i="5" s="1"/>
  <c r="R320" i="5"/>
  <c r="AC320" i="5" s="1"/>
  <c r="S320" i="5"/>
  <c r="AD320" i="5" s="1"/>
  <c r="T320" i="5"/>
  <c r="AE320" i="5" s="1"/>
  <c r="U320" i="5"/>
  <c r="AF320" i="5" s="1"/>
  <c r="P321" i="5"/>
  <c r="AA321" i="5" s="1"/>
  <c r="Q321" i="5"/>
  <c r="AB321" i="5" s="1"/>
  <c r="R321" i="5"/>
  <c r="AC321" i="5" s="1"/>
  <c r="S321" i="5"/>
  <c r="AD321" i="5" s="1"/>
  <c r="T321" i="5"/>
  <c r="AE321" i="5" s="1"/>
  <c r="U321" i="5"/>
  <c r="AF321" i="5" s="1"/>
  <c r="P322" i="5"/>
  <c r="AA322" i="5" s="1"/>
  <c r="Q322" i="5"/>
  <c r="AB322" i="5" s="1"/>
  <c r="R322" i="5"/>
  <c r="AC322" i="5" s="1"/>
  <c r="S322" i="5"/>
  <c r="AD322" i="5" s="1"/>
  <c r="T322" i="5"/>
  <c r="AE322" i="5" s="1"/>
  <c r="U322" i="5"/>
  <c r="AF322" i="5" s="1"/>
  <c r="P323" i="5"/>
  <c r="Q323" i="5"/>
  <c r="AB323" i="5" s="1"/>
  <c r="R323" i="5"/>
  <c r="AC323" i="5" s="1"/>
  <c r="S323" i="5"/>
  <c r="AD323" i="5" s="1"/>
  <c r="T323" i="5"/>
  <c r="AE323" i="5" s="1"/>
  <c r="U323" i="5"/>
  <c r="AF323" i="5" s="1"/>
  <c r="P324" i="5"/>
  <c r="AA324" i="5" s="1"/>
  <c r="Q324" i="5"/>
  <c r="AB324" i="5" s="1"/>
  <c r="R324" i="5"/>
  <c r="AC324" i="5" s="1"/>
  <c r="S324" i="5"/>
  <c r="AD324" i="5" s="1"/>
  <c r="T324" i="5"/>
  <c r="AE324" i="5" s="1"/>
  <c r="U324" i="5"/>
  <c r="AF324" i="5" s="1"/>
  <c r="P325" i="5"/>
  <c r="AA325" i="5" s="1"/>
  <c r="Q325" i="5"/>
  <c r="AB325" i="5" s="1"/>
  <c r="R325" i="5"/>
  <c r="AC325" i="5" s="1"/>
  <c r="S325" i="5"/>
  <c r="AD325" i="5" s="1"/>
  <c r="T325" i="5"/>
  <c r="AE325" i="5" s="1"/>
  <c r="U325" i="5"/>
  <c r="AF325" i="5" s="1"/>
  <c r="P326" i="5"/>
  <c r="AA326" i="5" s="1"/>
  <c r="Q326" i="5"/>
  <c r="AB326" i="5" s="1"/>
  <c r="R326" i="5"/>
  <c r="AC326" i="5" s="1"/>
  <c r="S326" i="5"/>
  <c r="AD326" i="5" s="1"/>
  <c r="T326" i="5"/>
  <c r="AE326" i="5" s="1"/>
  <c r="U326" i="5"/>
  <c r="AF326" i="5" s="1"/>
  <c r="P327" i="5"/>
  <c r="AA327" i="5" s="1"/>
  <c r="Q327" i="5"/>
  <c r="AB327" i="5" s="1"/>
  <c r="R327" i="5"/>
  <c r="AC327" i="5" s="1"/>
  <c r="S327" i="5"/>
  <c r="AD327" i="5" s="1"/>
  <c r="T327" i="5"/>
  <c r="AE327" i="5" s="1"/>
  <c r="U327" i="5"/>
  <c r="AF327" i="5" s="1"/>
  <c r="P328" i="5"/>
  <c r="AA328" i="5" s="1"/>
  <c r="Q328" i="5"/>
  <c r="AB328" i="5" s="1"/>
  <c r="R328" i="5"/>
  <c r="AC328" i="5" s="1"/>
  <c r="S328" i="5"/>
  <c r="AD328" i="5" s="1"/>
  <c r="T328" i="5"/>
  <c r="AE328" i="5" s="1"/>
  <c r="U328" i="5"/>
  <c r="AF328" i="5" s="1"/>
  <c r="P329" i="5"/>
  <c r="AA329" i="5" s="1"/>
  <c r="Q329" i="5"/>
  <c r="AB329" i="5" s="1"/>
  <c r="R329" i="5"/>
  <c r="AC329" i="5" s="1"/>
  <c r="S329" i="5"/>
  <c r="AD329" i="5" s="1"/>
  <c r="T329" i="5"/>
  <c r="U329" i="5"/>
  <c r="AF329" i="5" s="1"/>
  <c r="P330" i="5"/>
  <c r="AA330" i="5" s="1"/>
  <c r="Q330" i="5"/>
  <c r="AB330" i="5" s="1"/>
  <c r="R330" i="5"/>
  <c r="AC330" i="5" s="1"/>
  <c r="S330" i="5"/>
  <c r="AD330" i="5" s="1"/>
  <c r="T330" i="5"/>
  <c r="AE330" i="5" s="1"/>
  <c r="U330" i="5"/>
  <c r="AF330" i="5" s="1"/>
  <c r="P331" i="5"/>
  <c r="AA331" i="5" s="1"/>
  <c r="Q331" i="5"/>
  <c r="AB331" i="5" s="1"/>
  <c r="R331" i="5"/>
  <c r="S331" i="5"/>
  <c r="AD331" i="5" s="1"/>
  <c r="T331" i="5"/>
  <c r="AE331" i="5" s="1"/>
  <c r="U331" i="5"/>
  <c r="AF331" i="5" s="1"/>
  <c r="P332" i="5"/>
  <c r="AA332" i="5" s="1"/>
  <c r="Q332" i="5"/>
  <c r="AB332" i="5" s="1"/>
  <c r="R332" i="5"/>
  <c r="AC332" i="5" s="1"/>
  <c r="S332" i="5"/>
  <c r="AD332" i="5" s="1"/>
  <c r="T332" i="5"/>
  <c r="AE332" i="5" s="1"/>
  <c r="U332" i="5"/>
  <c r="AF332" i="5" s="1"/>
  <c r="P333" i="5"/>
  <c r="AA333" i="5" s="1"/>
  <c r="Q333" i="5"/>
  <c r="AB333" i="5" s="1"/>
  <c r="R333" i="5"/>
  <c r="AC333" i="5" s="1"/>
  <c r="S333" i="5"/>
  <c r="T333" i="5"/>
  <c r="AE333" i="5" s="1"/>
  <c r="U333" i="5"/>
  <c r="AF333" i="5" s="1"/>
  <c r="P334" i="5"/>
  <c r="AA334" i="5" s="1"/>
  <c r="Q334" i="5"/>
  <c r="AB334" i="5" s="1"/>
  <c r="R334" i="5"/>
  <c r="AC334" i="5" s="1"/>
  <c r="S334" i="5"/>
  <c r="AD334" i="5" s="1"/>
  <c r="T334" i="5"/>
  <c r="AE334" i="5" s="1"/>
  <c r="U334" i="5"/>
  <c r="AF334" i="5" s="1"/>
  <c r="P335" i="5"/>
  <c r="AA335" i="5" s="1"/>
  <c r="Q335" i="5"/>
  <c r="AB335" i="5" s="1"/>
  <c r="R335" i="5"/>
  <c r="AC335" i="5" s="1"/>
  <c r="S335" i="5"/>
  <c r="AD335" i="5" s="1"/>
  <c r="T335" i="5"/>
  <c r="AE335" i="5" s="1"/>
  <c r="U335" i="5"/>
  <c r="AF335" i="5" s="1"/>
  <c r="P336" i="5"/>
  <c r="AA336" i="5" s="1"/>
  <c r="Q336" i="5"/>
  <c r="AB336" i="5" s="1"/>
  <c r="R336" i="5"/>
  <c r="AC336" i="5" s="1"/>
  <c r="S336" i="5"/>
  <c r="AD336" i="5" s="1"/>
  <c r="T336" i="5"/>
  <c r="AE336" i="5" s="1"/>
  <c r="U336" i="5"/>
  <c r="AF336" i="5" s="1"/>
  <c r="P337" i="5"/>
  <c r="AA337" i="5" s="1"/>
  <c r="Q337" i="5"/>
  <c r="AB337" i="5" s="1"/>
  <c r="R337" i="5"/>
  <c r="AC337" i="5" s="1"/>
  <c r="S337" i="5"/>
  <c r="AD337" i="5" s="1"/>
  <c r="T337" i="5"/>
  <c r="AE337" i="5" s="1"/>
  <c r="U337" i="5"/>
  <c r="AF337" i="5" s="1"/>
  <c r="P338" i="5"/>
  <c r="AA338" i="5" s="1"/>
  <c r="Q338" i="5"/>
  <c r="AB338" i="5" s="1"/>
  <c r="R338" i="5"/>
  <c r="AC338" i="5" s="1"/>
  <c r="S338" i="5"/>
  <c r="AD338" i="5" s="1"/>
  <c r="T338" i="5"/>
  <c r="AE338" i="5" s="1"/>
  <c r="U338" i="5"/>
  <c r="AF338" i="5" s="1"/>
  <c r="P339" i="5"/>
  <c r="AA339" i="5" s="1"/>
  <c r="Q339" i="5"/>
  <c r="AB339" i="5" s="1"/>
  <c r="R339" i="5"/>
  <c r="AC339" i="5" s="1"/>
  <c r="S339" i="5"/>
  <c r="AD339" i="5" s="1"/>
  <c r="T339" i="5"/>
  <c r="AE339" i="5" s="1"/>
  <c r="U339" i="5"/>
  <c r="AF339" i="5" s="1"/>
  <c r="P340" i="5"/>
  <c r="AA340" i="5" s="1"/>
  <c r="Q340" i="5"/>
  <c r="AB340" i="5" s="1"/>
  <c r="R340" i="5"/>
  <c r="AC340" i="5" s="1"/>
  <c r="S340" i="5"/>
  <c r="AD340" i="5" s="1"/>
  <c r="T340" i="5"/>
  <c r="AE340" i="5" s="1"/>
  <c r="U340" i="5"/>
  <c r="AF340" i="5" s="1"/>
  <c r="P341" i="5"/>
  <c r="AA341" i="5" s="1"/>
  <c r="Q341" i="5"/>
  <c r="AB341" i="5" s="1"/>
  <c r="R341" i="5"/>
  <c r="AC341" i="5" s="1"/>
  <c r="S341" i="5"/>
  <c r="AD341" i="5" s="1"/>
  <c r="T341" i="5"/>
  <c r="AE341" i="5" s="1"/>
  <c r="U341" i="5"/>
  <c r="AF341" i="5" s="1"/>
  <c r="P342" i="5"/>
  <c r="AA342" i="5" s="1"/>
  <c r="Q342" i="5"/>
  <c r="AB342" i="5" s="1"/>
  <c r="R342" i="5"/>
  <c r="AC342" i="5" s="1"/>
  <c r="S342" i="5"/>
  <c r="AD342" i="5" s="1"/>
  <c r="T342" i="5"/>
  <c r="AE342" i="5" s="1"/>
  <c r="U342" i="5"/>
  <c r="AF342" i="5" s="1"/>
  <c r="P343" i="5"/>
  <c r="AA343" i="5" s="1"/>
  <c r="Q343" i="5"/>
  <c r="AB343" i="5" s="1"/>
  <c r="R343" i="5"/>
  <c r="AC343" i="5" s="1"/>
  <c r="S343" i="5"/>
  <c r="AD343" i="5" s="1"/>
  <c r="T343" i="5"/>
  <c r="AE343" i="5" s="1"/>
  <c r="U343" i="5"/>
  <c r="AF343" i="5" s="1"/>
  <c r="P344" i="5"/>
  <c r="AA344" i="5" s="1"/>
  <c r="Q344" i="5"/>
  <c r="AB344" i="5" s="1"/>
  <c r="R344" i="5"/>
  <c r="AC344" i="5" s="1"/>
  <c r="S344" i="5"/>
  <c r="AD344" i="5" s="1"/>
  <c r="T344" i="5"/>
  <c r="AE344" i="5" s="1"/>
  <c r="U344" i="5"/>
  <c r="AF344" i="5" s="1"/>
  <c r="P345" i="5"/>
  <c r="AA345" i="5" s="1"/>
  <c r="Q345" i="5"/>
  <c r="AB345" i="5" s="1"/>
  <c r="R345" i="5"/>
  <c r="AC345" i="5" s="1"/>
  <c r="S345" i="5"/>
  <c r="AD345" i="5" s="1"/>
  <c r="T345" i="5"/>
  <c r="AE345" i="5" s="1"/>
  <c r="U345" i="5"/>
  <c r="AF345" i="5" s="1"/>
  <c r="P346" i="5"/>
  <c r="AA346" i="5" s="1"/>
  <c r="Q346" i="5"/>
  <c r="R346" i="5"/>
  <c r="AC346" i="5" s="1"/>
  <c r="S346" i="5"/>
  <c r="AD346" i="5" s="1"/>
  <c r="T346" i="5"/>
  <c r="AE346" i="5" s="1"/>
  <c r="U346" i="5"/>
  <c r="AF346" i="5" s="1"/>
  <c r="P347" i="5"/>
  <c r="AA347" i="5" s="1"/>
  <c r="Q347" i="5"/>
  <c r="AB347" i="5" s="1"/>
  <c r="R347" i="5"/>
  <c r="AC347" i="5" s="1"/>
  <c r="S347" i="5"/>
  <c r="AD347" i="5" s="1"/>
  <c r="T347" i="5"/>
  <c r="AE347" i="5" s="1"/>
  <c r="U347" i="5"/>
  <c r="AF347" i="5" s="1"/>
  <c r="P348" i="5"/>
  <c r="AA348" i="5" s="1"/>
  <c r="Q348" i="5"/>
  <c r="AB348" i="5" s="1"/>
  <c r="R348" i="5"/>
  <c r="AC348" i="5" s="1"/>
  <c r="S348" i="5"/>
  <c r="AD348" i="5" s="1"/>
  <c r="T348" i="5"/>
  <c r="AE348" i="5" s="1"/>
  <c r="U348" i="5"/>
  <c r="AF348" i="5" s="1"/>
  <c r="P349" i="5"/>
  <c r="AA349" i="5" s="1"/>
  <c r="Q349" i="5"/>
  <c r="AB349" i="5" s="1"/>
  <c r="R349" i="5"/>
  <c r="AC349" i="5" s="1"/>
  <c r="S349" i="5"/>
  <c r="AD349" i="5" s="1"/>
  <c r="T349" i="5"/>
  <c r="AE349" i="5" s="1"/>
  <c r="U349" i="5"/>
  <c r="AF349" i="5" s="1"/>
  <c r="P350" i="5"/>
  <c r="AA350" i="5" s="1"/>
  <c r="Q350" i="5"/>
  <c r="AB350" i="5" s="1"/>
  <c r="R350" i="5"/>
  <c r="AC350" i="5" s="1"/>
  <c r="S350" i="5"/>
  <c r="AD350" i="5" s="1"/>
  <c r="T350" i="5"/>
  <c r="AE350" i="5" s="1"/>
  <c r="U350" i="5"/>
  <c r="AF350" i="5" s="1"/>
  <c r="P351" i="5"/>
  <c r="AA351" i="5" s="1"/>
  <c r="Q351" i="5"/>
  <c r="AB351" i="5" s="1"/>
  <c r="R351" i="5"/>
  <c r="AC351" i="5" s="1"/>
  <c r="S351" i="5"/>
  <c r="AD351" i="5" s="1"/>
  <c r="T351" i="5"/>
  <c r="AE351" i="5" s="1"/>
  <c r="U351" i="5"/>
  <c r="AF351" i="5" s="1"/>
  <c r="P352" i="5"/>
  <c r="AA352" i="5" s="1"/>
  <c r="Q352" i="5"/>
  <c r="AB352" i="5" s="1"/>
  <c r="R352" i="5"/>
  <c r="AC352" i="5" s="1"/>
  <c r="S352" i="5"/>
  <c r="AD352" i="5" s="1"/>
  <c r="T352" i="5"/>
  <c r="AE352" i="5" s="1"/>
  <c r="U352" i="5"/>
  <c r="AF352" i="5" s="1"/>
  <c r="P353" i="5"/>
  <c r="AA353" i="5" s="1"/>
  <c r="Q353" i="5"/>
  <c r="AB353" i="5" s="1"/>
  <c r="R353" i="5"/>
  <c r="AC353" i="5" s="1"/>
  <c r="S353" i="5"/>
  <c r="AD353" i="5" s="1"/>
  <c r="T353" i="5"/>
  <c r="AE353" i="5" s="1"/>
  <c r="U353" i="5"/>
  <c r="AF353" i="5" s="1"/>
  <c r="P354" i="5"/>
  <c r="AA354" i="5" s="1"/>
  <c r="Q354" i="5"/>
  <c r="AB354" i="5" s="1"/>
  <c r="R354" i="5"/>
  <c r="AC354" i="5" s="1"/>
  <c r="S354" i="5"/>
  <c r="T354" i="5"/>
  <c r="AE354" i="5" s="1"/>
  <c r="U354" i="5"/>
  <c r="AF354" i="5" s="1"/>
  <c r="P355" i="5"/>
  <c r="AA355" i="5" s="1"/>
  <c r="Q355" i="5"/>
  <c r="AB355" i="5" s="1"/>
  <c r="R355" i="5"/>
  <c r="AC355" i="5" s="1"/>
  <c r="S355" i="5"/>
  <c r="AD355" i="5" s="1"/>
  <c r="T355" i="5"/>
  <c r="AE355" i="5" s="1"/>
  <c r="U355" i="5"/>
  <c r="AF355" i="5" s="1"/>
  <c r="P356" i="5"/>
  <c r="AA356" i="5" s="1"/>
  <c r="Q356" i="5"/>
  <c r="AB356" i="5" s="1"/>
  <c r="R356" i="5"/>
  <c r="AC356" i="5" s="1"/>
  <c r="S356" i="5"/>
  <c r="AD356" i="5" s="1"/>
  <c r="T356" i="5"/>
  <c r="U356" i="5"/>
  <c r="AF356" i="5" s="1"/>
  <c r="P357" i="5"/>
  <c r="AA357" i="5" s="1"/>
  <c r="Q357" i="5"/>
  <c r="AB357" i="5" s="1"/>
  <c r="R357" i="5"/>
  <c r="AC357" i="5" s="1"/>
  <c r="S357" i="5"/>
  <c r="AD357" i="5" s="1"/>
  <c r="T357" i="5"/>
  <c r="U357" i="5"/>
  <c r="AF357" i="5" s="1"/>
  <c r="P358" i="5"/>
  <c r="AA358" i="5" s="1"/>
  <c r="Q358" i="5"/>
  <c r="AB358" i="5" s="1"/>
  <c r="R358" i="5"/>
  <c r="AC358" i="5" s="1"/>
  <c r="S358" i="5"/>
  <c r="AD358" i="5" s="1"/>
  <c r="T358" i="5"/>
  <c r="AE358" i="5" s="1"/>
  <c r="U358" i="5"/>
  <c r="AF358" i="5" s="1"/>
  <c r="P359" i="5"/>
  <c r="AA359" i="5" s="1"/>
  <c r="Q359" i="5"/>
  <c r="AB359" i="5" s="1"/>
  <c r="R359" i="5"/>
  <c r="AC359" i="5" s="1"/>
  <c r="S359" i="5"/>
  <c r="AD359" i="5" s="1"/>
  <c r="T359" i="5"/>
  <c r="AE359" i="5" s="1"/>
  <c r="U359" i="5"/>
  <c r="AF359" i="5" s="1"/>
  <c r="P360" i="5"/>
  <c r="AA360" i="5" s="1"/>
  <c r="Q360" i="5"/>
  <c r="AB360" i="5" s="1"/>
  <c r="R360" i="5"/>
  <c r="AC360" i="5" s="1"/>
  <c r="S360" i="5"/>
  <c r="AD360" i="5" s="1"/>
  <c r="T360" i="5"/>
  <c r="AE360" i="5" s="1"/>
  <c r="U360" i="5"/>
  <c r="AF360" i="5" s="1"/>
  <c r="P361" i="5"/>
  <c r="AA361" i="5" s="1"/>
  <c r="Q361" i="5"/>
  <c r="AB361" i="5" s="1"/>
  <c r="R361" i="5"/>
  <c r="AC361" i="5" s="1"/>
  <c r="S361" i="5"/>
  <c r="AD361" i="5" s="1"/>
  <c r="T361" i="5"/>
  <c r="AE361" i="5" s="1"/>
  <c r="U361" i="5"/>
  <c r="AF361" i="5" s="1"/>
  <c r="P362" i="5"/>
  <c r="AA362" i="5" s="1"/>
  <c r="Q362" i="5"/>
  <c r="AB362" i="5" s="1"/>
  <c r="R362" i="5"/>
  <c r="AC362" i="5" s="1"/>
  <c r="S362" i="5"/>
  <c r="AD362" i="5" s="1"/>
  <c r="T362" i="5"/>
  <c r="AE362" i="5" s="1"/>
  <c r="U362" i="5"/>
  <c r="AF362" i="5" s="1"/>
  <c r="P363" i="5"/>
  <c r="AA363" i="5" s="1"/>
  <c r="Q363" i="5"/>
  <c r="AB363" i="5" s="1"/>
  <c r="R363" i="5"/>
  <c r="AC363" i="5" s="1"/>
  <c r="S363" i="5"/>
  <c r="AD363" i="5" s="1"/>
  <c r="T363" i="5"/>
  <c r="AE363" i="5" s="1"/>
  <c r="U363" i="5"/>
  <c r="AF363" i="5" s="1"/>
  <c r="P364" i="5"/>
  <c r="AA364" i="5" s="1"/>
  <c r="Q364" i="5"/>
  <c r="AB364" i="5" s="1"/>
  <c r="R364" i="5"/>
  <c r="AC364" i="5" s="1"/>
  <c r="S364" i="5"/>
  <c r="AD364" i="5" s="1"/>
  <c r="T364" i="5"/>
  <c r="AE364" i="5" s="1"/>
  <c r="U364" i="5"/>
  <c r="AF364" i="5" s="1"/>
  <c r="P365" i="5"/>
  <c r="AA365" i="5" s="1"/>
  <c r="Q365" i="5"/>
  <c r="AB365" i="5" s="1"/>
  <c r="R365" i="5"/>
  <c r="AC365" i="5" s="1"/>
  <c r="S365" i="5"/>
  <c r="AD365" i="5" s="1"/>
  <c r="T365" i="5"/>
  <c r="AE365" i="5" s="1"/>
  <c r="U365" i="5"/>
  <c r="AF365" i="5" s="1"/>
  <c r="P366" i="5"/>
  <c r="AA366" i="5" s="1"/>
  <c r="Q366" i="5"/>
  <c r="AB366" i="5" s="1"/>
  <c r="R366" i="5"/>
  <c r="AC366" i="5" s="1"/>
  <c r="S366" i="5"/>
  <c r="AD366" i="5" s="1"/>
  <c r="T366" i="5"/>
  <c r="AE366" i="5" s="1"/>
  <c r="U366" i="5"/>
  <c r="AF366" i="5" s="1"/>
  <c r="P367" i="5"/>
  <c r="AA367" i="5" s="1"/>
  <c r="Q367" i="5"/>
  <c r="AB367" i="5" s="1"/>
  <c r="R367" i="5"/>
  <c r="AC367" i="5" s="1"/>
  <c r="S367" i="5"/>
  <c r="AD367" i="5" s="1"/>
  <c r="T367" i="5"/>
  <c r="AE367" i="5" s="1"/>
  <c r="U367" i="5"/>
  <c r="AF367" i="5" s="1"/>
  <c r="P368" i="5"/>
  <c r="AA368" i="5" s="1"/>
  <c r="Q368" i="5"/>
  <c r="AB368" i="5" s="1"/>
  <c r="R368" i="5"/>
  <c r="AC368" i="5" s="1"/>
  <c r="S368" i="5"/>
  <c r="AD368" i="5" s="1"/>
  <c r="T368" i="5"/>
  <c r="AE368" i="5" s="1"/>
  <c r="U368" i="5"/>
  <c r="AF368" i="5" s="1"/>
  <c r="P369" i="5"/>
  <c r="AA369" i="5" s="1"/>
  <c r="Q369" i="5"/>
  <c r="AB369" i="5" s="1"/>
  <c r="R369" i="5"/>
  <c r="AC369" i="5" s="1"/>
  <c r="S369" i="5"/>
  <c r="AD369" i="5" s="1"/>
  <c r="T369" i="5"/>
  <c r="AE369" i="5" s="1"/>
  <c r="U369" i="5"/>
  <c r="AF369" i="5" s="1"/>
  <c r="P370" i="5"/>
  <c r="AA370" i="5" s="1"/>
  <c r="Q370" i="5"/>
  <c r="AB370" i="5" s="1"/>
  <c r="R370" i="5"/>
  <c r="AC370" i="5" s="1"/>
  <c r="S370" i="5"/>
  <c r="AD370" i="5" s="1"/>
  <c r="T370" i="5"/>
  <c r="AE370" i="5" s="1"/>
  <c r="U370" i="5"/>
  <c r="AF370" i="5" s="1"/>
  <c r="P371" i="5"/>
  <c r="AA371" i="5" s="1"/>
  <c r="Q371" i="5"/>
  <c r="AB371" i="5" s="1"/>
  <c r="R371" i="5"/>
  <c r="AC371" i="5" s="1"/>
  <c r="S371" i="5"/>
  <c r="AD371" i="5" s="1"/>
  <c r="T371" i="5"/>
  <c r="AE371" i="5" s="1"/>
  <c r="U371" i="5"/>
  <c r="AF371" i="5" s="1"/>
  <c r="P372" i="5"/>
  <c r="AA372" i="5" s="1"/>
  <c r="Q372" i="5"/>
  <c r="AB372" i="5" s="1"/>
  <c r="R372" i="5"/>
  <c r="AC372" i="5" s="1"/>
  <c r="S372" i="5"/>
  <c r="AD372" i="5" s="1"/>
  <c r="T372" i="5"/>
  <c r="AE372" i="5" s="1"/>
  <c r="U372" i="5"/>
  <c r="AF372" i="5" s="1"/>
  <c r="P373" i="5"/>
  <c r="AA373" i="5" s="1"/>
  <c r="Q373" i="5"/>
  <c r="AB373" i="5" s="1"/>
  <c r="R373" i="5"/>
  <c r="AC373" i="5" s="1"/>
  <c r="S373" i="5"/>
  <c r="AD373" i="5" s="1"/>
  <c r="T373" i="5"/>
  <c r="AE373" i="5" s="1"/>
  <c r="U373" i="5"/>
  <c r="AF373" i="5" s="1"/>
  <c r="P374" i="5"/>
  <c r="AA374" i="5" s="1"/>
  <c r="Q374" i="5"/>
  <c r="R374" i="5"/>
  <c r="AC374" i="5" s="1"/>
  <c r="S374" i="5"/>
  <c r="AD374" i="5" s="1"/>
  <c r="T374" i="5"/>
  <c r="AE374" i="5" s="1"/>
  <c r="U374" i="5"/>
  <c r="AF374" i="5" s="1"/>
  <c r="P375" i="5"/>
  <c r="AA375" i="5" s="1"/>
  <c r="Q375" i="5"/>
  <c r="AB375" i="5" s="1"/>
  <c r="R375" i="5"/>
  <c r="AC375" i="5" s="1"/>
  <c r="S375" i="5"/>
  <c r="AD375" i="5" s="1"/>
  <c r="T375" i="5"/>
  <c r="AE375" i="5" s="1"/>
  <c r="U375" i="5"/>
  <c r="AF375" i="5" s="1"/>
  <c r="P376" i="5"/>
  <c r="AA376" i="5" s="1"/>
  <c r="Q376" i="5"/>
  <c r="AB376" i="5" s="1"/>
  <c r="R376" i="5"/>
  <c r="AC376" i="5" s="1"/>
  <c r="S376" i="5"/>
  <c r="AD376" i="5" s="1"/>
  <c r="T376" i="5"/>
  <c r="AE376" i="5" s="1"/>
  <c r="U376" i="5"/>
  <c r="AF376" i="5" s="1"/>
  <c r="P377" i="5"/>
  <c r="AA377" i="5" s="1"/>
  <c r="Q377" i="5"/>
  <c r="AB377" i="5" s="1"/>
  <c r="R377" i="5"/>
  <c r="AC377" i="5" s="1"/>
  <c r="S377" i="5"/>
  <c r="AD377" i="5" s="1"/>
  <c r="T377" i="5"/>
  <c r="AE377" i="5" s="1"/>
  <c r="U377" i="5"/>
  <c r="AF377" i="5" s="1"/>
  <c r="P378" i="5"/>
  <c r="AA378" i="5" s="1"/>
  <c r="Q378" i="5"/>
  <c r="AB378" i="5" s="1"/>
  <c r="R378" i="5"/>
  <c r="AC378" i="5" s="1"/>
  <c r="S378" i="5"/>
  <c r="AD378" i="5" s="1"/>
  <c r="T378" i="5"/>
  <c r="AE378" i="5" s="1"/>
  <c r="U378" i="5"/>
  <c r="AF378" i="5" s="1"/>
  <c r="P379" i="5"/>
  <c r="AA379" i="5" s="1"/>
  <c r="Q379" i="5"/>
  <c r="AB379" i="5" s="1"/>
  <c r="R379" i="5"/>
  <c r="AC379" i="5" s="1"/>
  <c r="S379" i="5"/>
  <c r="AD379" i="5" s="1"/>
  <c r="T379" i="5"/>
  <c r="AE379" i="5" s="1"/>
  <c r="U379" i="5"/>
  <c r="AF379" i="5" s="1"/>
  <c r="P380" i="5"/>
  <c r="AA380" i="5" s="1"/>
  <c r="Q380" i="5"/>
  <c r="AB380" i="5" s="1"/>
  <c r="R380" i="5"/>
  <c r="AC380" i="5" s="1"/>
  <c r="S380" i="5"/>
  <c r="AD380" i="5" s="1"/>
  <c r="T380" i="5"/>
  <c r="AE380" i="5" s="1"/>
  <c r="U380" i="5"/>
  <c r="AF380" i="5" s="1"/>
  <c r="P381" i="5"/>
  <c r="AA381" i="5" s="1"/>
  <c r="Q381" i="5"/>
  <c r="AB381" i="5" s="1"/>
  <c r="R381" i="5"/>
  <c r="AC381" i="5" s="1"/>
  <c r="S381" i="5"/>
  <c r="AD381" i="5" s="1"/>
  <c r="T381" i="5"/>
  <c r="AE381" i="5" s="1"/>
  <c r="U381" i="5"/>
  <c r="AF381" i="5" s="1"/>
  <c r="P382" i="5"/>
  <c r="AA382" i="5" s="1"/>
  <c r="Q382" i="5"/>
  <c r="AB382" i="5" s="1"/>
  <c r="R382" i="5"/>
  <c r="AC382" i="5" s="1"/>
  <c r="S382" i="5"/>
  <c r="AD382" i="5" s="1"/>
  <c r="T382" i="5"/>
  <c r="AE382" i="5" s="1"/>
  <c r="U382" i="5"/>
  <c r="AF382" i="5" s="1"/>
  <c r="P383" i="5"/>
  <c r="AA383" i="5" s="1"/>
  <c r="Q383" i="5"/>
  <c r="AB383" i="5" s="1"/>
  <c r="R383" i="5"/>
  <c r="AC383" i="5" s="1"/>
  <c r="S383" i="5"/>
  <c r="AD383" i="5" s="1"/>
  <c r="T383" i="5"/>
  <c r="AE383" i="5" s="1"/>
  <c r="U383" i="5"/>
  <c r="AF383" i="5" s="1"/>
  <c r="P384" i="5"/>
  <c r="AA384" i="5" s="1"/>
  <c r="Q384" i="5"/>
  <c r="AB384" i="5" s="1"/>
  <c r="R384" i="5"/>
  <c r="AC384" i="5" s="1"/>
  <c r="S384" i="5"/>
  <c r="AD384" i="5" s="1"/>
  <c r="T384" i="5"/>
  <c r="AE384" i="5" s="1"/>
  <c r="U384" i="5"/>
  <c r="AF384" i="5" s="1"/>
  <c r="P385" i="5"/>
  <c r="AA385" i="5" s="1"/>
  <c r="Q385" i="5"/>
  <c r="AB385" i="5" s="1"/>
  <c r="R385" i="5"/>
  <c r="AC385" i="5" s="1"/>
  <c r="S385" i="5"/>
  <c r="AD385" i="5" s="1"/>
  <c r="T385" i="5"/>
  <c r="U385" i="5"/>
  <c r="AF385" i="5" s="1"/>
  <c r="P386" i="5"/>
  <c r="AA386" i="5" s="1"/>
  <c r="Q386" i="5"/>
  <c r="AB386" i="5" s="1"/>
  <c r="R386" i="5"/>
  <c r="AC386" i="5" s="1"/>
  <c r="S386" i="5"/>
  <c r="AD386" i="5" s="1"/>
  <c r="T386" i="5"/>
  <c r="AE386" i="5" s="1"/>
  <c r="U386" i="5"/>
  <c r="AF386" i="5" s="1"/>
  <c r="P387" i="5"/>
  <c r="AA387" i="5" s="1"/>
  <c r="Q387" i="5"/>
  <c r="AB387" i="5" s="1"/>
  <c r="R387" i="5"/>
  <c r="AC387" i="5" s="1"/>
  <c r="S387" i="5"/>
  <c r="AD387" i="5" s="1"/>
  <c r="T387" i="5"/>
  <c r="AE387" i="5" s="1"/>
  <c r="U387" i="5"/>
  <c r="AF387" i="5" s="1"/>
  <c r="P388" i="5"/>
  <c r="AA388" i="5" s="1"/>
  <c r="Q388" i="5"/>
  <c r="AB388" i="5" s="1"/>
  <c r="R388" i="5"/>
  <c r="AC388" i="5" s="1"/>
  <c r="S388" i="5"/>
  <c r="AD388" i="5" s="1"/>
  <c r="T388" i="5"/>
  <c r="AE388" i="5" s="1"/>
  <c r="U388" i="5"/>
  <c r="AF388" i="5" s="1"/>
  <c r="P389" i="5"/>
  <c r="AA389" i="5" s="1"/>
  <c r="Q389" i="5"/>
  <c r="AB389" i="5" s="1"/>
  <c r="R389" i="5"/>
  <c r="AC389" i="5" s="1"/>
  <c r="S389" i="5"/>
  <c r="AD389" i="5" s="1"/>
  <c r="T389" i="5"/>
  <c r="AE389" i="5" s="1"/>
  <c r="U389" i="5"/>
  <c r="AF389" i="5" s="1"/>
  <c r="P390" i="5"/>
  <c r="AA390" i="5" s="1"/>
  <c r="Q390" i="5"/>
  <c r="AB390" i="5" s="1"/>
  <c r="R390" i="5"/>
  <c r="AC390" i="5" s="1"/>
  <c r="S390" i="5"/>
  <c r="AD390" i="5" s="1"/>
  <c r="T390" i="5"/>
  <c r="AE390" i="5" s="1"/>
  <c r="U390" i="5"/>
  <c r="AF390" i="5" s="1"/>
  <c r="P391" i="5"/>
  <c r="AA391" i="5" s="1"/>
  <c r="Q391" i="5"/>
  <c r="AB391" i="5" s="1"/>
  <c r="R391" i="5"/>
  <c r="AC391" i="5" s="1"/>
  <c r="S391" i="5"/>
  <c r="AD391" i="5" s="1"/>
  <c r="T391" i="5"/>
  <c r="AE391" i="5" s="1"/>
  <c r="U391" i="5"/>
  <c r="AF391" i="5" s="1"/>
  <c r="P392" i="5"/>
  <c r="AA392" i="5" s="1"/>
  <c r="Q392" i="5"/>
  <c r="AB392" i="5" s="1"/>
  <c r="R392" i="5"/>
  <c r="AC392" i="5" s="1"/>
  <c r="S392" i="5"/>
  <c r="AD392" i="5" s="1"/>
  <c r="T392" i="5"/>
  <c r="AE392" i="5" s="1"/>
  <c r="U392" i="5"/>
  <c r="AF392" i="5" s="1"/>
  <c r="P393" i="5"/>
  <c r="AA393" i="5" s="1"/>
  <c r="Q393" i="5"/>
  <c r="AB393" i="5" s="1"/>
  <c r="R393" i="5"/>
  <c r="AC393" i="5" s="1"/>
  <c r="S393" i="5"/>
  <c r="AD393" i="5" s="1"/>
  <c r="T393" i="5"/>
  <c r="AE393" i="5" s="1"/>
  <c r="U393" i="5"/>
  <c r="AF393" i="5" s="1"/>
  <c r="P394" i="5"/>
  <c r="AA394" i="5" s="1"/>
  <c r="Q394" i="5"/>
  <c r="AB394" i="5" s="1"/>
  <c r="R394" i="5"/>
  <c r="AC394" i="5" s="1"/>
  <c r="S394" i="5"/>
  <c r="AD394" i="5" s="1"/>
  <c r="T394" i="5"/>
  <c r="AE394" i="5" s="1"/>
  <c r="U394" i="5"/>
  <c r="AF394" i="5" s="1"/>
  <c r="P395" i="5"/>
  <c r="AA395" i="5" s="1"/>
  <c r="Q395" i="5"/>
  <c r="AB395" i="5" s="1"/>
  <c r="R395" i="5"/>
  <c r="AC395" i="5" s="1"/>
  <c r="S395" i="5"/>
  <c r="AD395" i="5" s="1"/>
  <c r="T395" i="5"/>
  <c r="AE395" i="5" s="1"/>
  <c r="U395" i="5"/>
  <c r="AF395" i="5" s="1"/>
  <c r="P396" i="5"/>
  <c r="AA396" i="5" s="1"/>
  <c r="Q396" i="5"/>
  <c r="AB396" i="5" s="1"/>
  <c r="R396" i="5"/>
  <c r="AC396" i="5" s="1"/>
  <c r="S396" i="5"/>
  <c r="AD396" i="5" s="1"/>
  <c r="T396" i="5"/>
  <c r="AE396" i="5" s="1"/>
  <c r="U396" i="5"/>
  <c r="AF396" i="5" s="1"/>
  <c r="P397" i="5"/>
  <c r="AA397" i="5" s="1"/>
  <c r="Q397" i="5"/>
  <c r="AB397" i="5" s="1"/>
  <c r="R397" i="5"/>
  <c r="AC397" i="5" s="1"/>
  <c r="S397" i="5"/>
  <c r="AD397" i="5" s="1"/>
  <c r="T397" i="5"/>
  <c r="AE397" i="5" s="1"/>
  <c r="U397" i="5"/>
  <c r="AF397" i="5" s="1"/>
  <c r="P398" i="5"/>
  <c r="AA398" i="5" s="1"/>
  <c r="Q398" i="5"/>
  <c r="AB398" i="5" s="1"/>
  <c r="R398" i="5"/>
  <c r="AC398" i="5" s="1"/>
  <c r="S398" i="5"/>
  <c r="AD398" i="5" s="1"/>
  <c r="T398" i="5"/>
  <c r="AE398" i="5" s="1"/>
  <c r="U398" i="5"/>
  <c r="AF398" i="5" s="1"/>
  <c r="P399" i="5"/>
  <c r="AA399" i="5" s="1"/>
  <c r="Q399" i="5"/>
  <c r="AB399" i="5" s="1"/>
  <c r="R399" i="5"/>
  <c r="AC399" i="5" s="1"/>
  <c r="S399" i="5"/>
  <c r="T399" i="5"/>
  <c r="AE399" i="5" s="1"/>
  <c r="U399" i="5"/>
  <c r="AF399" i="5" s="1"/>
  <c r="P400" i="5"/>
  <c r="AA400" i="5" s="1"/>
  <c r="Q400" i="5"/>
  <c r="AB400" i="5" s="1"/>
  <c r="R400" i="5"/>
  <c r="AC400" i="5" s="1"/>
  <c r="S400" i="5"/>
  <c r="AD400" i="5" s="1"/>
  <c r="T400" i="5"/>
  <c r="AE400" i="5" s="1"/>
  <c r="U400" i="5"/>
  <c r="AF400" i="5" s="1"/>
  <c r="P401" i="5"/>
  <c r="AA401" i="5" s="1"/>
  <c r="Q401" i="5"/>
  <c r="AB401" i="5" s="1"/>
  <c r="R401" i="5"/>
  <c r="AC401" i="5" s="1"/>
  <c r="S401" i="5"/>
  <c r="AD401" i="5" s="1"/>
  <c r="T401" i="5"/>
  <c r="AE401" i="5" s="1"/>
  <c r="U401" i="5"/>
  <c r="AF401" i="5" s="1"/>
  <c r="P402" i="5"/>
  <c r="AA402" i="5" s="1"/>
  <c r="Q402" i="5"/>
  <c r="AB402" i="5" s="1"/>
  <c r="R402" i="5"/>
  <c r="AC402" i="5" s="1"/>
  <c r="S402" i="5"/>
  <c r="AD402" i="5" s="1"/>
  <c r="T402" i="5"/>
  <c r="AE402" i="5" s="1"/>
  <c r="U402" i="5"/>
  <c r="AF402" i="5" s="1"/>
  <c r="P403" i="5"/>
  <c r="AA403" i="5" s="1"/>
  <c r="Q403" i="5"/>
  <c r="AB403" i="5" s="1"/>
  <c r="R403" i="5"/>
  <c r="AC403" i="5" s="1"/>
  <c r="S403" i="5"/>
  <c r="AD403" i="5" s="1"/>
  <c r="T403" i="5"/>
  <c r="AE403" i="5" s="1"/>
  <c r="U403" i="5"/>
  <c r="AF403" i="5" s="1"/>
  <c r="P404" i="5"/>
  <c r="AA404" i="5" s="1"/>
  <c r="Q404" i="5"/>
  <c r="AB404" i="5" s="1"/>
  <c r="R404" i="5"/>
  <c r="AC404" i="5" s="1"/>
  <c r="S404" i="5"/>
  <c r="AD404" i="5" s="1"/>
  <c r="T404" i="5"/>
  <c r="AE404" i="5" s="1"/>
  <c r="U404" i="5"/>
  <c r="AF404" i="5" s="1"/>
  <c r="P405" i="5"/>
  <c r="AA405" i="5" s="1"/>
  <c r="Q405" i="5"/>
  <c r="AB405" i="5" s="1"/>
  <c r="R405" i="5"/>
  <c r="AC405" i="5" s="1"/>
  <c r="S405" i="5"/>
  <c r="AD405" i="5" s="1"/>
  <c r="T405" i="5"/>
  <c r="AE405" i="5" s="1"/>
  <c r="U405" i="5"/>
  <c r="P406" i="5"/>
  <c r="AA406" i="5" s="1"/>
  <c r="Q406" i="5"/>
  <c r="AB406" i="5" s="1"/>
  <c r="R406" i="5"/>
  <c r="S406" i="5"/>
  <c r="AD406" i="5" s="1"/>
  <c r="T406" i="5"/>
  <c r="AE406" i="5" s="1"/>
  <c r="U406" i="5"/>
  <c r="AF406" i="5" s="1"/>
  <c r="P407" i="5"/>
  <c r="AA407" i="5" s="1"/>
  <c r="Q407" i="5"/>
  <c r="AB407" i="5" s="1"/>
  <c r="R407" i="5"/>
  <c r="AC407" i="5" s="1"/>
  <c r="S407" i="5"/>
  <c r="AD407" i="5" s="1"/>
  <c r="T407" i="5"/>
  <c r="AE407" i="5" s="1"/>
  <c r="U407" i="5"/>
  <c r="AF407" i="5" s="1"/>
  <c r="P408" i="5"/>
  <c r="Q408" i="5"/>
  <c r="AB408" i="5" s="1"/>
  <c r="R408" i="5"/>
  <c r="AC408" i="5" s="1"/>
  <c r="S408" i="5"/>
  <c r="AD408" i="5" s="1"/>
  <c r="T408" i="5"/>
  <c r="AE408" i="5" s="1"/>
  <c r="U408" i="5"/>
  <c r="AF408" i="5" s="1"/>
  <c r="P409" i="5"/>
  <c r="AA409" i="5" s="1"/>
  <c r="Q409" i="5"/>
  <c r="AB409" i="5" s="1"/>
  <c r="R409" i="5"/>
  <c r="AC409" i="5" s="1"/>
  <c r="S409" i="5"/>
  <c r="AD409" i="5" s="1"/>
  <c r="T409" i="5"/>
  <c r="AE409" i="5" s="1"/>
  <c r="U409" i="5"/>
  <c r="AF409" i="5" s="1"/>
  <c r="P410" i="5"/>
  <c r="AA410" i="5" s="1"/>
  <c r="Q410" i="5"/>
  <c r="AB410" i="5" s="1"/>
  <c r="R410" i="5"/>
  <c r="AC410" i="5" s="1"/>
  <c r="S410" i="5"/>
  <c r="AD410" i="5" s="1"/>
  <c r="T410" i="5"/>
  <c r="AE410" i="5" s="1"/>
  <c r="U410" i="5"/>
  <c r="AF410" i="5" s="1"/>
  <c r="P411" i="5"/>
  <c r="AA411" i="5" s="1"/>
  <c r="Q411" i="5"/>
  <c r="AB411" i="5" s="1"/>
  <c r="R411" i="5"/>
  <c r="AC411" i="5" s="1"/>
  <c r="S411" i="5"/>
  <c r="AD411" i="5" s="1"/>
  <c r="T411" i="5"/>
  <c r="AE411" i="5" s="1"/>
  <c r="U411" i="5"/>
  <c r="AF411" i="5" s="1"/>
  <c r="P412" i="5"/>
  <c r="AA412" i="5" s="1"/>
  <c r="Q412" i="5"/>
  <c r="AB412" i="5" s="1"/>
  <c r="R412" i="5"/>
  <c r="AC412" i="5" s="1"/>
  <c r="S412" i="5"/>
  <c r="AD412" i="5" s="1"/>
  <c r="T412" i="5"/>
  <c r="AE412" i="5" s="1"/>
  <c r="U412" i="5"/>
  <c r="AF412" i="5" s="1"/>
  <c r="P413" i="5"/>
  <c r="AA413" i="5" s="1"/>
  <c r="Q413" i="5"/>
  <c r="AB413" i="5" s="1"/>
  <c r="R413" i="5"/>
  <c r="AC413" i="5" s="1"/>
  <c r="S413" i="5"/>
  <c r="AD413" i="5" s="1"/>
  <c r="T413" i="5"/>
  <c r="AE413" i="5" s="1"/>
  <c r="U413" i="5"/>
  <c r="AF413" i="5" s="1"/>
  <c r="P414" i="5"/>
  <c r="AA414" i="5" s="1"/>
  <c r="Q414" i="5"/>
  <c r="AB414" i="5" s="1"/>
  <c r="R414" i="5"/>
  <c r="AC414" i="5" s="1"/>
  <c r="S414" i="5"/>
  <c r="AD414" i="5" s="1"/>
  <c r="T414" i="5"/>
  <c r="AE414" i="5" s="1"/>
  <c r="U414" i="5"/>
  <c r="AF414" i="5" s="1"/>
  <c r="P415" i="5"/>
  <c r="AA415" i="5" s="1"/>
  <c r="Q415" i="5"/>
  <c r="AB415" i="5" s="1"/>
  <c r="R415" i="5"/>
  <c r="AC415" i="5" s="1"/>
  <c r="S415" i="5"/>
  <c r="AD415" i="5" s="1"/>
  <c r="T415" i="5"/>
  <c r="AE415" i="5" s="1"/>
  <c r="U415" i="5"/>
  <c r="AF415" i="5" s="1"/>
  <c r="P416" i="5"/>
  <c r="AA416" i="5" s="1"/>
  <c r="Q416" i="5"/>
  <c r="AB416" i="5" s="1"/>
  <c r="R416" i="5"/>
  <c r="AC416" i="5" s="1"/>
  <c r="S416" i="5"/>
  <c r="AD416" i="5" s="1"/>
  <c r="T416" i="5"/>
  <c r="AE416" i="5" s="1"/>
  <c r="U416" i="5"/>
  <c r="AF416" i="5" s="1"/>
  <c r="P417" i="5"/>
  <c r="AA417" i="5" s="1"/>
  <c r="Q417" i="5"/>
  <c r="AB417" i="5" s="1"/>
  <c r="R417" i="5"/>
  <c r="AC417" i="5" s="1"/>
  <c r="S417" i="5"/>
  <c r="AD417" i="5" s="1"/>
  <c r="T417" i="5"/>
  <c r="AE417" i="5" s="1"/>
  <c r="U417" i="5"/>
  <c r="AF417" i="5" s="1"/>
  <c r="P418" i="5"/>
  <c r="AA418" i="5" s="1"/>
  <c r="Q418" i="5"/>
  <c r="AB418" i="5" s="1"/>
  <c r="R418" i="5"/>
  <c r="AC418" i="5" s="1"/>
  <c r="S418" i="5"/>
  <c r="AD418" i="5" s="1"/>
  <c r="T418" i="5"/>
  <c r="AE418" i="5" s="1"/>
  <c r="U418" i="5"/>
  <c r="AF418" i="5" s="1"/>
  <c r="P419" i="5"/>
  <c r="AA419" i="5" s="1"/>
  <c r="Q419" i="5"/>
  <c r="AB419" i="5" s="1"/>
  <c r="R419" i="5"/>
  <c r="AC419" i="5" s="1"/>
  <c r="S419" i="5"/>
  <c r="AD419" i="5" s="1"/>
  <c r="T419" i="5"/>
  <c r="AE419" i="5" s="1"/>
  <c r="U419" i="5"/>
  <c r="P420" i="5"/>
  <c r="AA420" i="5" s="1"/>
  <c r="Q420" i="5"/>
  <c r="AB420" i="5" s="1"/>
  <c r="R420" i="5"/>
  <c r="AC420" i="5" s="1"/>
  <c r="S420" i="5"/>
  <c r="AD420" i="5" s="1"/>
  <c r="T420" i="5"/>
  <c r="AE420" i="5" s="1"/>
  <c r="U420" i="5"/>
  <c r="AF420" i="5" s="1"/>
  <c r="P421" i="5"/>
  <c r="AA421" i="5" s="1"/>
  <c r="Q421" i="5"/>
  <c r="AB421" i="5" s="1"/>
  <c r="R421" i="5"/>
  <c r="AC421" i="5" s="1"/>
  <c r="S421" i="5"/>
  <c r="AD421" i="5" s="1"/>
  <c r="T421" i="5"/>
  <c r="AE421" i="5" s="1"/>
  <c r="U421" i="5"/>
  <c r="AF421" i="5" s="1"/>
  <c r="P422" i="5"/>
  <c r="AA422" i="5" s="1"/>
  <c r="Q422" i="5"/>
  <c r="AB422" i="5" s="1"/>
  <c r="R422" i="5"/>
  <c r="AC422" i="5" s="1"/>
  <c r="S422" i="5"/>
  <c r="AD422" i="5" s="1"/>
  <c r="T422" i="5"/>
  <c r="AE422" i="5" s="1"/>
  <c r="U422" i="5"/>
  <c r="AF422" i="5" s="1"/>
  <c r="P423" i="5"/>
  <c r="AA423" i="5" s="1"/>
  <c r="Q423" i="5"/>
  <c r="AB423" i="5" s="1"/>
  <c r="R423" i="5"/>
  <c r="AC423" i="5" s="1"/>
  <c r="S423" i="5"/>
  <c r="AD423" i="5" s="1"/>
  <c r="T423" i="5"/>
  <c r="AE423" i="5" s="1"/>
  <c r="U423" i="5"/>
  <c r="AF423" i="5" s="1"/>
  <c r="P424" i="5"/>
  <c r="AA424" i="5" s="1"/>
  <c r="Q424" i="5"/>
  <c r="AB424" i="5" s="1"/>
  <c r="R424" i="5"/>
  <c r="AC424" i="5" s="1"/>
  <c r="S424" i="5"/>
  <c r="AD424" i="5" s="1"/>
  <c r="T424" i="5"/>
  <c r="AE424" i="5" s="1"/>
  <c r="U424" i="5"/>
  <c r="AF424" i="5" s="1"/>
  <c r="P425" i="5"/>
  <c r="AA425" i="5" s="1"/>
  <c r="Q425" i="5"/>
  <c r="AB425" i="5" s="1"/>
  <c r="R425" i="5"/>
  <c r="AC425" i="5" s="1"/>
  <c r="S425" i="5"/>
  <c r="AD425" i="5" s="1"/>
  <c r="T425" i="5"/>
  <c r="AE425" i="5" s="1"/>
  <c r="U425" i="5"/>
  <c r="AF425" i="5" s="1"/>
  <c r="P426" i="5"/>
  <c r="AA426" i="5" s="1"/>
  <c r="Q426" i="5"/>
  <c r="AB426" i="5" s="1"/>
  <c r="R426" i="5"/>
  <c r="AC426" i="5" s="1"/>
  <c r="S426" i="5"/>
  <c r="AD426" i="5" s="1"/>
  <c r="T426" i="5"/>
  <c r="U426" i="5"/>
  <c r="AF426" i="5" s="1"/>
  <c r="P427" i="5"/>
  <c r="AA427" i="5" s="1"/>
  <c r="Q427" i="5"/>
  <c r="R427" i="5"/>
  <c r="AC427" i="5" s="1"/>
  <c r="S427" i="5"/>
  <c r="AD427" i="5" s="1"/>
  <c r="T427" i="5"/>
  <c r="AE427" i="5" s="1"/>
  <c r="U427" i="5"/>
  <c r="AF427" i="5" s="1"/>
  <c r="P428" i="5"/>
  <c r="AA428" i="5" s="1"/>
  <c r="Q428" i="5"/>
  <c r="AB428" i="5" s="1"/>
  <c r="R428" i="5"/>
  <c r="AC428" i="5" s="1"/>
  <c r="S428" i="5"/>
  <c r="AD428" i="5" s="1"/>
  <c r="T428" i="5"/>
  <c r="AE428" i="5" s="1"/>
  <c r="U428" i="5"/>
  <c r="AF428" i="5" s="1"/>
  <c r="P429" i="5"/>
  <c r="AA429" i="5" s="1"/>
  <c r="Q429" i="5"/>
  <c r="AB429" i="5" s="1"/>
  <c r="R429" i="5"/>
  <c r="AC429" i="5" s="1"/>
  <c r="S429" i="5"/>
  <c r="AD429" i="5" s="1"/>
  <c r="T429" i="5"/>
  <c r="AE429" i="5" s="1"/>
  <c r="U429" i="5"/>
  <c r="AF429" i="5" s="1"/>
  <c r="P430" i="5"/>
  <c r="AA430" i="5" s="1"/>
  <c r="Q430" i="5"/>
  <c r="AB430" i="5" s="1"/>
  <c r="R430" i="5"/>
  <c r="AC430" i="5" s="1"/>
  <c r="S430" i="5"/>
  <c r="AD430" i="5" s="1"/>
  <c r="T430" i="5"/>
  <c r="AE430" i="5" s="1"/>
  <c r="U430" i="5"/>
  <c r="AF430" i="5" s="1"/>
  <c r="P431" i="5"/>
  <c r="AA431" i="5" s="1"/>
  <c r="Q431" i="5"/>
  <c r="AB431" i="5" s="1"/>
  <c r="R431" i="5"/>
  <c r="AC431" i="5" s="1"/>
  <c r="S431" i="5"/>
  <c r="AD431" i="5" s="1"/>
  <c r="T431" i="5"/>
  <c r="AE431" i="5" s="1"/>
  <c r="U431" i="5"/>
  <c r="AF431" i="5" s="1"/>
  <c r="P432" i="5"/>
  <c r="AA432" i="5" s="1"/>
  <c r="Q432" i="5"/>
  <c r="AB432" i="5" s="1"/>
  <c r="R432" i="5"/>
  <c r="AC432" i="5" s="1"/>
  <c r="S432" i="5"/>
  <c r="AD432" i="5" s="1"/>
  <c r="T432" i="5"/>
  <c r="AE432" i="5" s="1"/>
  <c r="U432" i="5"/>
  <c r="AF432" i="5" s="1"/>
  <c r="P433" i="5"/>
  <c r="AA433" i="5" s="1"/>
  <c r="Q433" i="5"/>
  <c r="AB433" i="5" s="1"/>
  <c r="R433" i="5"/>
  <c r="AC433" i="5" s="1"/>
  <c r="S433" i="5"/>
  <c r="AD433" i="5" s="1"/>
  <c r="T433" i="5"/>
  <c r="AE433" i="5" s="1"/>
  <c r="U433" i="5"/>
  <c r="AF433" i="5" s="1"/>
  <c r="P434" i="5"/>
  <c r="AA434" i="5" s="1"/>
  <c r="Q434" i="5"/>
  <c r="AB434" i="5" s="1"/>
  <c r="R434" i="5"/>
  <c r="AC434" i="5" s="1"/>
  <c r="S434" i="5"/>
  <c r="AD434" i="5" s="1"/>
  <c r="T434" i="5"/>
  <c r="AE434" i="5" s="1"/>
  <c r="U434" i="5"/>
  <c r="AF434" i="5" s="1"/>
  <c r="P435" i="5"/>
  <c r="AA435" i="5" s="1"/>
  <c r="Q435" i="5"/>
  <c r="AB435" i="5" s="1"/>
  <c r="R435" i="5"/>
  <c r="AC435" i="5" s="1"/>
  <c r="S435" i="5"/>
  <c r="AD435" i="5" s="1"/>
  <c r="T435" i="5"/>
  <c r="AE435" i="5" s="1"/>
  <c r="U435" i="5"/>
  <c r="AF435" i="5" s="1"/>
  <c r="P436" i="5"/>
  <c r="AA436" i="5" s="1"/>
  <c r="Q436" i="5"/>
  <c r="AB436" i="5" s="1"/>
  <c r="R436" i="5"/>
  <c r="AC436" i="5" s="1"/>
  <c r="S436" i="5"/>
  <c r="AD436" i="5" s="1"/>
  <c r="T436" i="5"/>
  <c r="AE436" i="5" s="1"/>
  <c r="U436" i="5"/>
  <c r="AF436" i="5" s="1"/>
  <c r="P437" i="5"/>
  <c r="AA437" i="5" s="1"/>
  <c r="Q437" i="5"/>
  <c r="AB437" i="5" s="1"/>
  <c r="R437" i="5"/>
  <c r="AC437" i="5" s="1"/>
  <c r="S437" i="5"/>
  <c r="AD437" i="5" s="1"/>
  <c r="T437" i="5"/>
  <c r="AE437" i="5" s="1"/>
  <c r="U437" i="5"/>
  <c r="AF437" i="5" s="1"/>
  <c r="P438" i="5"/>
  <c r="AA438" i="5" s="1"/>
  <c r="Q438" i="5"/>
  <c r="AB438" i="5" s="1"/>
  <c r="R438" i="5"/>
  <c r="AC438" i="5" s="1"/>
  <c r="S438" i="5"/>
  <c r="AD438" i="5" s="1"/>
  <c r="T438" i="5"/>
  <c r="AE438" i="5" s="1"/>
  <c r="U438" i="5"/>
  <c r="AF438" i="5" s="1"/>
  <c r="P439" i="5"/>
  <c r="AA439" i="5" s="1"/>
  <c r="Q439" i="5"/>
  <c r="AB439" i="5" s="1"/>
  <c r="R439" i="5"/>
  <c r="AC439" i="5" s="1"/>
  <c r="S439" i="5"/>
  <c r="AD439" i="5" s="1"/>
  <c r="T439" i="5"/>
  <c r="AE439" i="5" s="1"/>
  <c r="U439" i="5"/>
  <c r="AF439" i="5" s="1"/>
  <c r="P440" i="5"/>
  <c r="AA440" i="5" s="1"/>
  <c r="Q440" i="5"/>
  <c r="AB440" i="5" s="1"/>
  <c r="R440" i="5"/>
  <c r="AC440" i="5" s="1"/>
  <c r="S440" i="5"/>
  <c r="AD440" i="5" s="1"/>
  <c r="T440" i="5"/>
  <c r="AE440" i="5" s="1"/>
  <c r="U440" i="5"/>
  <c r="AF440" i="5" s="1"/>
  <c r="P441" i="5"/>
  <c r="AA441" i="5" s="1"/>
  <c r="Q441" i="5"/>
  <c r="AB441" i="5" s="1"/>
  <c r="R441" i="5"/>
  <c r="AC441" i="5" s="1"/>
  <c r="S441" i="5"/>
  <c r="AD441" i="5" s="1"/>
  <c r="T441" i="5"/>
  <c r="AE441" i="5" s="1"/>
  <c r="U441" i="5"/>
  <c r="AF441" i="5" s="1"/>
  <c r="P442" i="5"/>
  <c r="AA442" i="5" s="1"/>
  <c r="Q442" i="5"/>
  <c r="AB442" i="5" s="1"/>
  <c r="R442" i="5"/>
  <c r="AC442" i="5" s="1"/>
  <c r="S442" i="5"/>
  <c r="AD442" i="5" s="1"/>
  <c r="T442" i="5"/>
  <c r="AE442" i="5" s="1"/>
  <c r="U442" i="5"/>
  <c r="AF442" i="5" s="1"/>
  <c r="P443" i="5"/>
  <c r="AA443" i="5" s="1"/>
  <c r="Q443" i="5"/>
  <c r="AB443" i="5" s="1"/>
  <c r="R443" i="5"/>
  <c r="S443" i="5"/>
  <c r="AD443" i="5" s="1"/>
  <c r="T443" i="5"/>
  <c r="AE443" i="5" s="1"/>
  <c r="U443" i="5"/>
  <c r="AF443" i="5" s="1"/>
  <c r="P444" i="5"/>
  <c r="AA444" i="5" s="1"/>
  <c r="Q444" i="5"/>
  <c r="AB444" i="5" s="1"/>
  <c r="R444" i="5"/>
  <c r="AC444" i="5" s="1"/>
  <c r="S444" i="5"/>
  <c r="AD444" i="5" s="1"/>
  <c r="T444" i="5"/>
  <c r="AE444" i="5" s="1"/>
  <c r="U444" i="5"/>
  <c r="AF444" i="5" s="1"/>
  <c r="P445" i="5"/>
  <c r="AA445" i="5" s="1"/>
  <c r="Q445" i="5"/>
  <c r="AB445" i="5" s="1"/>
  <c r="R445" i="5"/>
  <c r="AC445" i="5" s="1"/>
  <c r="S445" i="5"/>
  <c r="AD445" i="5" s="1"/>
  <c r="T445" i="5"/>
  <c r="AE445" i="5" s="1"/>
  <c r="U445" i="5"/>
  <c r="AF445" i="5" s="1"/>
  <c r="P446" i="5"/>
  <c r="AA446" i="5" s="1"/>
  <c r="Q446" i="5"/>
  <c r="AB446" i="5" s="1"/>
  <c r="R446" i="5"/>
  <c r="S446" i="5"/>
  <c r="AD446" i="5" s="1"/>
  <c r="T446" i="5"/>
  <c r="U446" i="5"/>
  <c r="AF446" i="5" s="1"/>
  <c r="P447" i="5"/>
  <c r="AA447" i="5" s="1"/>
  <c r="Q447" i="5"/>
  <c r="AB447" i="5" s="1"/>
  <c r="R447" i="5"/>
  <c r="AC447" i="5" s="1"/>
  <c r="S447" i="5"/>
  <c r="AD447" i="5" s="1"/>
  <c r="T447" i="5"/>
  <c r="AE447" i="5" s="1"/>
  <c r="U447" i="5"/>
  <c r="AF447" i="5" s="1"/>
  <c r="P448" i="5"/>
  <c r="AA448" i="5" s="1"/>
  <c r="Q448" i="5"/>
  <c r="AB448" i="5" s="1"/>
  <c r="R448" i="5"/>
  <c r="AC448" i="5" s="1"/>
  <c r="S448" i="5"/>
  <c r="AD448" i="5" s="1"/>
  <c r="T448" i="5"/>
  <c r="AE448" i="5" s="1"/>
  <c r="U448" i="5"/>
  <c r="AF448" i="5" s="1"/>
  <c r="P449" i="5"/>
  <c r="AA449" i="5" s="1"/>
  <c r="Q449" i="5"/>
  <c r="AB449" i="5" s="1"/>
  <c r="R449" i="5"/>
  <c r="AC449" i="5" s="1"/>
  <c r="S449" i="5"/>
  <c r="AD449" i="5" s="1"/>
  <c r="T449" i="5"/>
  <c r="AE449" i="5" s="1"/>
  <c r="U449" i="5"/>
  <c r="AF449" i="5" s="1"/>
  <c r="P450" i="5"/>
  <c r="AA450" i="5" s="1"/>
  <c r="Q450" i="5"/>
  <c r="AB450" i="5" s="1"/>
  <c r="R450" i="5"/>
  <c r="AC450" i="5" s="1"/>
  <c r="S450" i="5"/>
  <c r="AD450" i="5" s="1"/>
  <c r="T450" i="5"/>
  <c r="AE450" i="5" s="1"/>
  <c r="U450" i="5"/>
  <c r="P451" i="5"/>
  <c r="AA451" i="5" s="1"/>
  <c r="Q451" i="5"/>
  <c r="AB451" i="5" s="1"/>
  <c r="R451" i="5"/>
  <c r="AC451" i="5" s="1"/>
  <c r="S451" i="5"/>
  <c r="AD451" i="5" s="1"/>
  <c r="T451" i="5"/>
  <c r="AE451" i="5" s="1"/>
  <c r="U451" i="5"/>
  <c r="AF451" i="5" s="1"/>
  <c r="P452" i="5"/>
  <c r="AA452" i="5" s="1"/>
  <c r="Q452" i="5"/>
  <c r="AB452" i="5" s="1"/>
  <c r="R452" i="5"/>
  <c r="AC452" i="5" s="1"/>
  <c r="S452" i="5"/>
  <c r="AD452" i="5" s="1"/>
  <c r="T452" i="5"/>
  <c r="AE452" i="5" s="1"/>
  <c r="U452" i="5"/>
  <c r="AF452" i="5" s="1"/>
  <c r="P453" i="5"/>
  <c r="AA453" i="5" s="1"/>
  <c r="Q453" i="5"/>
  <c r="AB453" i="5" s="1"/>
  <c r="R453" i="5"/>
  <c r="AC453" i="5" s="1"/>
  <c r="S453" i="5"/>
  <c r="AD453" i="5" s="1"/>
  <c r="T453" i="5"/>
  <c r="AE453" i="5" s="1"/>
  <c r="U453" i="5"/>
  <c r="AF453" i="5" s="1"/>
  <c r="P454" i="5"/>
  <c r="AA454" i="5" s="1"/>
  <c r="Q454" i="5"/>
  <c r="AB454" i="5" s="1"/>
  <c r="R454" i="5"/>
  <c r="AC454" i="5" s="1"/>
  <c r="S454" i="5"/>
  <c r="AD454" i="5" s="1"/>
  <c r="T454" i="5"/>
  <c r="AE454" i="5" s="1"/>
  <c r="U454" i="5"/>
  <c r="AF454" i="5" s="1"/>
  <c r="P455" i="5"/>
  <c r="AA455" i="5" s="1"/>
  <c r="Q455" i="5"/>
  <c r="AB455" i="5" s="1"/>
  <c r="R455" i="5"/>
  <c r="AC455" i="5" s="1"/>
  <c r="S455" i="5"/>
  <c r="AD455" i="5" s="1"/>
  <c r="T455" i="5"/>
  <c r="AE455" i="5" s="1"/>
  <c r="U455" i="5"/>
  <c r="AF455" i="5" s="1"/>
  <c r="P456" i="5"/>
  <c r="AA456" i="5" s="1"/>
  <c r="Q456" i="5"/>
  <c r="AB456" i="5" s="1"/>
  <c r="R456" i="5"/>
  <c r="AC456" i="5" s="1"/>
  <c r="S456" i="5"/>
  <c r="AD456" i="5" s="1"/>
  <c r="T456" i="5"/>
  <c r="AE456" i="5" s="1"/>
  <c r="U456" i="5"/>
  <c r="AF456" i="5" s="1"/>
  <c r="P457" i="5"/>
  <c r="AA457" i="5" s="1"/>
  <c r="Q457" i="5"/>
  <c r="AB457" i="5" s="1"/>
  <c r="R457" i="5"/>
  <c r="AC457" i="5" s="1"/>
  <c r="S457" i="5"/>
  <c r="AD457" i="5" s="1"/>
  <c r="T457" i="5"/>
  <c r="AE457" i="5" s="1"/>
  <c r="U457" i="5"/>
  <c r="AF457" i="5" s="1"/>
  <c r="P458" i="5"/>
  <c r="AA458" i="5" s="1"/>
  <c r="Q458" i="5"/>
  <c r="AB458" i="5" s="1"/>
  <c r="R458" i="5"/>
  <c r="AC458" i="5" s="1"/>
  <c r="S458" i="5"/>
  <c r="AD458" i="5" s="1"/>
  <c r="T458" i="5"/>
  <c r="AE458" i="5" s="1"/>
  <c r="U458" i="5"/>
  <c r="AF458" i="5" s="1"/>
  <c r="P459" i="5"/>
  <c r="AA459" i="5" s="1"/>
  <c r="Q459" i="5"/>
  <c r="AB459" i="5" s="1"/>
  <c r="R459" i="5"/>
  <c r="AC459" i="5" s="1"/>
  <c r="S459" i="5"/>
  <c r="AD459" i="5" s="1"/>
  <c r="T459" i="5"/>
  <c r="AE459" i="5" s="1"/>
  <c r="U459" i="5"/>
  <c r="AF459" i="5" s="1"/>
  <c r="P460" i="5"/>
  <c r="AA460" i="5" s="1"/>
  <c r="Q460" i="5"/>
  <c r="AB460" i="5" s="1"/>
  <c r="R460" i="5"/>
  <c r="AC460" i="5" s="1"/>
  <c r="S460" i="5"/>
  <c r="AD460" i="5" s="1"/>
  <c r="T460" i="5"/>
  <c r="AE460" i="5" s="1"/>
  <c r="U460" i="5"/>
  <c r="AF460" i="5" s="1"/>
  <c r="P461" i="5"/>
  <c r="AA461" i="5" s="1"/>
  <c r="Q461" i="5"/>
  <c r="AB461" i="5" s="1"/>
  <c r="R461" i="5"/>
  <c r="AC461" i="5" s="1"/>
  <c r="S461" i="5"/>
  <c r="AD461" i="5" s="1"/>
  <c r="T461" i="5"/>
  <c r="AE461" i="5" s="1"/>
  <c r="U461" i="5"/>
  <c r="AF461" i="5" s="1"/>
  <c r="P462" i="5"/>
  <c r="AA462" i="5" s="1"/>
  <c r="Q462" i="5"/>
  <c r="AB462" i="5" s="1"/>
  <c r="R462" i="5"/>
  <c r="AC462" i="5" s="1"/>
  <c r="S462" i="5"/>
  <c r="AD462" i="5" s="1"/>
  <c r="T462" i="5"/>
  <c r="AE462" i="5" s="1"/>
  <c r="U462" i="5"/>
  <c r="AF462" i="5" s="1"/>
  <c r="P463" i="5"/>
  <c r="AA463" i="5" s="1"/>
  <c r="Q463" i="5"/>
  <c r="AB463" i="5" s="1"/>
  <c r="R463" i="5"/>
  <c r="AC463" i="5" s="1"/>
  <c r="S463" i="5"/>
  <c r="AD463" i="5" s="1"/>
  <c r="T463" i="5"/>
  <c r="AE463" i="5" s="1"/>
  <c r="U463" i="5"/>
  <c r="AF463" i="5" s="1"/>
  <c r="P464" i="5"/>
  <c r="AA464" i="5" s="1"/>
  <c r="Q464" i="5"/>
  <c r="AB464" i="5" s="1"/>
  <c r="R464" i="5"/>
  <c r="AC464" i="5" s="1"/>
  <c r="S464" i="5"/>
  <c r="AD464" i="5" s="1"/>
  <c r="T464" i="5"/>
  <c r="AE464" i="5" s="1"/>
  <c r="U464" i="5"/>
  <c r="AF464" i="5" s="1"/>
  <c r="P465" i="5"/>
  <c r="AA465" i="5" s="1"/>
  <c r="Q465" i="5"/>
  <c r="AB465" i="5" s="1"/>
  <c r="R465" i="5"/>
  <c r="S465" i="5"/>
  <c r="AD465" i="5" s="1"/>
  <c r="T465" i="5"/>
  <c r="AE465" i="5" s="1"/>
  <c r="U465" i="5"/>
  <c r="AF465" i="5" s="1"/>
  <c r="P466" i="5"/>
  <c r="AA466" i="5" s="1"/>
  <c r="Q466" i="5"/>
  <c r="AB466" i="5" s="1"/>
  <c r="R466" i="5"/>
  <c r="AC466" i="5" s="1"/>
  <c r="S466" i="5"/>
  <c r="AD466" i="5" s="1"/>
  <c r="T466" i="5"/>
  <c r="AE466" i="5" s="1"/>
  <c r="U466" i="5"/>
  <c r="P467" i="5"/>
  <c r="AA467" i="5" s="1"/>
  <c r="Q467" i="5"/>
  <c r="AB467" i="5" s="1"/>
  <c r="R467" i="5"/>
  <c r="AC467" i="5" s="1"/>
  <c r="S467" i="5"/>
  <c r="AD467" i="5" s="1"/>
  <c r="T467" i="5"/>
  <c r="AE467" i="5" s="1"/>
  <c r="U467" i="5"/>
  <c r="AF467" i="5" s="1"/>
  <c r="P468" i="5"/>
  <c r="AA468" i="5" s="1"/>
  <c r="Q468" i="5"/>
  <c r="AB468" i="5" s="1"/>
  <c r="R468" i="5"/>
  <c r="AC468" i="5" s="1"/>
  <c r="S468" i="5"/>
  <c r="AD468" i="5" s="1"/>
  <c r="T468" i="5"/>
  <c r="AE468" i="5" s="1"/>
  <c r="U468" i="5"/>
  <c r="AF468" i="5" s="1"/>
  <c r="P469" i="5"/>
  <c r="AA469" i="5" s="1"/>
  <c r="Q469" i="5"/>
  <c r="AB469" i="5" s="1"/>
  <c r="R469" i="5"/>
  <c r="AC469" i="5" s="1"/>
  <c r="S469" i="5"/>
  <c r="AD469" i="5" s="1"/>
  <c r="T469" i="5"/>
  <c r="AE469" i="5" s="1"/>
  <c r="U469" i="5"/>
  <c r="AF469" i="5" s="1"/>
  <c r="P470" i="5"/>
  <c r="AA470" i="5" s="1"/>
  <c r="Q470" i="5"/>
  <c r="AB470" i="5" s="1"/>
  <c r="R470" i="5"/>
  <c r="AC470" i="5" s="1"/>
  <c r="S470" i="5"/>
  <c r="AD470" i="5" s="1"/>
  <c r="T470" i="5"/>
  <c r="AE470" i="5" s="1"/>
  <c r="U470" i="5"/>
  <c r="AF470" i="5" s="1"/>
  <c r="P471" i="5"/>
  <c r="AA471" i="5" s="1"/>
  <c r="Q471" i="5"/>
  <c r="AB471" i="5" s="1"/>
  <c r="R471" i="5"/>
  <c r="AC471" i="5" s="1"/>
  <c r="S471" i="5"/>
  <c r="AD471" i="5" s="1"/>
  <c r="T471" i="5"/>
  <c r="AE471" i="5" s="1"/>
  <c r="U471" i="5"/>
  <c r="AF471" i="5" s="1"/>
  <c r="P472" i="5"/>
  <c r="AA472" i="5" s="1"/>
  <c r="Q472" i="5"/>
  <c r="AB472" i="5" s="1"/>
  <c r="R472" i="5"/>
  <c r="AC472" i="5" s="1"/>
  <c r="S472" i="5"/>
  <c r="AD472" i="5" s="1"/>
  <c r="T472" i="5"/>
  <c r="AE472" i="5" s="1"/>
  <c r="U472" i="5"/>
  <c r="AF472" i="5" s="1"/>
  <c r="P473" i="5"/>
  <c r="AA473" i="5" s="1"/>
  <c r="Q473" i="5"/>
  <c r="AB473" i="5" s="1"/>
  <c r="R473" i="5"/>
  <c r="AC473" i="5" s="1"/>
  <c r="S473" i="5"/>
  <c r="AD473" i="5" s="1"/>
  <c r="T473" i="5"/>
  <c r="AE473" i="5" s="1"/>
  <c r="U473" i="5"/>
  <c r="AF473" i="5" s="1"/>
  <c r="P474" i="5"/>
  <c r="AA474" i="5" s="1"/>
  <c r="Q474" i="5"/>
  <c r="AB474" i="5" s="1"/>
  <c r="R474" i="5"/>
  <c r="AC474" i="5" s="1"/>
  <c r="S474" i="5"/>
  <c r="AD474" i="5" s="1"/>
  <c r="T474" i="5"/>
  <c r="AE474" i="5" s="1"/>
  <c r="U474" i="5"/>
  <c r="AF474" i="5" s="1"/>
  <c r="P475" i="5"/>
  <c r="AA475" i="5" s="1"/>
  <c r="Q475" i="5"/>
  <c r="AB475" i="5" s="1"/>
  <c r="R475" i="5"/>
  <c r="AC475" i="5" s="1"/>
  <c r="S475" i="5"/>
  <c r="T475" i="5"/>
  <c r="AE475" i="5" s="1"/>
  <c r="U475" i="5"/>
  <c r="AF475" i="5" s="1"/>
  <c r="P476" i="5"/>
  <c r="AA476" i="5" s="1"/>
  <c r="Q476" i="5"/>
  <c r="AB476" i="5" s="1"/>
  <c r="R476" i="5"/>
  <c r="AC476" i="5" s="1"/>
  <c r="S476" i="5"/>
  <c r="AD476" i="5" s="1"/>
  <c r="T476" i="5"/>
  <c r="AE476" i="5" s="1"/>
  <c r="U476" i="5"/>
  <c r="AF476" i="5" s="1"/>
  <c r="P477" i="5"/>
  <c r="AA477" i="5" s="1"/>
  <c r="Q477" i="5"/>
  <c r="AB477" i="5" s="1"/>
  <c r="R477" i="5"/>
  <c r="AC477" i="5" s="1"/>
  <c r="S477" i="5"/>
  <c r="AD477" i="5" s="1"/>
  <c r="T477" i="5"/>
  <c r="AE477" i="5" s="1"/>
  <c r="U477" i="5"/>
  <c r="AF477" i="5" s="1"/>
  <c r="P478" i="5"/>
  <c r="AA478" i="5" s="1"/>
  <c r="Q478" i="5"/>
  <c r="AB478" i="5" s="1"/>
  <c r="R478" i="5"/>
  <c r="AC478" i="5" s="1"/>
  <c r="S478" i="5"/>
  <c r="AD478" i="5" s="1"/>
  <c r="T478" i="5"/>
  <c r="AE478" i="5" s="1"/>
  <c r="U478" i="5"/>
  <c r="AF478" i="5" s="1"/>
  <c r="P479" i="5"/>
  <c r="AA479" i="5" s="1"/>
  <c r="Q479" i="5"/>
  <c r="AB479" i="5" s="1"/>
  <c r="R479" i="5"/>
  <c r="AC479" i="5" s="1"/>
  <c r="S479" i="5"/>
  <c r="AD479" i="5" s="1"/>
  <c r="T479" i="5"/>
  <c r="AE479" i="5" s="1"/>
  <c r="U479" i="5"/>
  <c r="AF479" i="5" s="1"/>
  <c r="P480" i="5"/>
  <c r="AA480" i="5" s="1"/>
  <c r="Q480" i="5"/>
  <c r="AB480" i="5" s="1"/>
  <c r="R480" i="5"/>
  <c r="AC480" i="5" s="1"/>
  <c r="S480" i="5"/>
  <c r="T480" i="5"/>
  <c r="AE480" i="5" s="1"/>
  <c r="U480" i="5"/>
  <c r="P481" i="5"/>
  <c r="Q481" i="5"/>
  <c r="AB481" i="5" s="1"/>
  <c r="R481" i="5"/>
  <c r="AC481" i="5" s="1"/>
  <c r="S481" i="5"/>
  <c r="AD481" i="5" s="1"/>
  <c r="T481" i="5"/>
  <c r="AE481" i="5" s="1"/>
  <c r="U481" i="5"/>
  <c r="AF481" i="5" s="1"/>
  <c r="P482" i="5"/>
  <c r="AA482" i="5" s="1"/>
  <c r="Q482" i="5"/>
  <c r="AB482" i="5" s="1"/>
  <c r="R482" i="5"/>
  <c r="AC482" i="5" s="1"/>
  <c r="S482" i="5"/>
  <c r="AD482" i="5" s="1"/>
  <c r="T482" i="5"/>
  <c r="AE482" i="5" s="1"/>
  <c r="U482" i="5"/>
  <c r="AF482" i="5" s="1"/>
  <c r="P483" i="5"/>
  <c r="AA483" i="5" s="1"/>
  <c r="Q483" i="5"/>
  <c r="AB483" i="5" s="1"/>
  <c r="R483" i="5"/>
  <c r="AC483" i="5" s="1"/>
  <c r="S483" i="5"/>
  <c r="AD483" i="5" s="1"/>
  <c r="T483" i="5"/>
  <c r="AE483" i="5" s="1"/>
  <c r="U483" i="5"/>
  <c r="AF483" i="5" s="1"/>
  <c r="P484" i="5"/>
  <c r="AA484" i="5" s="1"/>
  <c r="Q484" i="5"/>
  <c r="AB484" i="5" s="1"/>
  <c r="R484" i="5"/>
  <c r="AC484" i="5" s="1"/>
  <c r="S484" i="5"/>
  <c r="AD484" i="5" s="1"/>
  <c r="T484" i="5"/>
  <c r="AE484" i="5" s="1"/>
  <c r="U484" i="5"/>
  <c r="AF484" i="5" s="1"/>
  <c r="P485" i="5"/>
  <c r="AA485" i="5" s="1"/>
  <c r="Q485" i="5"/>
  <c r="AB485" i="5" s="1"/>
  <c r="R485" i="5"/>
  <c r="AC485" i="5" s="1"/>
  <c r="S485" i="5"/>
  <c r="AD485" i="5" s="1"/>
  <c r="T485" i="5"/>
  <c r="AE485" i="5" s="1"/>
  <c r="U485" i="5"/>
  <c r="AF485" i="5" s="1"/>
  <c r="P486" i="5"/>
  <c r="AA486" i="5" s="1"/>
  <c r="Q486" i="5"/>
  <c r="AB486" i="5" s="1"/>
  <c r="R486" i="5"/>
  <c r="AC486" i="5" s="1"/>
  <c r="S486" i="5"/>
  <c r="AD486" i="5" s="1"/>
  <c r="T486" i="5"/>
  <c r="AE486" i="5" s="1"/>
  <c r="U486" i="5"/>
  <c r="AF486" i="5" s="1"/>
  <c r="P487" i="5"/>
  <c r="AA487" i="5" s="1"/>
  <c r="Q487" i="5"/>
  <c r="AB487" i="5" s="1"/>
  <c r="R487" i="5"/>
  <c r="AC487" i="5" s="1"/>
  <c r="S487" i="5"/>
  <c r="AD487" i="5" s="1"/>
  <c r="T487" i="5"/>
  <c r="AE487" i="5" s="1"/>
  <c r="U487" i="5"/>
  <c r="AF487" i="5" s="1"/>
  <c r="P488" i="5"/>
  <c r="AA488" i="5" s="1"/>
  <c r="Q488" i="5"/>
  <c r="AB488" i="5" s="1"/>
  <c r="R488" i="5"/>
  <c r="AC488" i="5" s="1"/>
  <c r="S488" i="5"/>
  <c r="AD488" i="5" s="1"/>
  <c r="T488" i="5"/>
  <c r="AE488" i="5" s="1"/>
  <c r="U488" i="5"/>
  <c r="AF488" i="5" s="1"/>
  <c r="P489" i="5"/>
  <c r="AA489" i="5" s="1"/>
  <c r="Q489" i="5"/>
  <c r="AB489" i="5" s="1"/>
  <c r="R489" i="5"/>
  <c r="AC489" i="5" s="1"/>
  <c r="S489" i="5"/>
  <c r="AD489" i="5" s="1"/>
  <c r="T489" i="5"/>
  <c r="AE489" i="5" s="1"/>
  <c r="U489" i="5"/>
  <c r="AF489" i="5" s="1"/>
  <c r="P490" i="5"/>
  <c r="AA490" i="5" s="1"/>
  <c r="Q490" i="5"/>
  <c r="AB490" i="5" s="1"/>
  <c r="R490" i="5"/>
  <c r="AC490" i="5" s="1"/>
  <c r="S490" i="5"/>
  <c r="AD490" i="5" s="1"/>
  <c r="T490" i="5"/>
  <c r="AE490" i="5" s="1"/>
  <c r="U490" i="5"/>
  <c r="AF490" i="5" s="1"/>
  <c r="P491" i="5"/>
  <c r="AA491" i="5" s="1"/>
  <c r="Q491" i="5"/>
  <c r="AB491" i="5" s="1"/>
  <c r="R491" i="5"/>
  <c r="AC491" i="5" s="1"/>
  <c r="S491" i="5"/>
  <c r="AD491" i="5" s="1"/>
  <c r="T491" i="5"/>
  <c r="AE491" i="5" s="1"/>
  <c r="U491" i="5"/>
  <c r="AF491" i="5" s="1"/>
  <c r="P492" i="5"/>
  <c r="AA492" i="5" s="1"/>
  <c r="Q492" i="5"/>
  <c r="AB492" i="5" s="1"/>
  <c r="R492" i="5"/>
  <c r="AC492" i="5" s="1"/>
  <c r="S492" i="5"/>
  <c r="AD492" i="5" s="1"/>
  <c r="T492" i="5"/>
  <c r="AE492" i="5" s="1"/>
  <c r="U492" i="5"/>
  <c r="P493" i="5"/>
  <c r="AA493" i="5" s="1"/>
  <c r="Q493" i="5"/>
  <c r="AB493" i="5" s="1"/>
  <c r="R493" i="5"/>
  <c r="AC493" i="5" s="1"/>
  <c r="S493" i="5"/>
  <c r="AD493" i="5" s="1"/>
  <c r="T493" i="5"/>
  <c r="AE493" i="5" s="1"/>
  <c r="U493" i="5"/>
  <c r="AF493" i="5" s="1"/>
  <c r="P494" i="5"/>
  <c r="AA494" i="5" s="1"/>
  <c r="Q494" i="5"/>
  <c r="AB494" i="5" s="1"/>
  <c r="R494" i="5"/>
  <c r="S494" i="5"/>
  <c r="AD494" i="5" s="1"/>
  <c r="T494" i="5"/>
  <c r="AE494" i="5" s="1"/>
  <c r="U494" i="5"/>
  <c r="AF494" i="5" s="1"/>
  <c r="P495" i="5"/>
  <c r="AA495" i="5" s="1"/>
  <c r="Q495" i="5"/>
  <c r="AB495" i="5" s="1"/>
  <c r="R495" i="5"/>
  <c r="AC495" i="5" s="1"/>
  <c r="S495" i="5"/>
  <c r="T495" i="5"/>
  <c r="AE495" i="5" s="1"/>
  <c r="U495" i="5"/>
  <c r="AF495" i="5" s="1"/>
  <c r="P496" i="5"/>
  <c r="AA496" i="5" s="1"/>
  <c r="Q496" i="5"/>
  <c r="AB496" i="5" s="1"/>
  <c r="R496" i="5"/>
  <c r="AC496" i="5" s="1"/>
  <c r="S496" i="5"/>
  <c r="AD496" i="5" s="1"/>
  <c r="T496" i="5"/>
  <c r="AE496" i="5" s="1"/>
  <c r="U496" i="5"/>
  <c r="AF496" i="5" s="1"/>
  <c r="P497" i="5"/>
  <c r="AA497" i="5" s="1"/>
  <c r="Q497" i="5"/>
  <c r="AB497" i="5" s="1"/>
  <c r="R497" i="5"/>
  <c r="AC497" i="5" s="1"/>
  <c r="S497" i="5"/>
  <c r="AD497" i="5" s="1"/>
  <c r="T497" i="5"/>
  <c r="AE497" i="5" s="1"/>
  <c r="U497" i="5"/>
  <c r="AF497" i="5" s="1"/>
  <c r="P498" i="5"/>
  <c r="Q498" i="5"/>
  <c r="AB498" i="5" s="1"/>
  <c r="R498" i="5"/>
  <c r="AC498" i="5" s="1"/>
  <c r="S498" i="5"/>
  <c r="AD498" i="5" s="1"/>
  <c r="T498" i="5"/>
  <c r="AE498" i="5" s="1"/>
  <c r="U498" i="5"/>
  <c r="AF498" i="5" s="1"/>
  <c r="P499" i="5"/>
  <c r="AA499" i="5" s="1"/>
  <c r="Q499" i="5"/>
  <c r="AB499" i="5" s="1"/>
  <c r="R499" i="5"/>
  <c r="AC499" i="5" s="1"/>
  <c r="S499" i="5"/>
  <c r="AD499" i="5" s="1"/>
  <c r="T499" i="5"/>
  <c r="AE499" i="5" s="1"/>
  <c r="U499" i="5"/>
  <c r="AF499" i="5" s="1"/>
  <c r="P500" i="5"/>
  <c r="AA500" i="5" s="1"/>
  <c r="Q500" i="5"/>
  <c r="AB500" i="5" s="1"/>
  <c r="R500" i="5"/>
  <c r="AC500" i="5" s="1"/>
  <c r="S500" i="5"/>
  <c r="AD500" i="5" s="1"/>
  <c r="T500" i="5"/>
  <c r="AE500" i="5" s="1"/>
  <c r="U500" i="5"/>
  <c r="AF500" i="5" s="1"/>
  <c r="P501" i="5"/>
  <c r="AA501" i="5" s="1"/>
  <c r="Q501" i="5"/>
  <c r="AB501" i="5" s="1"/>
  <c r="R501" i="5"/>
  <c r="AC501" i="5" s="1"/>
  <c r="S501" i="5"/>
  <c r="AD501" i="5" s="1"/>
  <c r="T501" i="5"/>
  <c r="AE501" i="5" s="1"/>
  <c r="U501" i="5"/>
  <c r="AF501" i="5" s="1"/>
  <c r="P502" i="5"/>
  <c r="AA502" i="5" s="1"/>
  <c r="Q502" i="5"/>
  <c r="AB502" i="5" s="1"/>
  <c r="R502" i="5"/>
  <c r="AC502" i="5" s="1"/>
  <c r="S502" i="5"/>
  <c r="AD502" i="5" s="1"/>
  <c r="T502" i="5"/>
  <c r="AE502" i="5" s="1"/>
  <c r="U502" i="5"/>
  <c r="AF502" i="5" s="1"/>
  <c r="P503" i="5"/>
  <c r="AA503" i="5" s="1"/>
  <c r="Q503" i="5"/>
  <c r="AB503" i="5" s="1"/>
  <c r="R503" i="5"/>
  <c r="AC503" i="5" s="1"/>
  <c r="S503" i="5"/>
  <c r="AD503" i="5" s="1"/>
  <c r="T503" i="5"/>
  <c r="AE503" i="5" s="1"/>
  <c r="U503" i="5"/>
  <c r="AF503" i="5" s="1"/>
  <c r="P504" i="5"/>
  <c r="AA504" i="5" s="1"/>
  <c r="Q504" i="5"/>
  <c r="AB504" i="5" s="1"/>
  <c r="R504" i="5"/>
  <c r="AC504" i="5" s="1"/>
  <c r="S504" i="5"/>
  <c r="AD504" i="5" s="1"/>
  <c r="T504" i="5"/>
  <c r="AE504" i="5" s="1"/>
  <c r="U504" i="5"/>
  <c r="AF504" i="5" s="1"/>
  <c r="P505" i="5"/>
  <c r="AA505" i="5" s="1"/>
  <c r="Q505" i="5"/>
  <c r="AB505" i="5" s="1"/>
  <c r="R505" i="5"/>
  <c r="AC505" i="5" s="1"/>
  <c r="S505" i="5"/>
  <c r="AD505" i="5" s="1"/>
  <c r="T505" i="5"/>
  <c r="AE505" i="5" s="1"/>
  <c r="U505" i="5"/>
  <c r="AF505" i="5" s="1"/>
  <c r="P506" i="5"/>
  <c r="AA506" i="5" s="1"/>
  <c r="Q506" i="5"/>
  <c r="AB506" i="5" s="1"/>
  <c r="R506" i="5"/>
  <c r="AC506" i="5" s="1"/>
  <c r="S506" i="5"/>
  <c r="AD506" i="5" s="1"/>
  <c r="T506" i="5"/>
  <c r="U506" i="5"/>
  <c r="AF506" i="5" s="1"/>
  <c r="P507" i="5"/>
  <c r="AA507" i="5" s="1"/>
  <c r="Q507" i="5"/>
  <c r="AB507" i="5" s="1"/>
  <c r="R507" i="5"/>
  <c r="AC507" i="5" s="1"/>
  <c r="S507" i="5"/>
  <c r="AD507" i="5" s="1"/>
  <c r="T507" i="5"/>
  <c r="AE507" i="5" s="1"/>
  <c r="U507" i="5"/>
  <c r="AF507" i="5" s="1"/>
  <c r="P508" i="5"/>
  <c r="AA508" i="5" s="1"/>
  <c r="Q508" i="5"/>
  <c r="AB508" i="5" s="1"/>
  <c r="R508" i="5"/>
  <c r="AC508" i="5" s="1"/>
  <c r="S508" i="5"/>
  <c r="AD508" i="5" s="1"/>
  <c r="T508" i="5"/>
  <c r="AE508" i="5" s="1"/>
  <c r="U508" i="5"/>
  <c r="AF508" i="5" s="1"/>
  <c r="P509" i="5"/>
  <c r="AA509" i="5" s="1"/>
  <c r="Q509" i="5"/>
  <c r="AB509" i="5" s="1"/>
  <c r="R509" i="5"/>
  <c r="AC509" i="5" s="1"/>
  <c r="S509" i="5"/>
  <c r="AD509" i="5" s="1"/>
  <c r="T509" i="5"/>
  <c r="AE509" i="5" s="1"/>
  <c r="U509" i="5"/>
  <c r="AF509" i="5" s="1"/>
  <c r="P510" i="5"/>
  <c r="AA510" i="5" s="1"/>
  <c r="Q510" i="5"/>
  <c r="AB510" i="5" s="1"/>
  <c r="R510" i="5"/>
  <c r="AC510" i="5" s="1"/>
  <c r="S510" i="5"/>
  <c r="AD510" i="5" s="1"/>
  <c r="T510" i="5"/>
  <c r="U510" i="5"/>
  <c r="AF510" i="5" s="1"/>
  <c r="P511" i="5"/>
  <c r="Q511" i="5"/>
  <c r="AB511" i="5" s="1"/>
  <c r="R511" i="5"/>
  <c r="AC511" i="5" s="1"/>
  <c r="S511" i="5"/>
  <c r="AD511" i="5" s="1"/>
  <c r="T511" i="5"/>
  <c r="AE511" i="5" s="1"/>
  <c r="U511" i="5"/>
  <c r="P512" i="5"/>
  <c r="AA512" i="5" s="1"/>
  <c r="Q512" i="5"/>
  <c r="AB512" i="5" s="1"/>
  <c r="R512" i="5"/>
  <c r="AC512" i="5" s="1"/>
  <c r="S512" i="5"/>
  <c r="AD512" i="5" s="1"/>
  <c r="T512" i="5"/>
  <c r="AE512" i="5" s="1"/>
  <c r="U512" i="5"/>
  <c r="AF512" i="5" s="1"/>
  <c r="P513" i="5"/>
  <c r="AA513" i="5" s="1"/>
  <c r="Q513" i="5"/>
  <c r="AB513" i="5" s="1"/>
  <c r="R513" i="5"/>
  <c r="AC513" i="5" s="1"/>
  <c r="S513" i="5"/>
  <c r="AD513" i="5" s="1"/>
  <c r="T513" i="5"/>
  <c r="AE513" i="5" s="1"/>
  <c r="U513" i="5"/>
  <c r="AF513" i="5" s="1"/>
  <c r="P514" i="5"/>
  <c r="AA514" i="5" s="1"/>
  <c r="Q514" i="5"/>
  <c r="AB514" i="5" s="1"/>
  <c r="R514" i="5"/>
  <c r="AC514" i="5" s="1"/>
  <c r="S514" i="5"/>
  <c r="AD514" i="5" s="1"/>
  <c r="T514" i="5"/>
  <c r="AE514" i="5" s="1"/>
  <c r="U514" i="5"/>
  <c r="AF514" i="5" s="1"/>
  <c r="P515" i="5"/>
  <c r="AA515" i="5" s="1"/>
  <c r="Q515" i="5"/>
  <c r="AB515" i="5" s="1"/>
  <c r="R515" i="5"/>
  <c r="AC515" i="5" s="1"/>
  <c r="S515" i="5"/>
  <c r="AD515" i="5" s="1"/>
  <c r="T515" i="5"/>
  <c r="AE515" i="5" s="1"/>
  <c r="U515" i="5"/>
  <c r="AF515" i="5" s="1"/>
  <c r="P516" i="5"/>
  <c r="AA516" i="5" s="1"/>
  <c r="Q516" i="5"/>
  <c r="AB516" i="5" s="1"/>
  <c r="R516" i="5"/>
  <c r="AC516" i="5" s="1"/>
  <c r="S516" i="5"/>
  <c r="AD516" i="5" s="1"/>
  <c r="T516" i="5"/>
  <c r="AE516" i="5" s="1"/>
  <c r="U516" i="5"/>
  <c r="AF516" i="5" s="1"/>
  <c r="P517" i="5"/>
  <c r="AA517" i="5" s="1"/>
  <c r="Q517" i="5"/>
  <c r="AB517" i="5" s="1"/>
  <c r="R517" i="5"/>
  <c r="AC517" i="5" s="1"/>
  <c r="S517" i="5"/>
  <c r="AD517" i="5" s="1"/>
  <c r="T517" i="5"/>
  <c r="AE517" i="5" s="1"/>
  <c r="U517" i="5"/>
  <c r="AF517" i="5" s="1"/>
  <c r="P518" i="5"/>
  <c r="AA518" i="5" s="1"/>
  <c r="Q518" i="5"/>
  <c r="AB518" i="5" s="1"/>
  <c r="R518" i="5"/>
  <c r="AC518" i="5" s="1"/>
  <c r="S518" i="5"/>
  <c r="AD518" i="5" s="1"/>
  <c r="T518" i="5"/>
  <c r="AE518" i="5" s="1"/>
  <c r="U518" i="5"/>
  <c r="AF518" i="5" s="1"/>
  <c r="P519" i="5"/>
  <c r="AA519" i="5" s="1"/>
  <c r="Q519" i="5"/>
  <c r="AB519" i="5" s="1"/>
  <c r="R519" i="5"/>
  <c r="AC519" i="5" s="1"/>
  <c r="S519" i="5"/>
  <c r="AD519" i="5" s="1"/>
  <c r="T519" i="5"/>
  <c r="AE519" i="5" s="1"/>
  <c r="U519" i="5"/>
  <c r="AF519" i="5" s="1"/>
  <c r="P520" i="5"/>
  <c r="AA520" i="5" s="1"/>
  <c r="Q520" i="5"/>
  <c r="AB520" i="5" s="1"/>
  <c r="R520" i="5"/>
  <c r="AC520" i="5" s="1"/>
  <c r="S520" i="5"/>
  <c r="AD520" i="5" s="1"/>
  <c r="T520" i="5"/>
  <c r="AE520" i="5" s="1"/>
  <c r="U520" i="5"/>
  <c r="AF520" i="5" s="1"/>
  <c r="P521" i="5"/>
  <c r="AA521" i="5" s="1"/>
  <c r="Q521" i="5"/>
  <c r="AB521" i="5" s="1"/>
  <c r="R521" i="5"/>
  <c r="AC521" i="5" s="1"/>
  <c r="S521" i="5"/>
  <c r="AD521" i="5" s="1"/>
  <c r="T521" i="5"/>
  <c r="AE521" i="5" s="1"/>
  <c r="U521" i="5"/>
  <c r="AF521" i="5" s="1"/>
  <c r="P522" i="5"/>
  <c r="AA522" i="5" s="1"/>
  <c r="Q522" i="5"/>
  <c r="AB522" i="5" s="1"/>
  <c r="R522" i="5"/>
  <c r="AC522" i="5" s="1"/>
  <c r="S522" i="5"/>
  <c r="AD522" i="5" s="1"/>
  <c r="T522" i="5"/>
  <c r="AE522" i="5" s="1"/>
  <c r="U522" i="5"/>
  <c r="AF522" i="5" s="1"/>
  <c r="P523" i="5"/>
  <c r="AA523" i="5" s="1"/>
  <c r="Q523" i="5"/>
  <c r="AB523" i="5" s="1"/>
  <c r="R523" i="5"/>
  <c r="AC523" i="5" s="1"/>
  <c r="S523" i="5"/>
  <c r="AD523" i="5" s="1"/>
  <c r="T523" i="5"/>
  <c r="U523" i="5"/>
  <c r="AF523" i="5" s="1"/>
  <c r="P524" i="5"/>
  <c r="AA524" i="5" s="1"/>
  <c r="Q524" i="5"/>
  <c r="AB524" i="5" s="1"/>
  <c r="R524" i="5"/>
  <c r="S524" i="5"/>
  <c r="T524" i="5"/>
  <c r="AE524" i="5" s="1"/>
  <c r="U524" i="5"/>
  <c r="AF524" i="5" s="1"/>
  <c r="P525" i="5"/>
  <c r="AA525" i="5" s="1"/>
  <c r="Q525" i="5"/>
  <c r="AB525" i="5" s="1"/>
  <c r="R525" i="5"/>
  <c r="AC525" i="5" s="1"/>
  <c r="S525" i="5"/>
  <c r="AD525" i="5" s="1"/>
  <c r="T525" i="5"/>
  <c r="AE525" i="5" s="1"/>
  <c r="U525" i="5"/>
  <c r="AF525" i="5" s="1"/>
  <c r="P526" i="5"/>
  <c r="AA526" i="5" s="1"/>
  <c r="Q526" i="5"/>
  <c r="AB526" i="5" s="1"/>
  <c r="R526" i="5"/>
  <c r="AC526" i="5" s="1"/>
  <c r="S526" i="5"/>
  <c r="AD526" i="5" s="1"/>
  <c r="T526" i="5"/>
  <c r="AE526" i="5" s="1"/>
  <c r="U526" i="5"/>
  <c r="AF526" i="5" s="1"/>
  <c r="P527" i="5"/>
  <c r="AA527" i="5" s="1"/>
  <c r="Q527" i="5"/>
  <c r="AB527" i="5" s="1"/>
  <c r="R527" i="5"/>
  <c r="AC527" i="5" s="1"/>
  <c r="S527" i="5"/>
  <c r="AD527" i="5" s="1"/>
  <c r="T527" i="5"/>
  <c r="AE527" i="5" s="1"/>
  <c r="U527" i="5"/>
  <c r="AF527" i="5" s="1"/>
  <c r="P528" i="5"/>
  <c r="AA528" i="5" s="1"/>
  <c r="Q528" i="5"/>
  <c r="AB528" i="5" s="1"/>
  <c r="R528" i="5"/>
  <c r="AC528" i="5" s="1"/>
  <c r="S528" i="5"/>
  <c r="AD528" i="5" s="1"/>
  <c r="T528" i="5"/>
  <c r="AE528" i="5" s="1"/>
  <c r="U528" i="5"/>
  <c r="AF528" i="5" s="1"/>
  <c r="P529" i="5"/>
  <c r="AA529" i="5" s="1"/>
  <c r="Q529" i="5"/>
  <c r="AB529" i="5" s="1"/>
  <c r="R529" i="5"/>
  <c r="AC529" i="5" s="1"/>
  <c r="S529" i="5"/>
  <c r="AD529" i="5" s="1"/>
  <c r="T529" i="5"/>
  <c r="AE529" i="5" s="1"/>
  <c r="U529" i="5"/>
  <c r="AF529" i="5" s="1"/>
  <c r="P530" i="5"/>
  <c r="AA530" i="5" s="1"/>
  <c r="Q530" i="5"/>
  <c r="AB530" i="5" s="1"/>
  <c r="R530" i="5"/>
  <c r="AC530" i="5" s="1"/>
  <c r="S530" i="5"/>
  <c r="AD530" i="5" s="1"/>
  <c r="T530" i="5"/>
  <c r="AE530" i="5" s="1"/>
  <c r="U530" i="5"/>
  <c r="AF530" i="5" s="1"/>
  <c r="P531" i="5"/>
  <c r="AA531" i="5" s="1"/>
  <c r="Q531" i="5"/>
  <c r="AB531" i="5" s="1"/>
  <c r="R531" i="5"/>
  <c r="AC531" i="5" s="1"/>
  <c r="S531" i="5"/>
  <c r="AD531" i="5" s="1"/>
  <c r="T531" i="5"/>
  <c r="AE531" i="5" s="1"/>
  <c r="U531" i="5"/>
  <c r="AF531" i="5" s="1"/>
  <c r="P532" i="5"/>
  <c r="AA532" i="5" s="1"/>
  <c r="Q532" i="5"/>
  <c r="AB532" i="5" s="1"/>
  <c r="R532" i="5"/>
  <c r="AC532" i="5" s="1"/>
  <c r="S532" i="5"/>
  <c r="AD532" i="5" s="1"/>
  <c r="T532" i="5"/>
  <c r="AE532" i="5" s="1"/>
  <c r="U532" i="5"/>
  <c r="AF532" i="5" s="1"/>
  <c r="P533" i="5"/>
  <c r="AA533" i="5" s="1"/>
  <c r="Q533" i="5"/>
  <c r="AB533" i="5" s="1"/>
  <c r="R533" i="5"/>
  <c r="AC533" i="5" s="1"/>
  <c r="S533" i="5"/>
  <c r="AD533" i="5" s="1"/>
  <c r="T533" i="5"/>
  <c r="U533" i="5"/>
  <c r="AF533" i="5" s="1"/>
  <c r="P534" i="5"/>
  <c r="AA534" i="5" s="1"/>
  <c r="Q534" i="5"/>
  <c r="AB534" i="5" s="1"/>
  <c r="R534" i="5"/>
  <c r="AC534" i="5" s="1"/>
  <c r="S534" i="5"/>
  <c r="AD534" i="5" s="1"/>
  <c r="T534" i="5"/>
  <c r="AE534" i="5" s="1"/>
  <c r="U534" i="5"/>
  <c r="AF534" i="5" s="1"/>
  <c r="P535" i="5"/>
  <c r="AA535" i="5" s="1"/>
  <c r="Q535" i="5"/>
  <c r="AB535" i="5" s="1"/>
  <c r="R535" i="5"/>
  <c r="AC535" i="5" s="1"/>
  <c r="S535" i="5"/>
  <c r="AD535" i="5" s="1"/>
  <c r="T535" i="5"/>
  <c r="AE535" i="5" s="1"/>
  <c r="U535" i="5"/>
  <c r="AF535" i="5" s="1"/>
  <c r="P536" i="5"/>
  <c r="AA536" i="5" s="1"/>
  <c r="Q536" i="5"/>
  <c r="R536" i="5"/>
  <c r="S536" i="5"/>
  <c r="AD536" i="5" s="1"/>
  <c r="T536" i="5"/>
  <c r="AE536" i="5" s="1"/>
  <c r="U536" i="5"/>
  <c r="AF536" i="5" s="1"/>
  <c r="P537" i="5"/>
  <c r="AA537" i="5" s="1"/>
  <c r="Q537" i="5"/>
  <c r="AB537" i="5" s="1"/>
  <c r="R537" i="5"/>
  <c r="AC537" i="5" s="1"/>
  <c r="S537" i="5"/>
  <c r="AD537" i="5" s="1"/>
  <c r="T537" i="5"/>
  <c r="AE537" i="5" s="1"/>
  <c r="U537" i="5"/>
  <c r="AF537" i="5" s="1"/>
  <c r="P538" i="5"/>
  <c r="AA538" i="5" s="1"/>
  <c r="Q538" i="5"/>
  <c r="AB538" i="5" s="1"/>
  <c r="R538" i="5"/>
  <c r="AC538" i="5" s="1"/>
  <c r="S538" i="5"/>
  <c r="AD538" i="5" s="1"/>
  <c r="T538" i="5"/>
  <c r="AE538" i="5" s="1"/>
  <c r="U538" i="5"/>
  <c r="AF538" i="5" s="1"/>
  <c r="P539" i="5"/>
  <c r="AA539" i="5" s="1"/>
  <c r="Q539" i="5"/>
  <c r="AB539" i="5" s="1"/>
  <c r="R539" i="5"/>
  <c r="S539" i="5"/>
  <c r="AD539" i="5" s="1"/>
  <c r="T539" i="5"/>
  <c r="AE539" i="5" s="1"/>
  <c r="U539" i="5"/>
  <c r="AF539" i="5" s="1"/>
  <c r="P540" i="5"/>
  <c r="AA540" i="5" s="1"/>
  <c r="Q540" i="5"/>
  <c r="AB540" i="5" s="1"/>
  <c r="R540" i="5"/>
  <c r="AC540" i="5" s="1"/>
  <c r="S540" i="5"/>
  <c r="AD540" i="5" s="1"/>
  <c r="T540" i="5"/>
  <c r="AE540" i="5" s="1"/>
  <c r="U540" i="5"/>
  <c r="AF540" i="5" s="1"/>
  <c r="P541" i="5"/>
  <c r="AA541" i="5" s="1"/>
  <c r="Q541" i="5"/>
  <c r="AB541" i="5" s="1"/>
  <c r="R541" i="5"/>
  <c r="AC541" i="5" s="1"/>
  <c r="S541" i="5"/>
  <c r="AD541" i="5" s="1"/>
  <c r="T541" i="5"/>
  <c r="AE541" i="5" s="1"/>
  <c r="U541" i="5"/>
  <c r="AF541" i="5" s="1"/>
  <c r="P542" i="5"/>
  <c r="AA542" i="5" s="1"/>
  <c r="Q542" i="5"/>
  <c r="AB542" i="5" s="1"/>
  <c r="R542" i="5"/>
  <c r="AC542" i="5" s="1"/>
  <c r="S542" i="5"/>
  <c r="AD542" i="5" s="1"/>
  <c r="T542" i="5"/>
  <c r="AE542" i="5" s="1"/>
  <c r="U542" i="5"/>
  <c r="AF542" i="5" s="1"/>
  <c r="P543" i="5"/>
  <c r="AA543" i="5" s="1"/>
  <c r="Q543" i="5"/>
  <c r="AB543" i="5" s="1"/>
  <c r="R543" i="5"/>
  <c r="AC543" i="5" s="1"/>
  <c r="S543" i="5"/>
  <c r="AD543" i="5" s="1"/>
  <c r="T543" i="5"/>
  <c r="AE543" i="5" s="1"/>
  <c r="U543" i="5"/>
  <c r="AF543" i="5" s="1"/>
  <c r="P544" i="5"/>
  <c r="AA544" i="5" s="1"/>
  <c r="Q544" i="5"/>
  <c r="AB544" i="5" s="1"/>
  <c r="R544" i="5"/>
  <c r="AC544" i="5" s="1"/>
  <c r="S544" i="5"/>
  <c r="AD544" i="5" s="1"/>
  <c r="T544" i="5"/>
  <c r="AE544" i="5" s="1"/>
  <c r="U544" i="5"/>
  <c r="AF544" i="5" s="1"/>
  <c r="P545" i="5"/>
  <c r="AA545" i="5" s="1"/>
  <c r="Q545" i="5"/>
  <c r="AB545" i="5" s="1"/>
  <c r="R545" i="5"/>
  <c r="AC545" i="5" s="1"/>
  <c r="S545" i="5"/>
  <c r="AD545" i="5" s="1"/>
  <c r="T545" i="5"/>
  <c r="AE545" i="5" s="1"/>
  <c r="U545" i="5"/>
  <c r="P546" i="5"/>
  <c r="AA546" i="5" s="1"/>
  <c r="Q546" i="5"/>
  <c r="AB546" i="5" s="1"/>
  <c r="R546" i="5"/>
  <c r="AC546" i="5" s="1"/>
  <c r="S546" i="5"/>
  <c r="AD546" i="5" s="1"/>
  <c r="T546" i="5"/>
  <c r="AE546" i="5" s="1"/>
  <c r="U546" i="5"/>
  <c r="AF546" i="5" s="1"/>
  <c r="P547" i="5"/>
  <c r="AA547" i="5" s="1"/>
  <c r="Q547" i="5"/>
  <c r="AB547" i="5" s="1"/>
  <c r="R547" i="5"/>
  <c r="AC547" i="5" s="1"/>
  <c r="S547" i="5"/>
  <c r="AD547" i="5" s="1"/>
  <c r="T547" i="5"/>
  <c r="AE547" i="5" s="1"/>
  <c r="U547" i="5"/>
  <c r="AF547" i="5" s="1"/>
  <c r="P548" i="5"/>
  <c r="AA548" i="5" s="1"/>
  <c r="Q548" i="5"/>
  <c r="AB548" i="5" s="1"/>
  <c r="R548" i="5"/>
  <c r="AC548" i="5" s="1"/>
  <c r="S548" i="5"/>
  <c r="AD548" i="5" s="1"/>
  <c r="T548" i="5"/>
  <c r="AE548" i="5" s="1"/>
  <c r="U548" i="5"/>
  <c r="AF548" i="5" s="1"/>
  <c r="P549" i="5"/>
  <c r="AA549" i="5" s="1"/>
  <c r="Q549" i="5"/>
  <c r="R549" i="5"/>
  <c r="AC549" i="5" s="1"/>
  <c r="S549" i="5"/>
  <c r="AD549" i="5" s="1"/>
  <c r="T549" i="5"/>
  <c r="AE549" i="5" s="1"/>
  <c r="U549" i="5"/>
  <c r="AF549" i="5" s="1"/>
  <c r="P550" i="5"/>
  <c r="AA550" i="5" s="1"/>
  <c r="Q550" i="5"/>
  <c r="AB550" i="5" s="1"/>
  <c r="R550" i="5"/>
  <c r="AC550" i="5" s="1"/>
  <c r="S550" i="5"/>
  <c r="T550" i="5"/>
  <c r="AE550" i="5" s="1"/>
  <c r="U550" i="5"/>
  <c r="AF550" i="5" s="1"/>
  <c r="P551" i="5"/>
  <c r="AA551" i="5" s="1"/>
  <c r="Q551" i="5"/>
  <c r="AB551" i="5" s="1"/>
  <c r="R551" i="5"/>
  <c r="AC551" i="5" s="1"/>
  <c r="S551" i="5"/>
  <c r="AD551" i="5" s="1"/>
  <c r="T551" i="5"/>
  <c r="AE551" i="5" s="1"/>
  <c r="U551" i="5"/>
  <c r="AF551" i="5" s="1"/>
  <c r="P552" i="5"/>
  <c r="AA552" i="5" s="1"/>
  <c r="Q552" i="5"/>
  <c r="AB552" i="5" s="1"/>
  <c r="R552" i="5"/>
  <c r="AC552" i="5" s="1"/>
  <c r="S552" i="5"/>
  <c r="AD552" i="5" s="1"/>
  <c r="T552" i="5"/>
  <c r="AE552" i="5" s="1"/>
  <c r="U552" i="5"/>
  <c r="AF552" i="5" s="1"/>
  <c r="P553" i="5"/>
  <c r="AA553" i="5" s="1"/>
  <c r="Q553" i="5"/>
  <c r="AB553" i="5" s="1"/>
  <c r="R553" i="5"/>
  <c r="AC553" i="5" s="1"/>
  <c r="S553" i="5"/>
  <c r="AD553" i="5" s="1"/>
  <c r="T553" i="5"/>
  <c r="AE553" i="5" s="1"/>
  <c r="U553" i="5"/>
  <c r="AF553" i="5" s="1"/>
  <c r="P554" i="5"/>
  <c r="AA554" i="5" s="1"/>
  <c r="Q554" i="5"/>
  <c r="AB554" i="5" s="1"/>
  <c r="R554" i="5"/>
  <c r="AC554" i="5" s="1"/>
  <c r="S554" i="5"/>
  <c r="AD554" i="5" s="1"/>
  <c r="T554" i="5"/>
  <c r="AE554" i="5" s="1"/>
  <c r="U554" i="5"/>
  <c r="AF554" i="5" s="1"/>
  <c r="P555" i="5"/>
  <c r="AA555" i="5" s="1"/>
  <c r="Q555" i="5"/>
  <c r="AB555" i="5" s="1"/>
  <c r="R555" i="5"/>
  <c r="AC555" i="5" s="1"/>
  <c r="S555" i="5"/>
  <c r="AD555" i="5" s="1"/>
  <c r="T555" i="5"/>
  <c r="AE555" i="5" s="1"/>
  <c r="U555" i="5"/>
  <c r="AF555" i="5" s="1"/>
  <c r="P556" i="5"/>
  <c r="AA556" i="5" s="1"/>
  <c r="Q556" i="5"/>
  <c r="AB556" i="5" s="1"/>
  <c r="R556" i="5"/>
  <c r="AC556" i="5" s="1"/>
  <c r="S556" i="5"/>
  <c r="AD556" i="5" s="1"/>
  <c r="T556" i="5"/>
  <c r="AE556" i="5" s="1"/>
  <c r="U556" i="5"/>
  <c r="AF556" i="5" s="1"/>
  <c r="P557" i="5"/>
  <c r="AA557" i="5" s="1"/>
  <c r="Q557" i="5"/>
  <c r="AB557" i="5" s="1"/>
  <c r="R557" i="5"/>
  <c r="S557" i="5"/>
  <c r="AD557" i="5" s="1"/>
  <c r="T557" i="5"/>
  <c r="AE557" i="5" s="1"/>
  <c r="U557" i="5"/>
  <c r="AF557" i="5" s="1"/>
  <c r="P558" i="5"/>
  <c r="AA558" i="5" s="1"/>
  <c r="Q558" i="5"/>
  <c r="AB558" i="5" s="1"/>
  <c r="R558" i="5"/>
  <c r="AC558" i="5" s="1"/>
  <c r="S558" i="5"/>
  <c r="AD558" i="5" s="1"/>
  <c r="T558" i="5"/>
  <c r="AE558" i="5" s="1"/>
  <c r="U558" i="5"/>
  <c r="AF558" i="5" s="1"/>
  <c r="P559" i="5"/>
  <c r="AA559" i="5" s="1"/>
  <c r="Q559" i="5"/>
  <c r="AB559" i="5" s="1"/>
  <c r="R559" i="5"/>
  <c r="AC559" i="5" s="1"/>
  <c r="S559" i="5"/>
  <c r="AD559" i="5" s="1"/>
  <c r="T559" i="5"/>
  <c r="AE559" i="5" s="1"/>
  <c r="U559" i="5"/>
  <c r="AF559" i="5" s="1"/>
  <c r="P560" i="5"/>
  <c r="AA560" i="5" s="1"/>
  <c r="Q560" i="5"/>
  <c r="AB560" i="5" s="1"/>
  <c r="R560" i="5"/>
  <c r="AC560" i="5" s="1"/>
  <c r="S560" i="5"/>
  <c r="AD560" i="5" s="1"/>
  <c r="T560" i="5"/>
  <c r="AE560" i="5" s="1"/>
  <c r="U560" i="5"/>
  <c r="AF560" i="5" s="1"/>
  <c r="P561" i="5"/>
  <c r="AA561" i="5" s="1"/>
  <c r="Q561" i="5"/>
  <c r="AB561" i="5" s="1"/>
  <c r="R561" i="5"/>
  <c r="AC561" i="5" s="1"/>
  <c r="S561" i="5"/>
  <c r="AD561" i="5" s="1"/>
  <c r="T561" i="5"/>
  <c r="U561" i="5"/>
  <c r="AF561" i="5" s="1"/>
  <c r="P562" i="5"/>
  <c r="Q562" i="5"/>
  <c r="AB562" i="5" s="1"/>
  <c r="R562" i="5"/>
  <c r="AC562" i="5" s="1"/>
  <c r="S562" i="5"/>
  <c r="AD562" i="5" s="1"/>
  <c r="T562" i="5"/>
  <c r="AE562" i="5" s="1"/>
  <c r="U562" i="5"/>
  <c r="AF562" i="5" s="1"/>
  <c r="P563" i="5"/>
  <c r="AA563" i="5" s="1"/>
  <c r="Q563" i="5"/>
  <c r="AB563" i="5" s="1"/>
  <c r="R563" i="5"/>
  <c r="AC563" i="5" s="1"/>
  <c r="S563" i="5"/>
  <c r="AD563" i="5" s="1"/>
  <c r="T563" i="5"/>
  <c r="AE563" i="5" s="1"/>
  <c r="U563" i="5"/>
  <c r="AF563" i="5" s="1"/>
  <c r="P564" i="5"/>
  <c r="AA564" i="5" s="1"/>
  <c r="Q564" i="5"/>
  <c r="AB564" i="5" s="1"/>
  <c r="R564" i="5"/>
  <c r="AC564" i="5" s="1"/>
  <c r="S564" i="5"/>
  <c r="AD564" i="5" s="1"/>
  <c r="T564" i="5"/>
  <c r="AE564" i="5" s="1"/>
  <c r="U564" i="5"/>
  <c r="AF564" i="5" s="1"/>
  <c r="P565" i="5"/>
  <c r="AA565" i="5" s="1"/>
  <c r="Q565" i="5"/>
  <c r="AB565" i="5" s="1"/>
  <c r="R565" i="5"/>
  <c r="AC565" i="5" s="1"/>
  <c r="S565" i="5"/>
  <c r="AD565" i="5" s="1"/>
  <c r="T565" i="5"/>
  <c r="AE565" i="5" s="1"/>
  <c r="U565" i="5"/>
  <c r="AF565" i="5" s="1"/>
  <c r="P566" i="5"/>
  <c r="AA566" i="5" s="1"/>
  <c r="Q566" i="5"/>
  <c r="AB566" i="5" s="1"/>
  <c r="R566" i="5"/>
  <c r="AC566" i="5" s="1"/>
  <c r="S566" i="5"/>
  <c r="AD566" i="5" s="1"/>
  <c r="T566" i="5"/>
  <c r="AE566" i="5" s="1"/>
  <c r="U566" i="5"/>
  <c r="AF566" i="5" s="1"/>
  <c r="P567" i="5"/>
  <c r="AA567" i="5" s="1"/>
  <c r="Q567" i="5"/>
  <c r="AB567" i="5" s="1"/>
  <c r="R567" i="5"/>
  <c r="AC567" i="5" s="1"/>
  <c r="S567" i="5"/>
  <c r="AD567" i="5" s="1"/>
  <c r="T567" i="5"/>
  <c r="AE567" i="5" s="1"/>
  <c r="U567" i="5"/>
  <c r="AF567" i="5" s="1"/>
  <c r="P568" i="5"/>
  <c r="AA568" i="5" s="1"/>
  <c r="Q568" i="5"/>
  <c r="AB568" i="5" s="1"/>
  <c r="R568" i="5"/>
  <c r="AC568" i="5" s="1"/>
  <c r="S568" i="5"/>
  <c r="AD568" i="5" s="1"/>
  <c r="T568" i="5"/>
  <c r="AE568" i="5" s="1"/>
  <c r="U568" i="5"/>
  <c r="AF568" i="5" s="1"/>
  <c r="P569" i="5"/>
  <c r="AA569" i="5" s="1"/>
  <c r="Q569" i="5"/>
  <c r="AB569" i="5" s="1"/>
  <c r="R569" i="5"/>
  <c r="AC569" i="5" s="1"/>
  <c r="S569" i="5"/>
  <c r="AD569" i="5" s="1"/>
  <c r="T569" i="5"/>
  <c r="AE569" i="5" s="1"/>
  <c r="U569" i="5"/>
  <c r="AF569" i="5" s="1"/>
  <c r="P570" i="5"/>
  <c r="AA570" i="5" s="1"/>
  <c r="Q570" i="5"/>
  <c r="R570" i="5"/>
  <c r="AC570" i="5" s="1"/>
  <c r="S570" i="5"/>
  <c r="AD570" i="5" s="1"/>
  <c r="T570" i="5"/>
  <c r="AE570" i="5" s="1"/>
  <c r="U570" i="5"/>
  <c r="AF570" i="5" s="1"/>
  <c r="P571" i="5"/>
  <c r="AA571" i="5" s="1"/>
  <c r="Q571" i="5"/>
  <c r="AB571" i="5" s="1"/>
  <c r="R571" i="5"/>
  <c r="AC571" i="5" s="1"/>
  <c r="S571" i="5"/>
  <c r="AD571" i="5" s="1"/>
  <c r="T571" i="5"/>
  <c r="AE571" i="5" s="1"/>
  <c r="U571" i="5"/>
  <c r="AF571" i="5" s="1"/>
  <c r="P572" i="5"/>
  <c r="AA572" i="5" s="1"/>
  <c r="Q572" i="5"/>
  <c r="AB572" i="5" s="1"/>
  <c r="R572" i="5"/>
  <c r="AC572" i="5" s="1"/>
  <c r="S572" i="5"/>
  <c r="T572" i="5"/>
  <c r="AE572" i="5" s="1"/>
  <c r="U572" i="5"/>
  <c r="AF572" i="5" s="1"/>
  <c r="P573" i="5"/>
  <c r="AA573" i="5" s="1"/>
  <c r="Q573" i="5"/>
  <c r="AB573" i="5" s="1"/>
  <c r="R573" i="5"/>
  <c r="AC573" i="5" s="1"/>
  <c r="S573" i="5"/>
  <c r="AD573" i="5" s="1"/>
  <c r="T573" i="5"/>
  <c r="AE573" i="5" s="1"/>
  <c r="U573" i="5"/>
  <c r="AF573" i="5" s="1"/>
  <c r="P574" i="5"/>
  <c r="AA574" i="5" s="1"/>
  <c r="Q574" i="5"/>
  <c r="AB574" i="5" s="1"/>
  <c r="R574" i="5"/>
  <c r="AC574" i="5" s="1"/>
  <c r="S574" i="5"/>
  <c r="AD574" i="5" s="1"/>
  <c r="T574" i="5"/>
  <c r="AE574" i="5" s="1"/>
  <c r="U574" i="5"/>
  <c r="P575" i="5"/>
  <c r="AA575" i="5" s="1"/>
  <c r="Q575" i="5"/>
  <c r="AB575" i="5" s="1"/>
  <c r="R575" i="5"/>
  <c r="AC575" i="5" s="1"/>
  <c r="S575" i="5"/>
  <c r="AD575" i="5" s="1"/>
  <c r="T575" i="5"/>
  <c r="AE575" i="5" s="1"/>
  <c r="U575" i="5"/>
  <c r="AF575" i="5" s="1"/>
  <c r="P576" i="5"/>
  <c r="AA576" i="5" s="1"/>
  <c r="Q576" i="5"/>
  <c r="AB576" i="5" s="1"/>
  <c r="R576" i="5"/>
  <c r="AC576" i="5" s="1"/>
  <c r="S576" i="5"/>
  <c r="AD576" i="5" s="1"/>
  <c r="T576" i="5"/>
  <c r="AE576" i="5" s="1"/>
  <c r="U576" i="5"/>
  <c r="AF576" i="5" s="1"/>
  <c r="P577" i="5"/>
  <c r="AA577" i="5" s="1"/>
  <c r="Q577" i="5"/>
  <c r="AB577" i="5" s="1"/>
  <c r="R577" i="5"/>
  <c r="AC577" i="5" s="1"/>
  <c r="S577" i="5"/>
  <c r="AD577" i="5" s="1"/>
  <c r="T577" i="5"/>
  <c r="AE577" i="5" s="1"/>
  <c r="U577" i="5"/>
  <c r="AF577" i="5" s="1"/>
  <c r="P578" i="5"/>
  <c r="AA578" i="5" s="1"/>
  <c r="Q578" i="5"/>
  <c r="AB578" i="5" s="1"/>
  <c r="R578" i="5"/>
  <c r="AC578" i="5" s="1"/>
  <c r="S578" i="5"/>
  <c r="AD578" i="5" s="1"/>
  <c r="T578" i="5"/>
  <c r="AE578" i="5" s="1"/>
  <c r="U578" i="5"/>
  <c r="AF578" i="5" s="1"/>
  <c r="P579" i="5"/>
  <c r="AA579" i="5" s="1"/>
  <c r="Q579" i="5"/>
  <c r="AB579" i="5" s="1"/>
  <c r="R579" i="5"/>
  <c r="AC579" i="5" s="1"/>
  <c r="S579" i="5"/>
  <c r="AD579" i="5" s="1"/>
  <c r="T579" i="5"/>
  <c r="AE579" i="5" s="1"/>
  <c r="U579" i="5"/>
  <c r="AF579" i="5" s="1"/>
  <c r="P580" i="5"/>
  <c r="AA580" i="5" s="1"/>
  <c r="Q580" i="5"/>
  <c r="AB580" i="5" s="1"/>
  <c r="R580" i="5"/>
  <c r="AC580" i="5" s="1"/>
  <c r="S580" i="5"/>
  <c r="AD580" i="5" s="1"/>
  <c r="T580" i="5"/>
  <c r="AE580" i="5" s="1"/>
  <c r="U580" i="5"/>
  <c r="AF580" i="5" s="1"/>
  <c r="P581" i="5"/>
  <c r="AA581" i="5" s="1"/>
  <c r="Q581" i="5"/>
  <c r="AB581" i="5" s="1"/>
  <c r="R581" i="5"/>
  <c r="AC581" i="5" s="1"/>
  <c r="S581" i="5"/>
  <c r="AD581" i="5" s="1"/>
  <c r="T581" i="5"/>
  <c r="AE581" i="5" s="1"/>
  <c r="U581" i="5"/>
  <c r="AF581" i="5" s="1"/>
  <c r="P582" i="5"/>
  <c r="AA582" i="5" s="1"/>
  <c r="Q582" i="5"/>
  <c r="AB582" i="5" s="1"/>
  <c r="R582" i="5"/>
  <c r="AC582" i="5" s="1"/>
  <c r="S582" i="5"/>
  <c r="AD582" i="5" s="1"/>
  <c r="T582" i="5"/>
  <c r="AE582" i="5" s="1"/>
  <c r="U582" i="5"/>
  <c r="AF582" i="5" s="1"/>
  <c r="P583" i="5"/>
  <c r="AA583" i="5" s="1"/>
  <c r="Q583" i="5"/>
  <c r="AB583" i="5" s="1"/>
  <c r="R583" i="5"/>
  <c r="AC583" i="5" s="1"/>
  <c r="S583" i="5"/>
  <c r="AD583" i="5" s="1"/>
  <c r="T583" i="5"/>
  <c r="AE583" i="5" s="1"/>
  <c r="U583" i="5"/>
  <c r="AF583" i="5" s="1"/>
  <c r="P584" i="5"/>
  <c r="AA584" i="5" s="1"/>
  <c r="Q584" i="5"/>
  <c r="AB584" i="5" s="1"/>
  <c r="R584" i="5"/>
  <c r="AC584" i="5" s="1"/>
  <c r="S584" i="5"/>
  <c r="AD584" i="5" s="1"/>
  <c r="T584" i="5"/>
  <c r="AE584" i="5" s="1"/>
  <c r="U584" i="5"/>
  <c r="AF584" i="5" s="1"/>
  <c r="P585" i="5"/>
  <c r="AA585" i="5" s="1"/>
  <c r="Q585" i="5"/>
  <c r="AB585" i="5" s="1"/>
  <c r="R585" i="5"/>
  <c r="AC585" i="5" s="1"/>
  <c r="S585" i="5"/>
  <c r="AD585" i="5" s="1"/>
  <c r="T585" i="5"/>
  <c r="AE585" i="5" s="1"/>
  <c r="U585" i="5"/>
  <c r="AF585" i="5" s="1"/>
  <c r="P586" i="5"/>
  <c r="Q586" i="5"/>
  <c r="R586" i="5"/>
  <c r="AC586" i="5" s="1"/>
  <c r="S586" i="5"/>
  <c r="AD586" i="5" s="1"/>
  <c r="T586" i="5"/>
  <c r="AE586" i="5" s="1"/>
  <c r="U586" i="5"/>
  <c r="AF586" i="5" s="1"/>
  <c r="P587" i="5"/>
  <c r="AA587" i="5" s="1"/>
  <c r="Q587" i="5"/>
  <c r="AB587" i="5" s="1"/>
  <c r="R587" i="5"/>
  <c r="AC587" i="5" s="1"/>
  <c r="S587" i="5"/>
  <c r="AD587" i="5" s="1"/>
  <c r="T587" i="5"/>
  <c r="AE587" i="5" s="1"/>
  <c r="U587" i="5"/>
  <c r="AF587" i="5" s="1"/>
  <c r="P588" i="5"/>
  <c r="AA588" i="5" s="1"/>
  <c r="Q588" i="5"/>
  <c r="AB588" i="5" s="1"/>
  <c r="R588" i="5"/>
  <c r="AC588" i="5" s="1"/>
  <c r="S588" i="5"/>
  <c r="AD588" i="5" s="1"/>
  <c r="T588" i="5"/>
  <c r="AE588" i="5" s="1"/>
  <c r="U588" i="5"/>
  <c r="AF588" i="5" s="1"/>
  <c r="P589" i="5"/>
  <c r="AA589" i="5" s="1"/>
  <c r="Q589" i="5"/>
  <c r="AB589" i="5" s="1"/>
  <c r="R589" i="5"/>
  <c r="AC589" i="5" s="1"/>
  <c r="S589" i="5"/>
  <c r="AD589" i="5" s="1"/>
  <c r="T589" i="5"/>
  <c r="AE589" i="5" s="1"/>
  <c r="U589" i="5"/>
  <c r="AF589" i="5" s="1"/>
  <c r="P590" i="5"/>
  <c r="AA590" i="5" s="1"/>
  <c r="Q590" i="5"/>
  <c r="AB590" i="5" s="1"/>
  <c r="R590" i="5"/>
  <c r="AC590" i="5" s="1"/>
  <c r="S590" i="5"/>
  <c r="AD590" i="5" s="1"/>
  <c r="T590" i="5"/>
  <c r="AE590" i="5" s="1"/>
  <c r="U590" i="5"/>
  <c r="AF590" i="5" s="1"/>
  <c r="P591" i="5"/>
  <c r="AA591" i="5" s="1"/>
  <c r="Q591" i="5"/>
  <c r="AB591" i="5" s="1"/>
  <c r="R591" i="5"/>
  <c r="AC591" i="5" s="1"/>
  <c r="S591" i="5"/>
  <c r="AD591" i="5" s="1"/>
  <c r="T591" i="5"/>
  <c r="AE591" i="5" s="1"/>
  <c r="U591" i="5"/>
  <c r="AF591" i="5" s="1"/>
  <c r="P592" i="5"/>
  <c r="AA592" i="5" s="1"/>
  <c r="Q592" i="5"/>
  <c r="AB592" i="5" s="1"/>
  <c r="R592" i="5"/>
  <c r="AC592" i="5" s="1"/>
  <c r="S592" i="5"/>
  <c r="AD592" i="5" s="1"/>
  <c r="T592" i="5"/>
  <c r="AE592" i="5" s="1"/>
  <c r="U592" i="5"/>
  <c r="AF592" i="5" s="1"/>
  <c r="P593" i="5"/>
  <c r="AA593" i="5" s="1"/>
  <c r="Q593" i="5"/>
  <c r="AB593" i="5" s="1"/>
  <c r="R593" i="5"/>
  <c r="AC593" i="5" s="1"/>
  <c r="S593" i="5"/>
  <c r="T593" i="5"/>
  <c r="AE593" i="5" s="1"/>
  <c r="U593" i="5"/>
  <c r="AF593" i="5" s="1"/>
  <c r="P594" i="5"/>
  <c r="AA594" i="5" s="1"/>
  <c r="Q594" i="5"/>
  <c r="AB594" i="5" s="1"/>
  <c r="R594" i="5"/>
  <c r="AC594" i="5" s="1"/>
  <c r="S594" i="5"/>
  <c r="AD594" i="5" s="1"/>
  <c r="T594" i="5"/>
  <c r="AE594" i="5" s="1"/>
  <c r="U594" i="5"/>
  <c r="AF594" i="5" s="1"/>
  <c r="P595" i="5"/>
  <c r="AA595" i="5" s="1"/>
  <c r="Q595" i="5"/>
  <c r="AB595" i="5" s="1"/>
  <c r="R595" i="5"/>
  <c r="AC595" i="5" s="1"/>
  <c r="S595" i="5"/>
  <c r="AD595" i="5" s="1"/>
  <c r="T595" i="5"/>
  <c r="AE595" i="5" s="1"/>
  <c r="U595" i="5"/>
  <c r="AF595" i="5" s="1"/>
  <c r="P596" i="5"/>
  <c r="AA596" i="5" s="1"/>
  <c r="Q596" i="5"/>
  <c r="AB596" i="5" s="1"/>
  <c r="R596" i="5"/>
  <c r="AC596" i="5" s="1"/>
  <c r="S596" i="5"/>
  <c r="AD596" i="5" s="1"/>
  <c r="T596" i="5"/>
  <c r="AE596" i="5" s="1"/>
  <c r="U596" i="5"/>
  <c r="AF596" i="5" s="1"/>
  <c r="P597" i="5"/>
  <c r="AA597" i="5" s="1"/>
  <c r="Q597" i="5"/>
  <c r="AB597" i="5" s="1"/>
  <c r="R597" i="5"/>
  <c r="AC597" i="5" s="1"/>
  <c r="S597" i="5"/>
  <c r="AD597" i="5" s="1"/>
  <c r="T597" i="5"/>
  <c r="AE597" i="5" s="1"/>
  <c r="U597" i="5"/>
  <c r="P598" i="5"/>
  <c r="Q598" i="5"/>
  <c r="R598" i="5"/>
  <c r="AC598" i="5" s="1"/>
  <c r="S598" i="5"/>
  <c r="AD598" i="5" s="1"/>
  <c r="T598" i="5"/>
  <c r="AE598" i="5" s="1"/>
  <c r="U598" i="5"/>
  <c r="AF598" i="5" s="1"/>
  <c r="P599" i="5"/>
  <c r="AA599" i="5" s="1"/>
  <c r="Q599" i="5"/>
  <c r="AB599" i="5" s="1"/>
  <c r="R599" i="5"/>
  <c r="AC599" i="5" s="1"/>
  <c r="S599" i="5"/>
  <c r="AD599" i="5" s="1"/>
  <c r="T599" i="5"/>
  <c r="AE599" i="5" s="1"/>
  <c r="U599" i="5"/>
  <c r="AF599" i="5" s="1"/>
  <c r="P600" i="5"/>
  <c r="AA600" i="5" s="1"/>
  <c r="Q600" i="5"/>
  <c r="AB600" i="5" s="1"/>
  <c r="R600" i="5"/>
  <c r="AC600" i="5" s="1"/>
  <c r="S600" i="5"/>
  <c r="AD600" i="5" s="1"/>
  <c r="T600" i="5"/>
  <c r="AE600" i="5" s="1"/>
  <c r="U600" i="5"/>
  <c r="AF600" i="5" s="1"/>
  <c r="P601" i="5"/>
  <c r="AA601" i="5" s="1"/>
  <c r="Q601" i="5"/>
  <c r="AB601" i="5" s="1"/>
  <c r="R601" i="5"/>
  <c r="AC601" i="5" s="1"/>
  <c r="S601" i="5"/>
  <c r="AD601" i="5" s="1"/>
  <c r="T601" i="5"/>
  <c r="AE601" i="5" s="1"/>
  <c r="U601" i="5"/>
  <c r="AF601" i="5" s="1"/>
  <c r="P602" i="5"/>
  <c r="AA602" i="5" s="1"/>
  <c r="Q602" i="5"/>
  <c r="AB602" i="5" s="1"/>
  <c r="R602" i="5"/>
  <c r="AC602" i="5" s="1"/>
  <c r="S602" i="5"/>
  <c r="AD602" i="5" s="1"/>
  <c r="T602" i="5"/>
  <c r="AE602" i="5" s="1"/>
  <c r="U602" i="5"/>
  <c r="AF602" i="5" s="1"/>
  <c r="P603" i="5"/>
  <c r="AA603" i="5" s="1"/>
  <c r="Q603" i="5"/>
  <c r="AB603" i="5" s="1"/>
  <c r="R603" i="5"/>
  <c r="AC603" i="5" s="1"/>
  <c r="S603" i="5"/>
  <c r="AD603" i="5" s="1"/>
  <c r="T603" i="5"/>
  <c r="AE603" i="5" s="1"/>
  <c r="U603" i="5"/>
  <c r="AF603" i="5" s="1"/>
  <c r="P604" i="5"/>
  <c r="AA604" i="5" s="1"/>
  <c r="Q604" i="5"/>
  <c r="AB604" i="5" s="1"/>
  <c r="R604" i="5"/>
  <c r="AC604" i="5" s="1"/>
  <c r="S604" i="5"/>
  <c r="AD604" i="5" s="1"/>
  <c r="T604" i="5"/>
  <c r="AE604" i="5" s="1"/>
  <c r="U604" i="5"/>
  <c r="AF604" i="5" s="1"/>
  <c r="P605" i="5"/>
  <c r="AA605" i="5" s="1"/>
  <c r="Q605" i="5"/>
  <c r="AB605" i="5" s="1"/>
  <c r="R605" i="5"/>
  <c r="AC605" i="5" s="1"/>
  <c r="S605" i="5"/>
  <c r="AD605" i="5" s="1"/>
  <c r="T605" i="5"/>
  <c r="AE605" i="5" s="1"/>
  <c r="U605" i="5"/>
  <c r="AF605" i="5" s="1"/>
  <c r="P606" i="5"/>
  <c r="AA606" i="5" s="1"/>
  <c r="Q606" i="5"/>
  <c r="AB606" i="5" s="1"/>
  <c r="R606" i="5"/>
  <c r="AC606" i="5" s="1"/>
  <c r="S606" i="5"/>
  <c r="AD606" i="5" s="1"/>
  <c r="T606" i="5"/>
  <c r="AE606" i="5" s="1"/>
  <c r="U606" i="5"/>
  <c r="AF606" i="5" s="1"/>
  <c r="P607" i="5"/>
  <c r="Q607" i="5"/>
  <c r="AB607" i="5" s="1"/>
  <c r="R607" i="5"/>
  <c r="AC607" i="5" s="1"/>
  <c r="S607" i="5"/>
  <c r="AD607" i="5" s="1"/>
  <c r="T607" i="5"/>
  <c r="AE607" i="5" s="1"/>
  <c r="U607" i="5"/>
  <c r="AF607" i="5" s="1"/>
  <c r="P608" i="5"/>
  <c r="AA608" i="5" s="1"/>
  <c r="Q608" i="5"/>
  <c r="AB608" i="5" s="1"/>
  <c r="R608" i="5"/>
  <c r="AC608" i="5" s="1"/>
  <c r="S608" i="5"/>
  <c r="AD608" i="5" s="1"/>
  <c r="T608" i="5"/>
  <c r="AE608" i="5" s="1"/>
  <c r="U608" i="5"/>
  <c r="P609" i="5"/>
  <c r="AA609" i="5" s="1"/>
  <c r="Q609" i="5"/>
  <c r="AB609" i="5" s="1"/>
  <c r="R609" i="5"/>
  <c r="AC609" i="5" s="1"/>
  <c r="S609" i="5"/>
  <c r="T609" i="5"/>
  <c r="AE609" i="5" s="1"/>
  <c r="U609" i="5"/>
  <c r="AF609" i="5" s="1"/>
  <c r="P610" i="5"/>
  <c r="AA610" i="5" s="1"/>
  <c r="Q610" i="5"/>
  <c r="AB610" i="5" s="1"/>
  <c r="R610" i="5"/>
  <c r="AC610" i="5" s="1"/>
  <c r="S610" i="5"/>
  <c r="AD610" i="5" s="1"/>
  <c r="T610" i="5"/>
  <c r="AE610" i="5" s="1"/>
  <c r="U610" i="5"/>
  <c r="AF610" i="5" s="1"/>
  <c r="P611" i="5"/>
  <c r="AA611" i="5" s="1"/>
  <c r="Q611" i="5"/>
  <c r="AB611" i="5" s="1"/>
  <c r="R611" i="5"/>
  <c r="AC611" i="5" s="1"/>
  <c r="S611" i="5"/>
  <c r="AD611" i="5" s="1"/>
  <c r="T611" i="5"/>
  <c r="U611" i="5"/>
  <c r="AF611" i="5" s="1"/>
  <c r="P612" i="5"/>
  <c r="AA612" i="5" s="1"/>
  <c r="Q612" i="5"/>
  <c r="AB612" i="5" s="1"/>
  <c r="R612" i="5"/>
  <c r="AC612" i="5" s="1"/>
  <c r="S612" i="5"/>
  <c r="AD612" i="5" s="1"/>
  <c r="T612" i="5"/>
  <c r="AE612" i="5" s="1"/>
  <c r="U612" i="5"/>
  <c r="AF612" i="5" s="1"/>
  <c r="P613" i="5"/>
  <c r="AA613" i="5" s="1"/>
  <c r="Q613" i="5"/>
  <c r="AB613" i="5" s="1"/>
  <c r="R613" i="5"/>
  <c r="AC613" i="5" s="1"/>
  <c r="S613" i="5"/>
  <c r="AD613" i="5" s="1"/>
  <c r="T613" i="5"/>
  <c r="AE613" i="5" s="1"/>
  <c r="U613" i="5"/>
  <c r="AF613" i="5" s="1"/>
  <c r="P614" i="5"/>
  <c r="AA614" i="5" s="1"/>
  <c r="Q614" i="5"/>
  <c r="AB614" i="5" s="1"/>
  <c r="R614" i="5"/>
  <c r="AC614" i="5" s="1"/>
  <c r="S614" i="5"/>
  <c r="AD614" i="5" s="1"/>
  <c r="T614" i="5"/>
  <c r="AE614" i="5" s="1"/>
  <c r="U614" i="5"/>
  <c r="AF614" i="5" s="1"/>
  <c r="P615" i="5"/>
  <c r="AA615" i="5" s="1"/>
  <c r="Q615" i="5"/>
  <c r="AB615" i="5" s="1"/>
  <c r="R615" i="5"/>
  <c r="AC615" i="5" s="1"/>
  <c r="S615" i="5"/>
  <c r="AD615" i="5" s="1"/>
  <c r="T615" i="5"/>
  <c r="AE615" i="5" s="1"/>
  <c r="U615" i="5"/>
  <c r="AF615" i="5" s="1"/>
  <c r="P616" i="5"/>
  <c r="AA616" i="5" s="1"/>
  <c r="Q616" i="5"/>
  <c r="AB616" i="5" s="1"/>
  <c r="R616" i="5"/>
  <c r="AC616" i="5" s="1"/>
  <c r="S616" i="5"/>
  <c r="AD616" i="5" s="1"/>
  <c r="T616" i="5"/>
  <c r="AE616" i="5" s="1"/>
  <c r="U616" i="5"/>
  <c r="AF616" i="5" s="1"/>
  <c r="P617" i="5"/>
  <c r="AA617" i="5" s="1"/>
  <c r="Q617" i="5"/>
  <c r="AB617" i="5" s="1"/>
  <c r="R617" i="5"/>
  <c r="AC617" i="5" s="1"/>
  <c r="S617" i="5"/>
  <c r="AD617" i="5" s="1"/>
  <c r="T617" i="5"/>
  <c r="AE617" i="5" s="1"/>
  <c r="U617" i="5"/>
  <c r="AF617" i="5" s="1"/>
  <c r="P618" i="5"/>
  <c r="AA618" i="5" s="1"/>
  <c r="Q618" i="5"/>
  <c r="AB618" i="5" s="1"/>
  <c r="R618" i="5"/>
  <c r="AC618" i="5" s="1"/>
  <c r="S618" i="5"/>
  <c r="AD618" i="5" s="1"/>
  <c r="T618" i="5"/>
  <c r="AE618" i="5" s="1"/>
  <c r="U618" i="5"/>
  <c r="P619" i="5"/>
  <c r="AA619" i="5" s="1"/>
  <c r="Q619" i="5"/>
  <c r="AB619" i="5" s="1"/>
  <c r="R619" i="5"/>
  <c r="AC619" i="5" s="1"/>
  <c r="S619" i="5"/>
  <c r="AD619" i="5" s="1"/>
  <c r="T619" i="5"/>
  <c r="AE619" i="5" s="1"/>
  <c r="U619" i="5"/>
  <c r="AF619" i="5" s="1"/>
  <c r="P620" i="5"/>
  <c r="AA620" i="5" s="1"/>
  <c r="Q620" i="5"/>
  <c r="AB620" i="5" s="1"/>
  <c r="R620" i="5"/>
  <c r="AC620" i="5" s="1"/>
  <c r="S620" i="5"/>
  <c r="AD620" i="5" s="1"/>
  <c r="T620" i="5"/>
  <c r="AE620" i="5" s="1"/>
  <c r="U620" i="5"/>
  <c r="AF620" i="5" s="1"/>
  <c r="P621" i="5"/>
  <c r="AA621" i="5" s="1"/>
  <c r="Q621" i="5"/>
  <c r="AB621" i="5" s="1"/>
  <c r="R621" i="5"/>
  <c r="AC621" i="5" s="1"/>
  <c r="S621" i="5"/>
  <c r="AD621" i="5" s="1"/>
  <c r="T621" i="5"/>
  <c r="AE621" i="5" s="1"/>
  <c r="U621" i="5"/>
  <c r="AF621" i="5" s="1"/>
  <c r="P622" i="5"/>
  <c r="AA622" i="5" s="1"/>
  <c r="Q622" i="5"/>
  <c r="AB622" i="5" s="1"/>
  <c r="R622" i="5"/>
  <c r="S622" i="5"/>
  <c r="AD622" i="5" s="1"/>
  <c r="T622" i="5"/>
  <c r="U622" i="5"/>
  <c r="AF622" i="5" s="1"/>
  <c r="P623" i="5"/>
  <c r="AA623" i="5" s="1"/>
  <c r="Q623" i="5"/>
  <c r="AB623" i="5" s="1"/>
  <c r="R623" i="5"/>
  <c r="AC623" i="5" s="1"/>
  <c r="S623" i="5"/>
  <c r="T623" i="5"/>
  <c r="AE623" i="5" s="1"/>
  <c r="U623" i="5"/>
  <c r="AF623" i="5" s="1"/>
  <c r="P624" i="5"/>
  <c r="AA624" i="5" s="1"/>
  <c r="Q624" i="5"/>
  <c r="AB624" i="5" s="1"/>
  <c r="R624" i="5"/>
  <c r="AC624" i="5" s="1"/>
  <c r="S624" i="5"/>
  <c r="AD624" i="5" s="1"/>
  <c r="T624" i="5"/>
  <c r="AE624" i="5" s="1"/>
  <c r="U624" i="5"/>
  <c r="AF624" i="5" s="1"/>
  <c r="P625" i="5"/>
  <c r="AA625" i="5" s="1"/>
  <c r="Q625" i="5"/>
  <c r="AB625" i="5" s="1"/>
  <c r="R625" i="5"/>
  <c r="AC625" i="5" s="1"/>
  <c r="S625" i="5"/>
  <c r="AD625" i="5" s="1"/>
  <c r="T625" i="5"/>
  <c r="AE625" i="5" s="1"/>
  <c r="U625" i="5"/>
  <c r="AF625" i="5" s="1"/>
  <c r="P626" i="5"/>
  <c r="AA626" i="5" s="1"/>
  <c r="Q626" i="5"/>
  <c r="AB626" i="5" s="1"/>
  <c r="R626" i="5"/>
  <c r="AC626" i="5" s="1"/>
  <c r="S626" i="5"/>
  <c r="AD626" i="5" s="1"/>
  <c r="T626" i="5"/>
  <c r="AE626" i="5" s="1"/>
  <c r="U626" i="5"/>
  <c r="AF626" i="5" s="1"/>
  <c r="P627" i="5"/>
  <c r="AA627" i="5" s="1"/>
  <c r="Q627" i="5"/>
  <c r="AB627" i="5" s="1"/>
  <c r="R627" i="5"/>
  <c r="AC627" i="5" s="1"/>
  <c r="S627" i="5"/>
  <c r="AD627" i="5" s="1"/>
  <c r="T627" i="5"/>
  <c r="AE627" i="5" s="1"/>
  <c r="U627" i="5"/>
  <c r="AF627" i="5" s="1"/>
  <c r="P628" i="5"/>
  <c r="AA628" i="5" s="1"/>
  <c r="Q628" i="5"/>
  <c r="AB628" i="5" s="1"/>
  <c r="R628" i="5"/>
  <c r="AC628" i="5" s="1"/>
  <c r="S628" i="5"/>
  <c r="AD628" i="5" s="1"/>
  <c r="T628" i="5"/>
  <c r="AE628" i="5" s="1"/>
  <c r="U628" i="5"/>
  <c r="AF628" i="5" s="1"/>
  <c r="P629" i="5"/>
  <c r="AA629" i="5" s="1"/>
  <c r="Q629" i="5"/>
  <c r="AB629" i="5" s="1"/>
  <c r="R629" i="5"/>
  <c r="AC629" i="5" s="1"/>
  <c r="S629" i="5"/>
  <c r="AD629" i="5" s="1"/>
  <c r="T629" i="5"/>
  <c r="AE629" i="5" s="1"/>
  <c r="U629" i="5"/>
  <c r="P630" i="5"/>
  <c r="AA630" i="5" s="1"/>
  <c r="Q630" i="5"/>
  <c r="AB630" i="5" s="1"/>
  <c r="R630" i="5"/>
  <c r="AC630" i="5" s="1"/>
  <c r="S630" i="5"/>
  <c r="AD630" i="5" s="1"/>
  <c r="T630" i="5"/>
  <c r="AE630" i="5" s="1"/>
  <c r="U630" i="5"/>
  <c r="AF630" i="5" s="1"/>
  <c r="P631" i="5"/>
  <c r="AA631" i="5" s="1"/>
  <c r="Q631" i="5"/>
  <c r="AB631" i="5" s="1"/>
  <c r="R631" i="5"/>
  <c r="AC631" i="5" s="1"/>
  <c r="S631" i="5"/>
  <c r="AD631" i="5" s="1"/>
  <c r="T631" i="5"/>
  <c r="AE631" i="5" s="1"/>
  <c r="U631" i="5"/>
  <c r="AF631" i="5" s="1"/>
  <c r="P632" i="5"/>
  <c r="AA632" i="5" s="1"/>
  <c r="Q632" i="5"/>
  <c r="AB632" i="5" s="1"/>
  <c r="R632" i="5"/>
  <c r="AC632" i="5" s="1"/>
  <c r="S632" i="5"/>
  <c r="AD632" i="5" s="1"/>
  <c r="T632" i="5"/>
  <c r="AE632" i="5" s="1"/>
  <c r="U632" i="5"/>
  <c r="AF632" i="5" s="1"/>
  <c r="P633" i="5"/>
  <c r="AA633" i="5" s="1"/>
  <c r="Q633" i="5"/>
  <c r="R633" i="5"/>
  <c r="AC633" i="5" s="1"/>
  <c r="S633" i="5"/>
  <c r="AD633" i="5" s="1"/>
  <c r="T633" i="5"/>
  <c r="AE633" i="5" s="1"/>
  <c r="U633" i="5"/>
  <c r="AF633" i="5" s="1"/>
  <c r="P634" i="5"/>
  <c r="Q634" i="5"/>
  <c r="AB634" i="5" s="1"/>
  <c r="R634" i="5"/>
  <c r="AC634" i="5" s="1"/>
  <c r="S634" i="5"/>
  <c r="AD634" i="5" s="1"/>
  <c r="T634" i="5"/>
  <c r="AE634" i="5" s="1"/>
  <c r="U634" i="5"/>
  <c r="AF634" i="5" s="1"/>
  <c r="P635" i="5"/>
  <c r="AA635" i="5" s="1"/>
  <c r="Q635" i="5"/>
  <c r="AB635" i="5" s="1"/>
  <c r="R635" i="5"/>
  <c r="AC635" i="5" s="1"/>
  <c r="S635" i="5"/>
  <c r="AD635" i="5" s="1"/>
  <c r="T635" i="5"/>
  <c r="AE635" i="5" s="1"/>
  <c r="U635" i="5"/>
  <c r="AF635" i="5" s="1"/>
  <c r="P636" i="5"/>
  <c r="AA636" i="5" s="1"/>
  <c r="Q636" i="5"/>
  <c r="AB636" i="5" s="1"/>
  <c r="R636" i="5"/>
  <c r="AC636" i="5" s="1"/>
  <c r="S636" i="5"/>
  <c r="AD636" i="5" s="1"/>
  <c r="T636" i="5"/>
  <c r="AE636" i="5" s="1"/>
  <c r="U636" i="5"/>
  <c r="AF636" i="5" s="1"/>
  <c r="P637" i="5"/>
  <c r="AA637" i="5" s="1"/>
  <c r="Q637" i="5"/>
  <c r="AB637" i="5" s="1"/>
  <c r="R637" i="5"/>
  <c r="AC637" i="5" s="1"/>
  <c r="S637" i="5"/>
  <c r="AD637" i="5" s="1"/>
  <c r="T637" i="5"/>
  <c r="AE637" i="5" s="1"/>
  <c r="U637" i="5"/>
  <c r="AF637" i="5" s="1"/>
  <c r="P638" i="5"/>
  <c r="AA638" i="5" s="1"/>
  <c r="Q638" i="5"/>
  <c r="AB638" i="5" s="1"/>
  <c r="R638" i="5"/>
  <c r="AC638" i="5" s="1"/>
  <c r="S638" i="5"/>
  <c r="AD638" i="5" s="1"/>
  <c r="T638" i="5"/>
  <c r="AE638" i="5" s="1"/>
  <c r="U638" i="5"/>
  <c r="AF638" i="5" s="1"/>
  <c r="P639" i="5"/>
  <c r="AA639" i="5" s="1"/>
  <c r="Q639" i="5"/>
  <c r="AB639" i="5" s="1"/>
  <c r="R639" i="5"/>
  <c r="AC639" i="5" s="1"/>
  <c r="S639" i="5"/>
  <c r="AD639" i="5" s="1"/>
  <c r="T639" i="5"/>
  <c r="AE639" i="5" s="1"/>
  <c r="U639" i="5"/>
  <c r="AF639" i="5" s="1"/>
  <c r="P640" i="5"/>
  <c r="AA640" i="5" s="1"/>
  <c r="Q640" i="5"/>
  <c r="AB640" i="5" s="1"/>
  <c r="R640" i="5"/>
  <c r="AC640" i="5" s="1"/>
  <c r="S640" i="5"/>
  <c r="AD640" i="5" s="1"/>
  <c r="T640" i="5"/>
  <c r="AE640" i="5" s="1"/>
  <c r="U640" i="5"/>
  <c r="AF640" i="5" s="1"/>
  <c r="P641" i="5"/>
  <c r="AA641" i="5" s="1"/>
  <c r="Q641" i="5"/>
  <c r="AB641" i="5" s="1"/>
  <c r="R641" i="5"/>
  <c r="AC641" i="5" s="1"/>
  <c r="S641" i="5"/>
  <c r="T641" i="5"/>
  <c r="AE641" i="5" s="1"/>
  <c r="U641" i="5"/>
  <c r="AF641" i="5" s="1"/>
  <c r="P642" i="5"/>
  <c r="AA642" i="5" s="1"/>
  <c r="Q642" i="5"/>
  <c r="AB642" i="5" s="1"/>
  <c r="R642" i="5"/>
  <c r="AC642" i="5" s="1"/>
  <c r="S642" i="5"/>
  <c r="AD642" i="5" s="1"/>
  <c r="T642" i="5"/>
  <c r="AE642" i="5" s="1"/>
  <c r="U642" i="5"/>
  <c r="AF642" i="5" s="1"/>
  <c r="P643" i="5"/>
  <c r="AA643" i="5" s="1"/>
  <c r="Q643" i="5"/>
  <c r="AB643" i="5" s="1"/>
  <c r="R643" i="5"/>
  <c r="S643" i="5"/>
  <c r="AD643" i="5" s="1"/>
  <c r="T643" i="5"/>
  <c r="U643" i="5"/>
  <c r="AF643" i="5" s="1"/>
  <c r="P644" i="5"/>
  <c r="AA644" i="5" s="1"/>
  <c r="Q644" i="5"/>
  <c r="AB644" i="5" s="1"/>
  <c r="R644" i="5"/>
  <c r="AC644" i="5" s="1"/>
  <c r="S644" i="5"/>
  <c r="AD644" i="5" s="1"/>
  <c r="T644" i="5"/>
  <c r="AE644" i="5" s="1"/>
  <c r="U644" i="5"/>
  <c r="AF644" i="5" s="1"/>
  <c r="P645" i="5"/>
  <c r="AA645" i="5" s="1"/>
  <c r="Q645" i="5"/>
  <c r="AB645" i="5" s="1"/>
  <c r="R645" i="5"/>
  <c r="AC645" i="5" s="1"/>
  <c r="S645" i="5"/>
  <c r="AD645" i="5" s="1"/>
  <c r="T645" i="5"/>
  <c r="AE645" i="5" s="1"/>
  <c r="U645" i="5"/>
  <c r="AF645" i="5" s="1"/>
  <c r="P646" i="5"/>
  <c r="AA646" i="5" s="1"/>
  <c r="Q646" i="5"/>
  <c r="AB646" i="5" s="1"/>
  <c r="R646" i="5"/>
  <c r="AC646" i="5" s="1"/>
  <c r="S646" i="5"/>
  <c r="AD646" i="5" s="1"/>
  <c r="T646" i="5"/>
  <c r="AE646" i="5" s="1"/>
  <c r="U646" i="5"/>
  <c r="AF646" i="5" s="1"/>
  <c r="P647" i="5"/>
  <c r="AA647" i="5" s="1"/>
  <c r="Q647" i="5"/>
  <c r="AB647" i="5" s="1"/>
  <c r="R647" i="5"/>
  <c r="AC647" i="5" s="1"/>
  <c r="S647" i="5"/>
  <c r="AD647" i="5" s="1"/>
  <c r="T647" i="5"/>
  <c r="AE647" i="5" s="1"/>
  <c r="U647" i="5"/>
  <c r="AF647" i="5" s="1"/>
  <c r="P648" i="5"/>
  <c r="AA648" i="5" s="1"/>
  <c r="Q648" i="5"/>
  <c r="AB648" i="5" s="1"/>
  <c r="R648" i="5"/>
  <c r="AC648" i="5" s="1"/>
  <c r="S648" i="5"/>
  <c r="AD648" i="5" s="1"/>
  <c r="T648" i="5"/>
  <c r="AE648" i="5" s="1"/>
  <c r="U648" i="5"/>
  <c r="AF648" i="5" s="1"/>
  <c r="P649" i="5"/>
  <c r="AA649" i="5" s="1"/>
  <c r="Q649" i="5"/>
  <c r="AB649" i="5" s="1"/>
  <c r="R649" i="5"/>
  <c r="AC649" i="5" s="1"/>
  <c r="S649" i="5"/>
  <c r="AD649" i="5" s="1"/>
  <c r="T649" i="5"/>
  <c r="AE649" i="5" s="1"/>
  <c r="U649" i="5"/>
  <c r="AF649" i="5" s="1"/>
  <c r="P650" i="5"/>
  <c r="AA650" i="5" s="1"/>
  <c r="Q650" i="5"/>
  <c r="AB650" i="5" s="1"/>
  <c r="R650" i="5"/>
  <c r="S650" i="5"/>
  <c r="AD650" i="5" s="1"/>
  <c r="T650" i="5"/>
  <c r="AE650" i="5" s="1"/>
  <c r="U650" i="5"/>
  <c r="AF650" i="5" s="1"/>
  <c r="P651" i="5"/>
  <c r="AA651" i="5" s="1"/>
  <c r="Q651" i="5"/>
  <c r="AB651" i="5" s="1"/>
  <c r="R651" i="5"/>
  <c r="AC651" i="5" s="1"/>
  <c r="S651" i="5"/>
  <c r="AD651" i="5" s="1"/>
  <c r="T651" i="5"/>
  <c r="AE651" i="5" s="1"/>
  <c r="U651" i="5"/>
  <c r="AF651" i="5" s="1"/>
  <c r="P652" i="5"/>
  <c r="AA652" i="5" s="1"/>
  <c r="Q652" i="5"/>
  <c r="AB652" i="5" s="1"/>
  <c r="R652" i="5"/>
  <c r="AC652" i="5" s="1"/>
  <c r="S652" i="5"/>
  <c r="AD652" i="5" s="1"/>
  <c r="T652" i="5"/>
  <c r="U652" i="5"/>
  <c r="AF652" i="5" s="1"/>
  <c r="P653" i="5"/>
  <c r="Q653" i="5"/>
  <c r="AB653" i="5" s="1"/>
  <c r="R653" i="5"/>
  <c r="AC653" i="5" s="1"/>
  <c r="S653" i="5"/>
  <c r="AD653" i="5" s="1"/>
  <c r="T653" i="5"/>
  <c r="U653" i="5"/>
  <c r="AF653" i="5" s="1"/>
  <c r="P654" i="5"/>
  <c r="AA654" i="5" s="1"/>
  <c r="Q654" i="5"/>
  <c r="AB654" i="5" s="1"/>
  <c r="R654" i="5"/>
  <c r="AC654" i="5" s="1"/>
  <c r="S654" i="5"/>
  <c r="AD654" i="5" s="1"/>
  <c r="T654" i="5"/>
  <c r="AE654" i="5" s="1"/>
  <c r="U654" i="5"/>
  <c r="AF654" i="5" s="1"/>
  <c r="P655" i="5"/>
  <c r="AA655" i="5" s="1"/>
  <c r="Q655" i="5"/>
  <c r="AB655" i="5" s="1"/>
  <c r="R655" i="5"/>
  <c r="AC655" i="5" s="1"/>
  <c r="S655" i="5"/>
  <c r="AD655" i="5" s="1"/>
  <c r="T655" i="5"/>
  <c r="AE655" i="5" s="1"/>
  <c r="U655" i="5"/>
  <c r="AF655" i="5" s="1"/>
  <c r="P656" i="5"/>
  <c r="AA656" i="5" s="1"/>
  <c r="Q656" i="5"/>
  <c r="AB656" i="5" s="1"/>
  <c r="R656" i="5"/>
  <c r="AC656" i="5" s="1"/>
  <c r="S656" i="5"/>
  <c r="AD656" i="5" s="1"/>
  <c r="T656" i="5"/>
  <c r="AE656" i="5" s="1"/>
  <c r="U656" i="5"/>
  <c r="AF656" i="5" s="1"/>
  <c r="P657" i="5"/>
  <c r="AA657" i="5" s="1"/>
  <c r="Q657" i="5"/>
  <c r="AB657" i="5" s="1"/>
  <c r="R657" i="5"/>
  <c r="AC657" i="5" s="1"/>
  <c r="S657" i="5"/>
  <c r="AD657" i="5" s="1"/>
  <c r="T657" i="5"/>
  <c r="AE657" i="5" s="1"/>
  <c r="U657" i="5"/>
  <c r="AF657" i="5" s="1"/>
  <c r="P658" i="5"/>
  <c r="AA658" i="5" s="1"/>
  <c r="Q658" i="5"/>
  <c r="R658" i="5"/>
  <c r="AC658" i="5" s="1"/>
  <c r="S658" i="5"/>
  <c r="AD658" i="5" s="1"/>
  <c r="T658" i="5"/>
  <c r="AE658" i="5" s="1"/>
  <c r="U658" i="5"/>
  <c r="AF658" i="5" s="1"/>
  <c r="P659" i="5"/>
  <c r="AA659" i="5" s="1"/>
  <c r="Q659" i="5"/>
  <c r="AB659" i="5" s="1"/>
  <c r="R659" i="5"/>
  <c r="AC659" i="5" s="1"/>
  <c r="S659" i="5"/>
  <c r="AD659" i="5" s="1"/>
  <c r="T659" i="5"/>
  <c r="AE659" i="5" s="1"/>
  <c r="U659" i="5"/>
  <c r="AF659" i="5" s="1"/>
  <c r="P660" i="5"/>
  <c r="AA660" i="5" s="1"/>
  <c r="Q660" i="5"/>
  <c r="AB660" i="5" s="1"/>
  <c r="R660" i="5"/>
  <c r="AC660" i="5" s="1"/>
  <c r="S660" i="5"/>
  <c r="AD660" i="5" s="1"/>
  <c r="T660" i="5"/>
  <c r="AE660" i="5" s="1"/>
  <c r="U660" i="5"/>
  <c r="P661" i="5"/>
  <c r="Q661" i="5"/>
  <c r="R661" i="5"/>
  <c r="AC661" i="5" s="1"/>
  <c r="S661" i="5"/>
  <c r="AD661" i="5" s="1"/>
  <c r="T661" i="5"/>
  <c r="AE661" i="5" s="1"/>
  <c r="U661" i="5"/>
  <c r="AF661" i="5" s="1"/>
  <c r="P662" i="5"/>
  <c r="AA662" i="5" s="1"/>
  <c r="Q662" i="5"/>
  <c r="AB662" i="5" s="1"/>
  <c r="R662" i="5"/>
  <c r="AC662" i="5" s="1"/>
  <c r="S662" i="5"/>
  <c r="AD662" i="5" s="1"/>
  <c r="T662" i="5"/>
  <c r="AE662" i="5" s="1"/>
  <c r="U662" i="5"/>
  <c r="AF662" i="5" s="1"/>
  <c r="P663" i="5"/>
  <c r="AA663" i="5" s="1"/>
  <c r="Q663" i="5"/>
  <c r="AB663" i="5" s="1"/>
  <c r="R663" i="5"/>
  <c r="AC663" i="5" s="1"/>
  <c r="S663" i="5"/>
  <c r="AD663" i="5" s="1"/>
  <c r="T663" i="5"/>
  <c r="AE663" i="5" s="1"/>
  <c r="U663" i="5"/>
  <c r="AF663" i="5" s="1"/>
  <c r="P664" i="5"/>
  <c r="AA664" i="5" s="1"/>
  <c r="Q664" i="5"/>
  <c r="AB664" i="5" s="1"/>
  <c r="R664" i="5"/>
  <c r="AC664" i="5" s="1"/>
  <c r="S664" i="5"/>
  <c r="AD664" i="5" s="1"/>
  <c r="T664" i="5"/>
  <c r="AE664" i="5" s="1"/>
  <c r="U664" i="5"/>
  <c r="AF664" i="5" s="1"/>
  <c r="P665" i="5"/>
  <c r="AA665" i="5" s="1"/>
  <c r="Q665" i="5"/>
  <c r="AB665" i="5" s="1"/>
  <c r="R665" i="5"/>
  <c r="AC665" i="5" s="1"/>
  <c r="S665" i="5"/>
  <c r="AD665" i="5" s="1"/>
  <c r="T665" i="5"/>
  <c r="AE665" i="5" s="1"/>
  <c r="U665" i="5"/>
  <c r="AF665" i="5" s="1"/>
  <c r="P666" i="5"/>
  <c r="AA666" i="5" s="1"/>
  <c r="Q666" i="5"/>
  <c r="AB666" i="5" s="1"/>
  <c r="R666" i="5"/>
  <c r="AC666" i="5" s="1"/>
  <c r="S666" i="5"/>
  <c r="AD666" i="5" s="1"/>
  <c r="T666" i="5"/>
  <c r="AE666" i="5" s="1"/>
  <c r="U666" i="5"/>
  <c r="AF666" i="5" s="1"/>
  <c r="P667" i="5"/>
  <c r="AA667" i="5" s="1"/>
  <c r="Q667" i="5"/>
  <c r="AB667" i="5" s="1"/>
  <c r="R667" i="5"/>
  <c r="AC667" i="5" s="1"/>
  <c r="S667" i="5"/>
  <c r="T667" i="5"/>
  <c r="AE667" i="5" s="1"/>
  <c r="U667" i="5"/>
  <c r="AF667" i="5" s="1"/>
  <c r="P668" i="5"/>
  <c r="AA668" i="5" s="1"/>
  <c r="Q668" i="5"/>
  <c r="AB668" i="5" s="1"/>
  <c r="R668" i="5"/>
  <c r="AC668" i="5" s="1"/>
  <c r="S668" i="5"/>
  <c r="AD668" i="5" s="1"/>
  <c r="T668" i="5"/>
  <c r="AE668" i="5" s="1"/>
  <c r="U668" i="5"/>
  <c r="AF668" i="5" s="1"/>
  <c r="P669" i="5"/>
  <c r="Q669" i="5"/>
  <c r="AB669" i="5" s="1"/>
  <c r="R669" i="5"/>
  <c r="AC669" i="5" s="1"/>
  <c r="S669" i="5"/>
  <c r="AD669" i="5" s="1"/>
  <c r="T669" i="5"/>
  <c r="AE669" i="5" s="1"/>
  <c r="U669" i="5"/>
  <c r="AF669" i="5" s="1"/>
  <c r="P670" i="5"/>
  <c r="AA670" i="5" s="1"/>
  <c r="Q670" i="5"/>
  <c r="AB670" i="5" s="1"/>
  <c r="R670" i="5"/>
  <c r="AC670" i="5" s="1"/>
  <c r="S670" i="5"/>
  <c r="T670" i="5"/>
  <c r="AE670" i="5" s="1"/>
  <c r="U670" i="5"/>
  <c r="AF670" i="5" s="1"/>
  <c r="P671" i="5"/>
  <c r="AA671" i="5" s="1"/>
  <c r="Q671" i="5"/>
  <c r="AB671" i="5" s="1"/>
  <c r="R671" i="5"/>
  <c r="AC671" i="5" s="1"/>
  <c r="S671" i="5"/>
  <c r="AD671" i="5" s="1"/>
  <c r="T671" i="5"/>
  <c r="AE671" i="5" s="1"/>
  <c r="U671" i="5"/>
  <c r="AF671" i="5" s="1"/>
  <c r="P672" i="5"/>
  <c r="AA672" i="5" s="1"/>
  <c r="Q672" i="5"/>
  <c r="AB672" i="5" s="1"/>
  <c r="R672" i="5"/>
  <c r="AC672" i="5" s="1"/>
  <c r="S672" i="5"/>
  <c r="AD672" i="5" s="1"/>
  <c r="T672" i="5"/>
  <c r="AE672" i="5" s="1"/>
  <c r="U672" i="5"/>
  <c r="AF672" i="5" s="1"/>
  <c r="P673" i="5"/>
  <c r="AA673" i="5" s="1"/>
  <c r="Q673" i="5"/>
  <c r="AB673" i="5" s="1"/>
  <c r="R673" i="5"/>
  <c r="AC673" i="5" s="1"/>
  <c r="S673" i="5"/>
  <c r="AD673" i="5" s="1"/>
  <c r="T673" i="5"/>
  <c r="AE673" i="5" s="1"/>
  <c r="U673" i="5"/>
  <c r="AF673" i="5" s="1"/>
  <c r="P674" i="5"/>
  <c r="AA674" i="5" s="1"/>
  <c r="Q674" i="5"/>
  <c r="AB674" i="5" s="1"/>
  <c r="R674" i="5"/>
  <c r="AC674" i="5" s="1"/>
  <c r="S674" i="5"/>
  <c r="AD674" i="5" s="1"/>
  <c r="T674" i="5"/>
  <c r="AE674" i="5" s="1"/>
  <c r="U674" i="5"/>
  <c r="AF674" i="5" s="1"/>
  <c r="P675" i="5"/>
  <c r="AA675" i="5" s="1"/>
  <c r="Q675" i="5"/>
  <c r="AB675" i="5" s="1"/>
  <c r="R675" i="5"/>
  <c r="AC675" i="5" s="1"/>
  <c r="S675" i="5"/>
  <c r="AD675" i="5" s="1"/>
  <c r="T675" i="5"/>
  <c r="AE675" i="5" s="1"/>
  <c r="U675" i="5"/>
  <c r="AF675" i="5" s="1"/>
  <c r="P676" i="5"/>
  <c r="AA676" i="5" s="1"/>
  <c r="Q676" i="5"/>
  <c r="AB676" i="5" s="1"/>
  <c r="R676" i="5"/>
  <c r="AC676" i="5" s="1"/>
  <c r="S676" i="5"/>
  <c r="AD676" i="5" s="1"/>
  <c r="T676" i="5"/>
  <c r="AE676" i="5" s="1"/>
  <c r="U676" i="5"/>
  <c r="AF676" i="5" s="1"/>
  <c r="P677" i="5"/>
  <c r="AA677" i="5" s="1"/>
  <c r="Q677" i="5"/>
  <c r="AB677" i="5" s="1"/>
  <c r="R677" i="5"/>
  <c r="AC677" i="5" s="1"/>
  <c r="S677" i="5"/>
  <c r="AD677" i="5" s="1"/>
  <c r="T677" i="5"/>
  <c r="AE677" i="5" s="1"/>
  <c r="U677" i="5"/>
  <c r="AF677" i="5" s="1"/>
  <c r="P678" i="5"/>
  <c r="AA678" i="5" s="1"/>
  <c r="Q678" i="5"/>
  <c r="AB678" i="5" s="1"/>
  <c r="R678" i="5"/>
  <c r="S678" i="5"/>
  <c r="AD678" i="5" s="1"/>
  <c r="T678" i="5"/>
  <c r="AE678" i="5" s="1"/>
  <c r="U678" i="5"/>
  <c r="AF678" i="5" s="1"/>
  <c r="P679" i="5"/>
  <c r="AA679" i="5" s="1"/>
  <c r="Q679" i="5"/>
  <c r="R679" i="5"/>
  <c r="AC679" i="5" s="1"/>
  <c r="S679" i="5"/>
  <c r="AD679" i="5" s="1"/>
  <c r="T679" i="5"/>
  <c r="AE679" i="5" s="1"/>
  <c r="U679" i="5"/>
  <c r="AF679" i="5" s="1"/>
  <c r="P680" i="5"/>
  <c r="AA680" i="5" s="1"/>
  <c r="Q680" i="5"/>
  <c r="AB680" i="5" s="1"/>
  <c r="R680" i="5"/>
  <c r="AC680" i="5" s="1"/>
  <c r="S680" i="5"/>
  <c r="AD680" i="5" s="1"/>
  <c r="T680" i="5"/>
  <c r="AE680" i="5" s="1"/>
  <c r="U680" i="5"/>
  <c r="AF680" i="5" s="1"/>
  <c r="P681" i="5"/>
  <c r="AA681" i="5" s="1"/>
  <c r="Q681" i="5"/>
  <c r="AB681" i="5" s="1"/>
  <c r="R681" i="5"/>
  <c r="AC681" i="5" s="1"/>
  <c r="S681" i="5"/>
  <c r="AD681" i="5" s="1"/>
  <c r="T681" i="5"/>
  <c r="AE681" i="5" s="1"/>
  <c r="U681" i="5"/>
  <c r="AF681" i="5" s="1"/>
  <c r="P682" i="5"/>
  <c r="AA682" i="5" s="1"/>
  <c r="Q682" i="5"/>
  <c r="AB682" i="5" s="1"/>
  <c r="R682" i="5"/>
  <c r="AC682" i="5" s="1"/>
  <c r="S682" i="5"/>
  <c r="AD682" i="5" s="1"/>
  <c r="T682" i="5"/>
  <c r="AE682" i="5" s="1"/>
  <c r="U682" i="5"/>
  <c r="AF682" i="5" s="1"/>
  <c r="P683" i="5"/>
  <c r="AA683" i="5" s="1"/>
  <c r="Q683" i="5"/>
  <c r="AB683" i="5" s="1"/>
  <c r="R683" i="5"/>
  <c r="AC683" i="5" s="1"/>
  <c r="S683" i="5"/>
  <c r="T683" i="5"/>
  <c r="AE683" i="5" s="1"/>
  <c r="U683" i="5"/>
  <c r="AF683" i="5" s="1"/>
  <c r="P684" i="5"/>
  <c r="AA684" i="5" s="1"/>
  <c r="Q684" i="5"/>
  <c r="AB684" i="5" s="1"/>
  <c r="R684" i="5"/>
  <c r="AC684" i="5" s="1"/>
  <c r="S684" i="5"/>
  <c r="AD684" i="5" s="1"/>
  <c r="T684" i="5"/>
  <c r="AE684" i="5" s="1"/>
  <c r="U684" i="5"/>
  <c r="AF684" i="5" s="1"/>
  <c r="P685" i="5"/>
  <c r="AA685" i="5" s="1"/>
  <c r="Q685" i="5"/>
  <c r="AB685" i="5" s="1"/>
  <c r="R685" i="5"/>
  <c r="AC685" i="5" s="1"/>
  <c r="S685" i="5"/>
  <c r="AD685" i="5" s="1"/>
  <c r="T685" i="5"/>
  <c r="AE685" i="5" s="1"/>
  <c r="U685" i="5"/>
  <c r="AF685" i="5" s="1"/>
  <c r="P686" i="5"/>
  <c r="AA686" i="5" s="1"/>
  <c r="Q686" i="5"/>
  <c r="AB686" i="5" s="1"/>
  <c r="R686" i="5"/>
  <c r="S686" i="5"/>
  <c r="T686" i="5"/>
  <c r="U686" i="5"/>
  <c r="AF686" i="5" s="1"/>
  <c r="P687" i="5"/>
  <c r="AA687" i="5" s="1"/>
  <c r="Q687" i="5"/>
  <c r="AB687" i="5" s="1"/>
  <c r="R687" i="5"/>
  <c r="AC687" i="5" s="1"/>
  <c r="S687" i="5"/>
  <c r="AD687" i="5" s="1"/>
  <c r="T687" i="5"/>
  <c r="AE687" i="5" s="1"/>
  <c r="U687" i="5"/>
  <c r="AF687" i="5" s="1"/>
  <c r="P688" i="5"/>
  <c r="AA688" i="5" s="1"/>
  <c r="Q688" i="5"/>
  <c r="AB688" i="5" s="1"/>
  <c r="R688" i="5"/>
  <c r="AC688" i="5" s="1"/>
  <c r="S688" i="5"/>
  <c r="AD688" i="5" s="1"/>
  <c r="T688" i="5"/>
  <c r="AE688" i="5" s="1"/>
  <c r="U688" i="5"/>
  <c r="AF688" i="5" s="1"/>
  <c r="P689" i="5"/>
  <c r="AA689" i="5" s="1"/>
  <c r="Q689" i="5"/>
  <c r="AB689" i="5" s="1"/>
  <c r="R689" i="5"/>
  <c r="AC689" i="5" s="1"/>
  <c r="S689" i="5"/>
  <c r="AD689" i="5" s="1"/>
  <c r="T689" i="5"/>
  <c r="AE689" i="5" s="1"/>
  <c r="U689" i="5"/>
  <c r="AF689" i="5" s="1"/>
  <c r="P690" i="5"/>
  <c r="AA690" i="5" s="1"/>
  <c r="Q690" i="5"/>
  <c r="AB690" i="5" s="1"/>
  <c r="R690" i="5"/>
  <c r="AC690" i="5" s="1"/>
  <c r="S690" i="5"/>
  <c r="AD690" i="5" s="1"/>
  <c r="T690" i="5"/>
  <c r="AE690" i="5" s="1"/>
  <c r="U690" i="5"/>
  <c r="AF690" i="5" s="1"/>
  <c r="P691" i="5"/>
  <c r="AA691" i="5" s="1"/>
  <c r="Q691" i="5"/>
  <c r="AB691" i="5" s="1"/>
  <c r="R691" i="5"/>
  <c r="AC691" i="5" s="1"/>
  <c r="S691" i="5"/>
  <c r="AD691" i="5" s="1"/>
  <c r="T691" i="5"/>
  <c r="AE691" i="5" s="1"/>
  <c r="U691" i="5"/>
  <c r="AF691" i="5" s="1"/>
  <c r="P692" i="5"/>
  <c r="AA692" i="5" s="1"/>
  <c r="Q692" i="5"/>
  <c r="AB692" i="5" s="1"/>
  <c r="R692" i="5"/>
  <c r="AC692" i="5" s="1"/>
  <c r="S692" i="5"/>
  <c r="AD692" i="5" s="1"/>
  <c r="T692" i="5"/>
  <c r="AE692" i="5" s="1"/>
  <c r="U692" i="5"/>
  <c r="P693" i="5"/>
  <c r="AA693" i="5" s="1"/>
  <c r="Q693" i="5"/>
  <c r="AB693" i="5" s="1"/>
  <c r="R693" i="5"/>
  <c r="AC693" i="5" s="1"/>
  <c r="S693" i="5"/>
  <c r="AD693" i="5" s="1"/>
  <c r="T693" i="5"/>
  <c r="AE693" i="5" s="1"/>
  <c r="U693" i="5"/>
  <c r="P694" i="5"/>
  <c r="Q694" i="5"/>
  <c r="AB694" i="5" s="1"/>
  <c r="R694" i="5"/>
  <c r="AC694" i="5" s="1"/>
  <c r="S694" i="5"/>
  <c r="AD694" i="5" s="1"/>
  <c r="T694" i="5"/>
  <c r="AE694" i="5" s="1"/>
  <c r="U694" i="5"/>
  <c r="AF694" i="5" s="1"/>
  <c r="P695" i="5"/>
  <c r="AA695" i="5" s="1"/>
  <c r="Q695" i="5"/>
  <c r="R695" i="5"/>
  <c r="AC695" i="5" s="1"/>
  <c r="S695" i="5"/>
  <c r="AD695" i="5" s="1"/>
  <c r="T695" i="5"/>
  <c r="AE695" i="5" s="1"/>
  <c r="U695" i="5"/>
  <c r="AF695" i="5" s="1"/>
  <c r="P696" i="5"/>
  <c r="AA696" i="5" s="1"/>
  <c r="Q696" i="5"/>
  <c r="AB696" i="5" s="1"/>
  <c r="R696" i="5"/>
  <c r="AC696" i="5" s="1"/>
  <c r="S696" i="5"/>
  <c r="AD696" i="5" s="1"/>
  <c r="T696" i="5"/>
  <c r="AE696" i="5" s="1"/>
  <c r="U696" i="5"/>
  <c r="AF696" i="5" s="1"/>
  <c r="P697" i="5"/>
  <c r="AA697" i="5" s="1"/>
  <c r="Q697" i="5"/>
  <c r="AB697" i="5" s="1"/>
  <c r="R697" i="5"/>
  <c r="AC697" i="5" s="1"/>
  <c r="S697" i="5"/>
  <c r="AD697" i="5" s="1"/>
  <c r="T697" i="5"/>
  <c r="AE697" i="5" s="1"/>
  <c r="U697" i="5"/>
  <c r="AF697" i="5" s="1"/>
  <c r="P698" i="5"/>
  <c r="AA698" i="5" s="1"/>
  <c r="Q698" i="5"/>
  <c r="AB698" i="5" s="1"/>
  <c r="R698" i="5"/>
  <c r="AC698" i="5" s="1"/>
  <c r="S698" i="5"/>
  <c r="AD698" i="5" s="1"/>
  <c r="T698" i="5"/>
  <c r="AE698" i="5" s="1"/>
  <c r="U698" i="5"/>
  <c r="AF698" i="5" s="1"/>
  <c r="P699" i="5"/>
  <c r="AA699" i="5" s="1"/>
  <c r="Q699" i="5"/>
  <c r="AB699" i="5" s="1"/>
  <c r="R699" i="5"/>
  <c r="AC699" i="5" s="1"/>
  <c r="S699" i="5"/>
  <c r="AD699" i="5" s="1"/>
  <c r="T699" i="5"/>
  <c r="AE699" i="5" s="1"/>
  <c r="U699" i="5"/>
  <c r="P700" i="5"/>
  <c r="Q700" i="5"/>
  <c r="AB700" i="5" s="1"/>
  <c r="R700" i="5"/>
  <c r="AC700" i="5" s="1"/>
  <c r="S700" i="5"/>
  <c r="T700" i="5"/>
  <c r="AE700" i="5" s="1"/>
  <c r="U700" i="5"/>
  <c r="AF700" i="5" s="1"/>
  <c r="P701" i="5"/>
  <c r="AA701" i="5" s="1"/>
  <c r="Q701" i="5"/>
  <c r="AB701" i="5" s="1"/>
  <c r="R701" i="5"/>
  <c r="AC701" i="5" s="1"/>
  <c r="S701" i="5"/>
  <c r="AD701" i="5" s="1"/>
  <c r="T701" i="5"/>
  <c r="AE701" i="5" s="1"/>
  <c r="U701" i="5"/>
  <c r="AF701" i="5" s="1"/>
  <c r="P702" i="5"/>
  <c r="AA702" i="5" s="1"/>
  <c r="Q702" i="5"/>
  <c r="AB702" i="5" s="1"/>
  <c r="R702" i="5"/>
  <c r="AC702" i="5" s="1"/>
  <c r="S702" i="5"/>
  <c r="AD702" i="5" s="1"/>
  <c r="T702" i="5"/>
  <c r="AE702" i="5" s="1"/>
  <c r="U702" i="5"/>
  <c r="AF702" i="5" s="1"/>
  <c r="P703" i="5"/>
  <c r="AA703" i="5" s="1"/>
  <c r="Q703" i="5"/>
  <c r="AB703" i="5" s="1"/>
  <c r="R703" i="5"/>
  <c r="S703" i="5"/>
  <c r="AD703" i="5" s="1"/>
  <c r="T703" i="5"/>
  <c r="AE703" i="5" s="1"/>
  <c r="U703" i="5"/>
  <c r="AF703" i="5" s="1"/>
  <c r="P704" i="5"/>
  <c r="AA704" i="5" s="1"/>
  <c r="Q704" i="5"/>
  <c r="AB704" i="5" s="1"/>
  <c r="R704" i="5"/>
  <c r="AC704" i="5" s="1"/>
  <c r="S704" i="5"/>
  <c r="AD704" i="5" s="1"/>
  <c r="T704" i="5"/>
  <c r="AE704" i="5" s="1"/>
  <c r="U704" i="5"/>
  <c r="AF704" i="5" s="1"/>
  <c r="P705" i="5"/>
  <c r="AA705" i="5" s="1"/>
  <c r="Q705" i="5"/>
  <c r="R705" i="5"/>
  <c r="S705" i="5"/>
  <c r="T705" i="5"/>
  <c r="AE705" i="5" s="1"/>
  <c r="U705" i="5"/>
  <c r="AF705" i="5" s="1"/>
  <c r="P706" i="5"/>
  <c r="AA706" i="5" s="1"/>
  <c r="Q706" i="5"/>
  <c r="AB706" i="5" s="1"/>
  <c r="R706" i="5"/>
  <c r="AC706" i="5" s="1"/>
  <c r="S706" i="5"/>
  <c r="AD706" i="5" s="1"/>
  <c r="T706" i="5"/>
  <c r="AE706" i="5" s="1"/>
  <c r="U706" i="5"/>
  <c r="AF706" i="5" s="1"/>
  <c r="P707" i="5"/>
  <c r="AA707" i="5" s="1"/>
  <c r="Q707" i="5"/>
  <c r="AB707" i="5" s="1"/>
  <c r="R707" i="5"/>
  <c r="AC707" i="5" s="1"/>
  <c r="S707" i="5"/>
  <c r="AD707" i="5" s="1"/>
  <c r="T707" i="5"/>
  <c r="AE707" i="5" s="1"/>
  <c r="U707" i="5"/>
  <c r="AF707" i="5" s="1"/>
  <c r="P708" i="5"/>
  <c r="AA708" i="5" s="1"/>
  <c r="Q708" i="5"/>
  <c r="AB708" i="5" s="1"/>
  <c r="R708" i="5"/>
  <c r="AC708" i="5" s="1"/>
  <c r="S708" i="5"/>
  <c r="AD708" i="5" s="1"/>
  <c r="T708" i="5"/>
  <c r="AE708" i="5" s="1"/>
  <c r="U708" i="5"/>
  <c r="AF708" i="5" s="1"/>
  <c r="P709" i="5"/>
  <c r="AA709" i="5" s="1"/>
  <c r="Q709" i="5"/>
  <c r="AB709" i="5" s="1"/>
  <c r="R709" i="5"/>
  <c r="S709" i="5"/>
  <c r="AD709" i="5" s="1"/>
  <c r="T709" i="5"/>
  <c r="AE709" i="5" s="1"/>
  <c r="U709" i="5"/>
  <c r="AF709" i="5" s="1"/>
  <c r="P710" i="5"/>
  <c r="AA710" i="5" s="1"/>
  <c r="Q710" i="5"/>
  <c r="R710" i="5"/>
  <c r="S710" i="5"/>
  <c r="AD710" i="5" s="1"/>
  <c r="T710" i="5"/>
  <c r="AE710" i="5" s="1"/>
  <c r="U710" i="5"/>
  <c r="AF710" i="5" s="1"/>
  <c r="P711" i="5"/>
  <c r="AA711" i="5" s="1"/>
  <c r="Q711" i="5"/>
  <c r="AB711" i="5" s="1"/>
  <c r="R711" i="5"/>
  <c r="AC711" i="5" s="1"/>
  <c r="S711" i="5"/>
  <c r="T711" i="5"/>
  <c r="AE711" i="5" s="1"/>
  <c r="U711" i="5"/>
  <c r="AF711" i="5" s="1"/>
  <c r="P712" i="5"/>
  <c r="AA712" i="5" s="1"/>
  <c r="Q712" i="5"/>
  <c r="AB712" i="5" s="1"/>
  <c r="R712" i="5"/>
  <c r="AC712" i="5" s="1"/>
  <c r="S712" i="5"/>
  <c r="AD712" i="5" s="1"/>
  <c r="T712" i="5"/>
  <c r="AE712" i="5" s="1"/>
  <c r="U712" i="5"/>
  <c r="AF712" i="5" s="1"/>
  <c r="P713" i="5"/>
  <c r="AA713" i="5" s="1"/>
  <c r="Q713" i="5"/>
  <c r="AB713" i="5" s="1"/>
  <c r="R713" i="5"/>
  <c r="AC713" i="5" s="1"/>
  <c r="S713" i="5"/>
  <c r="AD713" i="5" s="1"/>
  <c r="T713" i="5"/>
  <c r="AE713" i="5" s="1"/>
  <c r="U713" i="5"/>
  <c r="AF713" i="5" s="1"/>
  <c r="P714" i="5"/>
  <c r="AA714" i="5" s="1"/>
  <c r="Q714" i="5"/>
  <c r="AB714" i="5" s="1"/>
  <c r="R714" i="5"/>
  <c r="AC714" i="5" s="1"/>
  <c r="S714" i="5"/>
  <c r="AD714" i="5" s="1"/>
  <c r="T714" i="5"/>
  <c r="AE714" i="5" s="1"/>
  <c r="U714" i="5"/>
  <c r="AF714" i="5" s="1"/>
  <c r="P715" i="5"/>
  <c r="AA715" i="5" s="1"/>
  <c r="Q715" i="5"/>
  <c r="AB715" i="5" s="1"/>
  <c r="R715" i="5"/>
  <c r="AC715" i="5" s="1"/>
  <c r="S715" i="5"/>
  <c r="AD715" i="5" s="1"/>
  <c r="T715" i="5"/>
  <c r="AE715" i="5" s="1"/>
  <c r="U715" i="5"/>
  <c r="AF715" i="5" s="1"/>
  <c r="P716" i="5"/>
  <c r="AA716" i="5" s="1"/>
  <c r="Q716" i="5"/>
  <c r="R716" i="5"/>
  <c r="S716" i="5"/>
  <c r="AD716" i="5" s="1"/>
  <c r="T716" i="5"/>
  <c r="AE716" i="5" s="1"/>
  <c r="U716" i="5"/>
  <c r="P717" i="5"/>
  <c r="AA717" i="5" s="1"/>
  <c r="Q717" i="5"/>
  <c r="AB717" i="5" s="1"/>
  <c r="R717" i="5"/>
  <c r="AC717" i="5" s="1"/>
  <c r="S717" i="5"/>
  <c r="AD717" i="5" s="1"/>
  <c r="T717" i="5"/>
  <c r="AE717" i="5" s="1"/>
  <c r="U717" i="5"/>
  <c r="AF717" i="5" s="1"/>
  <c r="P718" i="5"/>
  <c r="AA718" i="5" s="1"/>
  <c r="Q718" i="5"/>
  <c r="AB718" i="5" s="1"/>
  <c r="R718" i="5"/>
  <c r="AC718" i="5" s="1"/>
  <c r="S718" i="5"/>
  <c r="AD718" i="5" s="1"/>
  <c r="T718" i="5"/>
  <c r="AE718" i="5" s="1"/>
  <c r="U718" i="5"/>
  <c r="AF718" i="5" s="1"/>
  <c r="P719" i="5"/>
  <c r="AA719" i="5" s="1"/>
  <c r="Q719" i="5"/>
  <c r="AB719" i="5" s="1"/>
  <c r="R719" i="5"/>
  <c r="AC719" i="5" s="1"/>
  <c r="S719" i="5"/>
  <c r="AD719" i="5" s="1"/>
  <c r="T719" i="5"/>
  <c r="U719" i="5"/>
  <c r="AF719" i="5" s="1"/>
  <c r="P720" i="5"/>
  <c r="AA720" i="5" s="1"/>
  <c r="Q720" i="5"/>
  <c r="AB720" i="5" s="1"/>
  <c r="R720" i="5"/>
  <c r="AC720" i="5" s="1"/>
  <c r="S720" i="5"/>
  <c r="AD720" i="5" s="1"/>
  <c r="T720" i="5"/>
  <c r="AE720" i="5" s="1"/>
  <c r="U720" i="5"/>
  <c r="AF720" i="5" s="1"/>
  <c r="P721" i="5"/>
  <c r="AA721" i="5" s="1"/>
  <c r="Q721" i="5"/>
  <c r="AB721" i="5" s="1"/>
  <c r="R721" i="5"/>
  <c r="AC721" i="5" s="1"/>
  <c r="S721" i="5"/>
  <c r="T721" i="5"/>
  <c r="U721" i="5"/>
  <c r="P722" i="5"/>
  <c r="AA722" i="5" s="1"/>
  <c r="Q722" i="5"/>
  <c r="AB722" i="5" s="1"/>
  <c r="R722" i="5"/>
  <c r="AC722" i="5" s="1"/>
  <c r="S722" i="5"/>
  <c r="AD722" i="5" s="1"/>
  <c r="T722" i="5"/>
  <c r="AE722" i="5" s="1"/>
  <c r="U722" i="5"/>
  <c r="AF722" i="5" s="1"/>
  <c r="P723" i="5"/>
  <c r="AA723" i="5" s="1"/>
  <c r="Q723" i="5"/>
  <c r="AB723" i="5" s="1"/>
  <c r="R723" i="5"/>
  <c r="AC723" i="5" s="1"/>
  <c r="S723" i="5"/>
  <c r="AD723" i="5" s="1"/>
  <c r="T723" i="5"/>
  <c r="AE723" i="5" s="1"/>
  <c r="U723" i="5"/>
  <c r="AF723" i="5" s="1"/>
  <c r="P724" i="5"/>
  <c r="AA724" i="5" s="1"/>
  <c r="Q724" i="5"/>
  <c r="AB724" i="5" s="1"/>
  <c r="R724" i="5"/>
  <c r="AC724" i="5" s="1"/>
  <c r="S724" i="5"/>
  <c r="AD724" i="5" s="1"/>
  <c r="T724" i="5"/>
  <c r="AE724" i="5" s="1"/>
  <c r="U724" i="5"/>
  <c r="AF724" i="5" s="1"/>
  <c r="P725" i="5"/>
  <c r="AA725" i="5" s="1"/>
  <c r="Q725" i="5"/>
  <c r="AB725" i="5" s="1"/>
  <c r="R725" i="5"/>
  <c r="AC725" i="5" s="1"/>
  <c r="S725" i="5"/>
  <c r="T725" i="5"/>
  <c r="AE725" i="5" s="1"/>
  <c r="U725" i="5"/>
  <c r="AF725" i="5" s="1"/>
  <c r="P726" i="5"/>
  <c r="AA726" i="5" s="1"/>
  <c r="Q726" i="5"/>
  <c r="AB726" i="5" s="1"/>
  <c r="R726" i="5"/>
  <c r="AC726" i="5" s="1"/>
  <c r="S726" i="5"/>
  <c r="T726" i="5"/>
  <c r="U726" i="5"/>
  <c r="AF726" i="5" s="1"/>
  <c r="P727" i="5"/>
  <c r="AA727" i="5" s="1"/>
  <c r="Q727" i="5"/>
  <c r="AB727" i="5" s="1"/>
  <c r="R727" i="5"/>
  <c r="AC727" i="5" s="1"/>
  <c r="S727" i="5"/>
  <c r="AD727" i="5" s="1"/>
  <c r="T727" i="5"/>
  <c r="AE727" i="5" s="1"/>
  <c r="U727" i="5"/>
  <c r="AF727" i="5" s="1"/>
  <c r="P728" i="5"/>
  <c r="AA728" i="5" s="1"/>
  <c r="Q728" i="5"/>
  <c r="AB728" i="5" s="1"/>
  <c r="R728" i="5"/>
  <c r="AC728" i="5" s="1"/>
  <c r="S728" i="5"/>
  <c r="AD728" i="5" s="1"/>
  <c r="T728" i="5"/>
  <c r="AE728" i="5" s="1"/>
  <c r="U728" i="5"/>
  <c r="AF728" i="5" s="1"/>
  <c r="P729" i="5"/>
  <c r="AA729" i="5" s="1"/>
  <c r="Q729" i="5"/>
  <c r="AB729" i="5" s="1"/>
  <c r="R729" i="5"/>
  <c r="AC729" i="5" s="1"/>
  <c r="S729" i="5"/>
  <c r="AD729" i="5" s="1"/>
  <c r="T729" i="5"/>
  <c r="AE729" i="5" s="1"/>
  <c r="U729" i="5"/>
  <c r="AF729" i="5" s="1"/>
  <c r="P730" i="5"/>
  <c r="AA730" i="5" s="1"/>
  <c r="Q730" i="5"/>
  <c r="R730" i="5"/>
  <c r="AC730" i="5" s="1"/>
  <c r="S730" i="5"/>
  <c r="AD730" i="5" s="1"/>
  <c r="T730" i="5"/>
  <c r="AE730" i="5" s="1"/>
  <c r="U730" i="5"/>
  <c r="AF730" i="5" s="1"/>
  <c r="P731" i="5"/>
  <c r="AA731" i="5" s="1"/>
  <c r="Q731" i="5"/>
  <c r="R731" i="5"/>
  <c r="S731" i="5"/>
  <c r="AD731" i="5" s="1"/>
  <c r="T731" i="5"/>
  <c r="AE731" i="5" s="1"/>
  <c r="U731" i="5"/>
  <c r="AF731" i="5" s="1"/>
  <c r="P732" i="5"/>
  <c r="AA732" i="5" s="1"/>
  <c r="Q732" i="5"/>
  <c r="AB732" i="5" s="1"/>
  <c r="R732" i="5"/>
  <c r="AC732" i="5" s="1"/>
  <c r="S732" i="5"/>
  <c r="AD732" i="5" s="1"/>
  <c r="T732" i="5"/>
  <c r="AE732" i="5" s="1"/>
  <c r="U732" i="5"/>
  <c r="AF732" i="5" s="1"/>
  <c r="P733" i="5"/>
  <c r="AA733" i="5" s="1"/>
  <c r="Q733" i="5"/>
  <c r="AB733" i="5" s="1"/>
  <c r="R733" i="5"/>
  <c r="AC733" i="5" s="1"/>
  <c r="S733" i="5"/>
  <c r="AD733" i="5" s="1"/>
  <c r="T733" i="5"/>
  <c r="AE733" i="5" s="1"/>
  <c r="U733" i="5"/>
  <c r="AF733" i="5" s="1"/>
  <c r="P734" i="5"/>
  <c r="AA734" i="5" s="1"/>
  <c r="Q734" i="5"/>
  <c r="AB734" i="5" s="1"/>
  <c r="R734" i="5"/>
  <c r="AC734" i="5" s="1"/>
  <c r="S734" i="5"/>
  <c r="AD734" i="5" s="1"/>
  <c r="T734" i="5"/>
  <c r="AE734" i="5" s="1"/>
  <c r="U734" i="5"/>
  <c r="P735" i="5"/>
  <c r="AA735" i="5" s="1"/>
  <c r="Q735" i="5"/>
  <c r="AB735" i="5" s="1"/>
  <c r="R735" i="5"/>
  <c r="AC735" i="5" s="1"/>
  <c r="S735" i="5"/>
  <c r="AD735" i="5" s="1"/>
  <c r="T735" i="5"/>
  <c r="AE735" i="5" s="1"/>
  <c r="U735" i="5"/>
  <c r="P736" i="5"/>
  <c r="Q736" i="5"/>
  <c r="AB736" i="5" s="1"/>
  <c r="R736" i="5"/>
  <c r="AC736" i="5" s="1"/>
  <c r="S736" i="5"/>
  <c r="AD736" i="5" s="1"/>
  <c r="T736" i="5"/>
  <c r="AE736" i="5" s="1"/>
  <c r="U736" i="5"/>
  <c r="AF736" i="5" s="1"/>
  <c r="P737" i="5"/>
  <c r="AA737" i="5" s="1"/>
  <c r="Q737" i="5"/>
  <c r="AB737" i="5" s="1"/>
  <c r="R737" i="5"/>
  <c r="AC737" i="5" s="1"/>
  <c r="S737" i="5"/>
  <c r="AD737" i="5" s="1"/>
  <c r="T737" i="5"/>
  <c r="AE737" i="5" s="1"/>
  <c r="U737" i="5"/>
  <c r="AF737" i="5" s="1"/>
  <c r="P738" i="5"/>
  <c r="AA738" i="5" s="1"/>
  <c r="Q738" i="5"/>
  <c r="AB738" i="5" s="1"/>
  <c r="R738" i="5"/>
  <c r="AC738" i="5" s="1"/>
  <c r="S738" i="5"/>
  <c r="AD738" i="5" s="1"/>
  <c r="T738" i="5"/>
  <c r="AE738" i="5" s="1"/>
  <c r="U738" i="5"/>
  <c r="AF738" i="5" s="1"/>
  <c r="P739" i="5"/>
  <c r="AA739" i="5" s="1"/>
  <c r="Q739" i="5"/>
  <c r="AB739" i="5" s="1"/>
  <c r="R739" i="5"/>
  <c r="AC739" i="5" s="1"/>
  <c r="S739" i="5"/>
  <c r="T739" i="5"/>
  <c r="AE739" i="5" s="1"/>
  <c r="U739" i="5"/>
  <c r="AF739" i="5" s="1"/>
  <c r="P740" i="5"/>
  <c r="AA740" i="5" s="1"/>
  <c r="Q740" i="5"/>
  <c r="AB740" i="5" s="1"/>
  <c r="R740" i="5"/>
  <c r="AC740" i="5" s="1"/>
  <c r="S740" i="5"/>
  <c r="T740" i="5"/>
  <c r="U740" i="5"/>
  <c r="AF740" i="5" s="1"/>
  <c r="P741" i="5"/>
  <c r="AA741" i="5" s="1"/>
  <c r="Q741" i="5"/>
  <c r="AB741" i="5" s="1"/>
  <c r="R741" i="5"/>
  <c r="AC741" i="5" s="1"/>
  <c r="S741" i="5"/>
  <c r="AD741" i="5" s="1"/>
  <c r="T741" i="5"/>
  <c r="AE741" i="5" s="1"/>
  <c r="U741" i="5"/>
  <c r="AF741" i="5" s="1"/>
  <c r="P742" i="5"/>
  <c r="AA742" i="5" s="1"/>
  <c r="Q742" i="5"/>
  <c r="AB742" i="5" s="1"/>
  <c r="R742" i="5"/>
  <c r="AC742" i="5" s="1"/>
  <c r="S742" i="5"/>
  <c r="AD742" i="5" s="1"/>
  <c r="T742" i="5"/>
  <c r="AE742" i="5" s="1"/>
  <c r="U742" i="5"/>
  <c r="AF742" i="5" s="1"/>
  <c r="P743" i="5"/>
  <c r="AA743" i="5" s="1"/>
  <c r="Q743" i="5"/>
  <c r="AB743" i="5" s="1"/>
  <c r="R743" i="5"/>
  <c r="AC743" i="5" s="1"/>
  <c r="S743" i="5"/>
  <c r="AD743" i="5" s="1"/>
  <c r="T743" i="5"/>
  <c r="AE743" i="5" s="1"/>
  <c r="U743" i="5"/>
  <c r="AF743" i="5" s="1"/>
  <c r="Q2" i="5"/>
  <c r="R2" i="5"/>
  <c r="S2" i="5"/>
  <c r="T2" i="5"/>
  <c r="U2" i="5"/>
  <c r="AF2" i="5"/>
  <c r="AE2" i="5"/>
  <c r="AD2" i="5"/>
  <c r="AC2" i="5"/>
  <c r="AB2" i="5"/>
  <c r="P2" i="5"/>
  <c r="AA2" i="5" s="1"/>
</calcChain>
</file>

<file path=xl/sharedStrings.xml><?xml version="1.0" encoding="utf-8"?>
<sst xmlns="http://schemas.openxmlformats.org/spreadsheetml/2006/main" count="22700" uniqueCount="1049">
  <si>
    <t>Sheet Name</t>
  </si>
  <si>
    <t>Tasks</t>
  </si>
  <si>
    <t>Formula used</t>
  </si>
  <si>
    <t>RawData</t>
  </si>
  <si>
    <t>Data imported from the IMF FAS website on 11 Nov 2025</t>
  </si>
  <si>
    <t>CountryClassification</t>
  </si>
  <si>
    <t>Mannually crafted country classification from the official WBG website for FY26</t>
  </si>
  <si>
    <t>Pop_WBG</t>
  </si>
  <si>
    <t>Population calculated by adding total population 15+ and 65 + for the adult population. Population data from the World Bank DataBank</t>
  </si>
  <si>
    <t>Data_Norm</t>
  </si>
  <si>
    <t>Importing the population data from Pop_WBG and then normalizing the data for the indicator per 100,000 adults</t>
  </si>
  <si>
    <t>Indicator/Population * 100000</t>
  </si>
  <si>
    <t>WBG_Norm</t>
  </si>
  <si>
    <t>Adding the regional classification for aggregation</t>
  </si>
  <si>
    <t>Vlookup</t>
  </si>
  <si>
    <t>ATM</t>
  </si>
  <si>
    <t xml:space="preserve">Normalized data for Automated teller machines (ATMs) country wide </t>
  </si>
  <si>
    <t>ATM_region</t>
  </si>
  <si>
    <t>Regional aggregates, not counting non-zero entries for Normalized data for Automated teller machines (ATMs) country wide</t>
  </si>
  <si>
    <t>averageif(range, "&lt;&gt;0")</t>
  </si>
  <si>
    <t>Branches</t>
  </si>
  <si>
    <t>Normalized data for Branches excluding headquarters, Commercial banks</t>
  </si>
  <si>
    <t>Branches_region</t>
  </si>
  <si>
    <t xml:space="preserve">Regional aggregates, not counting non-zero entries for Normalized data for Branches excluding headquarters, Commercial banks </t>
  </si>
  <si>
    <t>ActiveMM</t>
  </si>
  <si>
    <t>Normalized data for Active mobile money agent outlets</t>
  </si>
  <si>
    <t>ActiveMM_region</t>
  </si>
  <si>
    <t>Regional aggregates, not counting non-zero entries for Normalized data for Active mobile money agent outlets</t>
  </si>
  <si>
    <t>Non-Branch</t>
  </si>
  <si>
    <t>Normalized data for Non-branch retail agent outlets, Commercial banks</t>
  </si>
  <si>
    <t>Non-Branch_region</t>
  </si>
  <si>
    <t>Regional aggregates, not counting non-zero entries for Normalized data for Non-branch retail agent outlets, Commercial banks</t>
  </si>
  <si>
    <t>MMoutlet</t>
  </si>
  <si>
    <t>Normalized data for Registered mobile money agent outlets</t>
  </si>
  <si>
    <t>MMoutlet_region</t>
  </si>
  <si>
    <t>Regional aggregates, not counting non-zero entries for Normalized data for Registered mobile money agent outlets</t>
  </si>
  <si>
    <t>FinalGraph</t>
  </si>
  <si>
    <t>Rearrange the data region and normalized indicator wise and then, insert column stacked chart by region</t>
  </si>
  <si>
    <t>DATASET</t>
  </si>
  <si>
    <t>SERIES_CODE</t>
  </si>
  <si>
    <t>OBS_MEASURE</t>
  </si>
  <si>
    <t>COUNTRY</t>
  </si>
  <si>
    <t>INDICATOR</t>
  </si>
  <si>
    <t>TYPE_OF_TRANSFORMATION</t>
  </si>
  <si>
    <t>FREQUENCY</t>
  </si>
  <si>
    <t>SCALE</t>
  </si>
  <si>
    <t>IMF.STA:FAS(4.0.0)</t>
  </si>
  <si>
    <t>OMN.FA22_COMBANK.NUM.A</t>
  </si>
  <si>
    <t>OBS_VALUE</t>
  </si>
  <si>
    <t>Oman</t>
  </si>
  <si>
    <t>Branches excluding headquarters, Commercial banks</t>
  </si>
  <si>
    <t>Number</t>
  </si>
  <si>
    <t>Annual</t>
  </si>
  <si>
    <t>Units</t>
  </si>
  <si>
    <t>BRN.FA19.NUM.A</t>
  </si>
  <si>
    <t>Brunei Darussalam</t>
  </si>
  <si>
    <t>Automated teller machines (ATMs) country wide</t>
  </si>
  <si>
    <t>TCD.FA19.NUM.A</t>
  </si>
  <si>
    <t>Chad</t>
  </si>
  <si>
    <t>COG.FA22_COMBANK.NUM.A</t>
  </si>
  <si>
    <t>Congo, Republic of</t>
  </si>
  <si>
    <t>CRI.FA19.NUM.A</t>
  </si>
  <si>
    <t>Costa Rica</t>
  </si>
  <si>
    <t>COG.FA57.NUM.A</t>
  </si>
  <si>
    <t>Registered mobile money agent outlets</t>
  </si>
  <si>
    <t>AFG.FA22_COMBANK.NUM.A</t>
  </si>
  <si>
    <t>Afghanistan, Islamic Republic of</t>
  </si>
  <si>
    <t>BDI.FA19.NUM.A</t>
  </si>
  <si>
    <t>Burundi</t>
  </si>
  <si>
    <t>VUT.FA22_COMBANK.NUM.A</t>
  </si>
  <si>
    <t>Vanuatu</t>
  </si>
  <si>
    <t>TLS.FA19.NUM.A</t>
  </si>
  <si>
    <t>Timor-Leste, Democratic Republic of</t>
  </si>
  <si>
    <t>SLB.FA57.NUM.A</t>
  </si>
  <si>
    <t>Solomon Islands</t>
  </si>
  <si>
    <t>AFG.FA57.NUM.A</t>
  </si>
  <si>
    <t>TLS.FA22_COMBANK.NUM.A</t>
  </si>
  <si>
    <t>PNG.FA57.NUM.A</t>
  </si>
  <si>
    <t>Papua New Guinea</t>
  </si>
  <si>
    <t>PNG.FA22_COMBANK.NUM.A</t>
  </si>
  <si>
    <t>PHL.FA57.NUM.A</t>
  </si>
  <si>
    <t>Philippines</t>
  </si>
  <si>
    <t>IRL.FA22_COMBANK.NUM.A</t>
  </si>
  <si>
    <t>Ireland</t>
  </si>
  <si>
    <t>IRQ.FA19.NUM.A</t>
  </si>
  <si>
    <t>Iraq</t>
  </si>
  <si>
    <t>TCD.FA22_COMBANK.NUM.A</t>
  </si>
  <si>
    <t>DOM.FA19.NUM.A</t>
  </si>
  <si>
    <t>Dominican Republic</t>
  </si>
  <si>
    <t>COD.FA22_COMBANK.NUM.A</t>
  </si>
  <si>
    <t>Congo, Democratic Republic of the</t>
  </si>
  <si>
    <t>BDI.FA22_COMBANK.NUM.A</t>
  </si>
  <si>
    <t>PNG.FA19.NUM.A</t>
  </si>
  <si>
    <t>DEU.FA22_COMBANK.NUM.A</t>
  </si>
  <si>
    <t>Germany</t>
  </si>
  <si>
    <t>GNQ.FA22_COMBANK.NUM.A</t>
  </si>
  <si>
    <t>Equatorial Guinea, Republic of</t>
  </si>
  <si>
    <t>LBR.FA57.NUM.A</t>
  </si>
  <si>
    <t>Liberia</t>
  </si>
  <si>
    <t>ZWE.FA57.NUM.A</t>
  </si>
  <si>
    <t>Zimbabwe</t>
  </si>
  <si>
    <t>GNQ.FA19.NUM.A</t>
  </si>
  <si>
    <t>LBR.FA22_COMBANK.NUM.A</t>
  </si>
  <si>
    <t>QAT.FA22_COMBANK.NUM.A</t>
  </si>
  <si>
    <t>Qatar</t>
  </si>
  <si>
    <t>SLE.FA19.NUM.A</t>
  </si>
  <si>
    <t>Sierra Leone</t>
  </si>
  <si>
    <t>ETH.FA22_COMBANK.NUM.A</t>
  </si>
  <si>
    <t>Ethiopia, The Federal Democratic Republic of</t>
  </si>
  <si>
    <t>AFG.FA19.NUM.A</t>
  </si>
  <si>
    <t>ARE.FA22_COMBANK.NUM.A</t>
  </si>
  <si>
    <t>United Arab Emirates</t>
  </si>
  <si>
    <t>COG.FA19.NUM.A</t>
  </si>
  <si>
    <t>LBY.FA22_COMBANK.NUM.A</t>
  </si>
  <si>
    <t>Libya</t>
  </si>
  <si>
    <t>CMR.FA19.NUM.A</t>
  </si>
  <si>
    <t>Cameroon</t>
  </si>
  <si>
    <t>CMR.FA57.NUM.A</t>
  </si>
  <si>
    <t>SLE.FA22_COMBANK.NUM.A</t>
  </si>
  <si>
    <t>HTI.FA22_COMBANK.NUM.A</t>
  </si>
  <si>
    <t>Haiti</t>
  </si>
  <si>
    <t>BRN.FA22_COMBANK.NUM.A</t>
  </si>
  <si>
    <t>LBR.FA19.NUM.A</t>
  </si>
  <si>
    <t>QAT.FA19.NUM.A</t>
  </si>
  <si>
    <t>ARE.FA19.NUM.A</t>
  </si>
  <si>
    <t>TCD.FA57.NUM.A</t>
  </si>
  <si>
    <t>KAZ.FA19.NUM.A</t>
  </si>
  <si>
    <t>Kazakhstan, Republic of</t>
  </si>
  <si>
    <t>LBY.FA19.NUM.A</t>
  </si>
  <si>
    <t>VUT.FA19.NUM.A</t>
  </si>
  <si>
    <t>ETH.FA19.NUM.A</t>
  </si>
  <si>
    <t>KAZ.FA22_COMBANK.NUM.A</t>
  </si>
  <si>
    <t>CMR.FA22_COMBANK.NUM.A</t>
  </si>
  <si>
    <t>HTI.FA19.NUM.A</t>
  </si>
  <si>
    <t>GNQ.FA57.NUM.A</t>
  </si>
  <si>
    <t>WBG.FA57.NUM.A</t>
  </si>
  <si>
    <t>West Bank and Gaza</t>
  </si>
  <si>
    <t>KAZ.FA57.NUM.A</t>
  </si>
  <si>
    <t>LBN.FA57.NUM.A</t>
  </si>
  <si>
    <t>Lebanon</t>
  </si>
  <si>
    <t>BRN.FA57.NUM.A</t>
  </si>
  <si>
    <t>BTN.FA57.NUM.A</t>
  </si>
  <si>
    <t>Bhutan</t>
  </si>
  <si>
    <t>CZE.FA57.NUM.A</t>
  </si>
  <si>
    <t>Czech Republic</t>
  </si>
  <si>
    <t>TLS.FA57.NUM.A</t>
  </si>
  <si>
    <t>IRQ.FA57.NUM.A</t>
  </si>
  <si>
    <t>DZA.FA57.NUM.A</t>
  </si>
  <si>
    <t>Algeria</t>
  </si>
  <si>
    <t>MRT.FA57.NUM.A</t>
  </si>
  <si>
    <t>Mauritania, Islamic Republic of</t>
  </si>
  <si>
    <t>OMN.FA19.NUM.A</t>
  </si>
  <si>
    <t>ARE.FA57.NUM.A</t>
  </si>
  <si>
    <t>BDI.FA57.NUM.A</t>
  </si>
  <si>
    <t>BRN.FA38_COMBANK.NUM.A</t>
  </si>
  <si>
    <t>Non-branch retail agent outlets, Commercial banks</t>
  </si>
  <si>
    <t>PNG.FA38_COMBANK.NUM.A</t>
  </si>
  <si>
    <t>VUT.FA38_COMBANK.NUM.A</t>
  </si>
  <si>
    <t>LBR.FA38_COMBANK.NUM.A</t>
  </si>
  <si>
    <t>TCD.FA38_COMBANK.NUM.A</t>
  </si>
  <si>
    <t>COD.FA38_COMBANK.NUM.A</t>
  </si>
  <si>
    <t>BTN.FA38_COMBANK.NUM.A</t>
  </si>
  <si>
    <t>CMR.FA38_COMBANK.NUM.A</t>
  </si>
  <si>
    <t>GMB.FA38_COMBANK.NUM.A</t>
  </si>
  <si>
    <t>Gambia, The</t>
  </si>
  <si>
    <t>ETH.FA38_COMBANK.NUM.A</t>
  </si>
  <si>
    <t>LBY.FA57.NUM.A</t>
  </si>
  <si>
    <t>LBY.FA38_COMBANK.NUM.A</t>
  </si>
  <si>
    <t>ETH.FA57.NUM.A</t>
  </si>
  <si>
    <t>BDI.FA38_COMBANK.NUM.A</t>
  </si>
  <si>
    <t>SLE.FA38_COMBANK.NUM.A</t>
  </si>
  <si>
    <t>SLE.FA57.NUM.A</t>
  </si>
  <si>
    <t>TLS.FA38_COMBANK.NUM.A</t>
  </si>
  <si>
    <t>TUN.FA57.NUM.A</t>
  </si>
  <si>
    <t>Tunisia</t>
  </si>
  <si>
    <t>BRA.FA22_COMBANK.NUM.A</t>
  </si>
  <si>
    <t>Brazil</t>
  </si>
  <si>
    <t>ESP.FA22_COMBANK.NUM.A</t>
  </si>
  <si>
    <t>Spain</t>
  </si>
  <si>
    <t>HND.FA19.NUM.A</t>
  </si>
  <si>
    <t>Honduras</t>
  </si>
  <si>
    <t>HUN.FA19.NUM.A</t>
  </si>
  <si>
    <t>Hungary</t>
  </si>
  <si>
    <t>DNK.FA19.NUM.A</t>
  </si>
  <si>
    <t>Denmark</t>
  </si>
  <si>
    <t>MNG.FA19.NUM.A</t>
  </si>
  <si>
    <t>Mongolia</t>
  </si>
  <si>
    <t>ESP.FA19.NUM.A</t>
  </si>
  <si>
    <t>CZE.FA19.NUM.A</t>
  </si>
  <si>
    <t>FIN.FA19.NUM.A</t>
  </si>
  <si>
    <t>Finland</t>
  </si>
  <si>
    <t>ECU.FA22_COMBANK.NUM.A</t>
  </si>
  <si>
    <t>Ecuador</t>
  </si>
  <si>
    <t>NZL.FA22_COMBANK.NUM.A</t>
  </si>
  <si>
    <t>New Zealand</t>
  </si>
  <si>
    <t>GRD.FA22_COMBANK.NUM.A</t>
  </si>
  <si>
    <t>Grenada</t>
  </si>
  <si>
    <t>UGA.FA22_COMBANK.NUM.A</t>
  </si>
  <si>
    <t>Uganda</t>
  </si>
  <si>
    <t>BGD.FA57.NUM.A</t>
  </si>
  <si>
    <t>Bangladesh</t>
  </si>
  <si>
    <t>ARM.FA19.NUM.A</t>
  </si>
  <si>
    <t>Armenia, Republic of</t>
  </si>
  <si>
    <t>KOS.FA19.NUM.A</t>
  </si>
  <si>
    <t>Kosovo, Republic of</t>
  </si>
  <si>
    <t>PER.FA19.NUM.A</t>
  </si>
  <si>
    <t>Peru</t>
  </si>
  <si>
    <t>BRA.FA19.NUM.A</t>
  </si>
  <si>
    <t>IRL.FA19.NUM.A</t>
  </si>
  <si>
    <t>FIN.FA22_COMBANK.NUM.A</t>
  </si>
  <si>
    <t>CHL.FA19.NUM.A</t>
  </si>
  <si>
    <t>Chile</t>
  </si>
  <si>
    <t>AUT.FA57.NUM.A</t>
  </si>
  <si>
    <t>Austria</t>
  </si>
  <si>
    <t>MLT.FA22_COMBANK.NUM.A</t>
  </si>
  <si>
    <t>Malta</t>
  </si>
  <si>
    <t>NZL.FA19.NUM.A</t>
  </si>
  <si>
    <t>CHL.FA22_COMBANK.NUM.A</t>
  </si>
  <si>
    <t>BLZ.FA19.NUM.A</t>
  </si>
  <si>
    <t>Belize</t>
  </si>
  <si>
    <t>UGA.FA57.NUM.A</t>
  </si>
  <si>
    <t>JAM.FA22_COMBANK.NUM.A</t>
  </si>
  <si>
    <t>Jamaica</t>
  </si>
  <si>
    <t>LTU.FA19.NUM.A</t>
  </si>
  <si>
    <t>Lithuania, Republic of</t>
  </si>
  <si>
    <t>BGR.FA19.NUM.A</t>
  </si>
  <si>
    <t>Bulgaria</t>
  </si>
  <si>
    <t>BGD.FA19.NUM.A</t>
  </si>
  <si>
    <t>EST.FA19.NUM.A</t>
  </si>
  <si>
    <t>Estonia, Republic of</t>
  </si>
  <si>
    <t>ITA.FA22_COMBANK.NUM.A</t>
  </si>
  <si>
    <t>Italy</t>
  </si>
  <si>
    <t>MAC.FA19.NUM.A</t>
  </si>
  <si>
    <t>Macao Special Administrative Region, People's Republic of China</t>
  </si>
  <si>
    <t>MAC.FA22_COMBANK.NUM.A</t>
  </si>
  <si>
    <t>BGD.FA22_COMBANK.NUM.A</t>
  </si>
  <si>
    <t>AZE.FA22_COMBANK.NUM.A</t>
  </si>
  <si>
    <t>Azerbaijan, Republic of</t>
  </si>
  <si>
    <t>ITA.FA19.NUM.A</t>
  </si>
  <si>
    <t>BIH.FA22_COMBANK.NUM.A</t>
  </si>
  <si>
    <t>Bosnia and Herzegovina</t>
  </si>
  <si>
    <t>HUN.FA22_COMBANK.NUM.A</t>
  </si>
  <si>
    <t>MNG.FA22_COMBANK.NUM.A</t>
  </si>
  <si>
    <t>BIH.FA19.NUM.A</t>
  </si>
  <si>
    <t>GEO.FA57.NUM.A</t>
  </si>
  <si>
    <t>Georgia</t>
  </si>
  <si>
    <t>BRB.FA22_COMBANK.NUM.A</t>
  </si>
  <si>
    <t>Barbados</t>
  </si>
  <si>
    <t>BEL.FA19.NUM.A</t>
  </si>
  <si>
    <t>Belgium</t>
  </si>
  <si>
    <t>MNE.FA22_COMBANK.NUM.A</t>
  </si>
  <si>
    <t>Montenegro</t>
  </si>
  <si>
    <t>CZE.FA22_COMBANK.NUM.A</t>
  </si>
  <si>
    <t>HND.FA22_COMBANK.NUM.A</t>
  </si>
  <si>
    <t>AZE.FA19.NUM.A</t>
  </si>
  <si>
    <t>ARM.FA57.NUM.A</t>
  </si>
  <si>
    <t>FSM.FA22_COMBANK.NUM.A</t>
  </si>
  <si>
    <t>Micronesia, Federated States of</t>
  </si>
  <si>
    <t>UGA.FA19.NUM.A</t>
  </si>
  <si>
    <t>ECU.FA19.NUM.A</t>
  </si>
  <si>
    <t>ISL.FA22_COMBANK.NUM.A</t>
  </si>
  <si>
    <t>Iceland</t>
  </si>
  <si>
    <t>PER.FA22_COMBANK.NUM.A</t>
  </si>
  <si>
    <t>GEO.FA19.NUM.A</t>
  </si>
  <si>
    <t>JAM.FA19.NUM.A</t>
  </si>
  <si>
    <t>MNE.FA19.NUM.A</t>
  </si>
  <si>
    <t>GRD.FA19.NUM.A</t>
  </si>
  <si>
    <t>EST.FA22_COMBANK.NUM.A</t>
  </si>
  <si>
    <t>BLR.FA19.NUM.A</t>
  </si>
  <si>
    <t>Belarus, Republic of</t>
  </si>
  <si>
    <t>BLZ.FA22_COMBANK.NUM.A</t>
  </si>
  <si>
    <t>BRB.FA19.NUM.A</t>
  </si>
  <si>
    <t>ISL.FA19.NUM.A</t>
  </si>
  <si>
    <t>BEL.FA22_COMBANK.NUM.A</t>
  </si>
  <si>
    <t>DEU.FA19.NUM.A</t>
  </si>
  <si>
    <t>BGR.FA22_COMBANK.NUM.A</t>
  </si>
  <si>
    <t>FSM.FA19.NUM.A</t>
  </si>
  <si>
    <t>ABW.FA22_COMBANK.NUM.A</t>
  </si>
  <si>
    <t>Aruba, Kingdom of the Netherlands</t>
  </si>
  <si>
    <t>BGR.FA57.NUM.A</t>
  </si>
  <si>
    <t>GEO.FA22_COMBANK.NUM.A</t>
  </si>
  <si>
    <t>CYP.FA22_COMBANK.NUM.A</t>
  </si>
  <si>
    <t>Cyprus</t>
  </si>
  <si>
    <t>CAN.FA19.NUM.A</t>
  </si>
  <si>
    <t>Canada</t>
  </si>
  <si>
    <t>LTU.FA22_COMBANK.NUM.A</t>
  </si>
  <si>
    <t>ARM.FA22_COMBANK.NUM.A</t>
  </si>
  <si>
    <t>DNK.FA22_COMBANK.NUM.A</t>
  </si>
  <si>
    <t>KOS.FA22_COMBANK.NUM.A</t>
  </si>
  <si>
    <t>AUT.FA22_COMBANK.NUM.A</t>
  </si>
  <si>
    <t>MLT.FA19.NUM.A</t>
  </si>
  <si>
    <t>DNK.FA57.NUM.A</t>
  </si>
  <si>
    <t>EST.FA57.NUM.A</t>
  </si>
  <si>
    <t>ABW.FA19.NUM.A</t>
  </si>
  <si>
    <t>ISL.FA57.NUM.A</t>
  </si>
  <si>
    <t>BIH.FA57.NUM.A</t>
  </si>
  <si>
    <t>ABW.FA57.NUM.A</t>
  </si>
  <si>
    <t>ITA.FA57.NUM.A</t>
  </si>
  <si>
    <t>ESP.FA57.NUM.A</t>
  </si>
  <si>
    <t>FIN.FA57.NUM.A</t>
  </si>
  <si>
    <t>NZL.FA57.NUM.A</t>
  </si>
  <si>
    <t>LTU.FA57.NUM.A</t>
  </si>
  <si>
    <t>KOS.FA57.NUM.A</t>
  </si>
  <si>
    <t>BLZ.FA57.NUM.A</t>
  </si>
  <si>
    <t>PER.FA57.NUM.A</t>
  </si>
  <si>
    <t>JAM.FA57.NUM.A</t>
  </si>
  <si>
    <t>CYP.FA57.NUM.A</t>
  </si>
  <si>
    <t>MLT.FA57.NUM.A</t>
  </si>
  <si>
    <t>MNE.FA57.NUM.A</t>
  </si>
  <si>
    <t>CHL.FA57.NUM.A</t>
  </si>
  <si>
    <t>GRD.FA57.NUM.A</t>
  </si>
  <si>
    <t>MAC.FA57.NUM.A</t>
  </si>
  <si>
    <t>HND.FA57.NUM.A</t>
  </si>
  <si>
    <t>BRB.FA57.NUM.A</t>
  </si>
  <si>
    <t>CYP.FA38_COMBANK.NUM.A</t>
  </si>
  <si>
    <t>BEL.FA38_COMBANK.NUM.A</t>
  </si>
  <si>
    <t>ESP.FA38_COMBANK.NUM.A</t>
  </si>
  <si>
    <t>FSM.FA57.NUM.A</t>
  </si>
  <si>
    <t>BIH.FA38_COMBANK.NUM.A</t>
  </si>
  <si>
    <t>JAM.FA38_COMBANK.NUM.A</t>
  </si>
  <si>
    <t>EST.FA38_COMBANK.NUM.A</t>
  </si>
  <si>
    <t>PER.FA38_COMBANK.NUM.A</t>
  </si>
  <si>
    <t>GEO.FA38_COMBANK.NUM.A</t>
  </si>
  <si>
    <t>BGD.FA38_COMBANK.NUM.A</t>
  </si>
  <si>
    <t>DEU.FA57.NUM.A</t>
  </si>
  <si>
    <t>BRA.FA38_COMBANK.NUM.A</t>
  </si>
  <si>
    <t>ISL.FA38_COMBANK.NUM.A</t>
  </si>
  <si>
    <t>MLT.FA38_COMBANK.NUM.A</t>
  </si>
  <si>
    <t>UGA.FA38_COMBANK.NUM.A</t>
  </si>
  <si>
    <t>ECU.FA38_COMBANK.NUM.A</t>
  </si>
  <si>
    <t>BLR.FA38_COMBANK.NUM.A</t>
  </si>
  <si>
    <t>AZE.FA57.NUM.A</t>
  </si>
  <si>
    <t>HND.FA38_COMBANK.NUM.A</t>
  </si>
  <si>
    <t>CAN.FA22_COMBANK.NUM.A</t>
  </si>
  <si>
    <t>IRL.FA57.NUM.A</t>
  </si>
  <si>
    <t>BRA.FA57.NUM.A</t>
  </si>
  <si>
    <t>AUT.FA19.NUM.A</t>
  </si>
  <si>
    <t>VCT.FA22_COMBANK.NUM.A</t>
  </si>
  <si>
    <t>St. Vincent and the Grenadines</t>
  </si>
  <si>
    <t>SUR.FA19.NUM.A</t>
  </si>
  <si>
    <t>Suriname</t>
  </si>
  <si>
    <t>SWE.FA19.NUM.A</t>
  </si>
  <si>
    <t>Sweden</t>
  </si>
  <si>
    <t>MSR.FA19.NUM.A</t>
  </si>
  <si>
    <t>Montserrat, United Kingdom-British Overseas Territory</t>
  </si>
  <si>
    <t>KNA.FA22_COMBANK.NUM.A</t>
  </si>
  <si>
    <t>St. Kitts and Nevis</t>
  </si>
  <si>
    <t>PHL.FA22_COMBANK.NUM.A</t>
  </si>
  <si>
    <t>RUS.FA19.NUM.A</t>
  </si>
  <si>
    <t>Russian Federation</t>
  </si>
  <si>
    <t>TTO.FA22_COMBANK.NUM.A</t>
  </si>
  <si>
    <t>Trinidad and Tobago</t>
  </si>
  <si>
    <t>MKD.FA22_COMBANK.NUM.A</t>
  </si>
  <si>
    <t>North Macedonia, Republic of</t>
  </si>
  <si>
    <t>LCA.FA19.NUM.A</t>
  </si>
  <si>
    <t>St. Lucia</t>
  </si>
  <si>
    <t>JPN.FA19.NUM.A</t>
  </si>
  <si>
    <t>Japan</t>
  </si>
  <si>
    <t>KWT.FA22_COMBANK.NUM.A</t>
  </si>
  <si>
    <t>Kuwait</t>
  </si>
  <si>
    <t>TUR.FA19.NUM.A</t>
  </si>
  <si>
    <t>Türkiye, Republic of</t>
  </si>
  <si>
    <t>DMA.FA19.NUM.A</t>
  </si>
  <si>
    <t>Dominica</t>
  </si>
  <si>
    <t>SMR.FA57.NUM.A</t>
  </si>
  <si>
    <t>San Marino, Republic of</t>
  </si>
  <si>
    <t>SUR.FA22_COMBANK.NUM.A</t>
  </si>
  <si>
    <t>SVN.FA19.NUM.A</t>
  </si>
  <si>
    <t>Slovenia, Republic of</t>
  </si>
  <si>
    <t>HKG.FA19.NUM.A</t>
  </si>
  <si>
    <t>Hong Kong Special Administrative Region, People's Republic of China</t>
  </si>
  <si>
    <t>GBR.FA19.NUM.A</t>
  </si>
  <si>
    <t>United Kingdom</t>
  </si>
  <si>
    <t>AIA.FA22_COMBANK.NUM.A</t>
  </si>
  <si>
    <t>Anguilla, United Kingdom-British Overseas Territory</t>
  </si>
  <si>
    <t>VCT.FA19.NUM.A</t>
  </si>
  <si>
    <t>TTO.FA19.NUM.A</t>
  </si>
  <si>
    <t>NLD.FA22_COMBANK.NUM.A</t>
  </si>
  <si>
    <t>Netherlands, The</t>
  </si>
  <si>
    <t>SRB.FA22_COMBANK.NUM.A</t>
  </si>
  <si>
    <t>Serbia, Republic of</t>
  </si>
  <si>
    <t>NPL.FA22_COMBANK.NUM.A</t>
  </si>
  <si>
    <t>Nepal</t>
  </si>
  <si>
    <t>ROU.FA19.NUM.A</t>
  </si>
  <si>
    <t>Romania</t>
  </si>
  <si>
    <t>POL.FA22_COMBANK.NUM.A</t>
  </si>
  <si>
    <t>Poland, Republic of</t>
  </si>
  <si>
    <t>MKD.FA19.NUM.A</t>
  </si>
  <si>
    <t>SVN.FA22_COMBANK.NUM.A</t>
  </si>
  <si>
    <t>JPN.FA22_COMBANK.NUM.A</t>
  </si>
  <si>
    <t>SWE.FA22_COMBANK.NUM.A</t>
  </si>
  <si>
    <t>DMA.FA22_COMBANK.NUM.A</t>
  </si>
  <si>
    <t>SGP.FA19.NUM.A</t>
  </si>
  <si>
    <t>Singapore</t>
  </si>
  <si>
    <t>AIA.FA19.NUM.A</t>
  </si>
  <si>
    <t>KOR.FA19.NUM.A</t>
  </si>
  <si>
    <t>Korea, Republic of</t>
  </si>
  <si>
    <t>ROU.FA22_COMBANK.NUM.A</t>
  </si>
  <si>
    <t>HKG.FA22_COMBANK.NUM.A</t>
  </si>
  <si>
    <t>MKD.FA57.NUM.A</t>
  </si>
  <si>
    <t>SGP.FA22_COMBANK.NUM.A</t>
  </si>
  <si>
    <t>KHM.FA22_COMBANK.NUM.A</t>
  </si>
  <si>
    <t>Cambodia</t>
  </si>
  <si>
    <t>SMR.FA22_COMBANK.NUM.A</t>
  </si>
  <si>
    <t>SMR.FA19.NUM.A</t>
  </si>
  <si>
    <t>SRB.FA19.NUM.A</t>
  </si>
  <si>
    <t>PHL.FA19.NUM.A</t>
  </si>
  <si>
    <t>NPL.FA19.NUM.A</t>
  </si>
  <si>
    <t>KNA.FA19.NUM.A</t>
  </si>
  <si>
    <t>BHS.FA22_COMBANK.NUM.A</t>
  </si>
  <si>
    <t>Bahamas, The</t>
  </si>
  <si>
    <t>NPL.FA57.NUM.A</t>
  </si>
  <si>
    <t>LCA.FA22_COMBANK.NUM.A</t>
  </si>
  <si>
    <t>MSR.FA22_COMBANK.NUM.A</t>
  </si>
  <si>
    <t>KHM.FA19.NUM.A</t>
  </si>
  <si>
    <t>NLD.FA19.NUM.A</t>
  </si>
  <si>
    <t>THA.FA22_COMBANK.NUM.A</t>
  </si>
  <si>
    <t>Thailand</t>
  </si>
  <si>
    <t>TUR.FA22_COMBANK.NUM.A</t>
  </si>
  <si>
    <t>KWT.FA19.NUM.A</t>
  </si>
  <si>
    <t>POL.FA19.NUM.A</t>
  </si>
  <si>
    <t>SVK.FA19.NUM.A</t>
  </si>
  <si>
    <t>Slovak Republic</t>
  </si>
  <si>
    <t>RUS.FA22_COMBANK.NUM.A</t>
  </si>
  <si>
    <t>BHS.FA19.NUM.A</t>
  </si>
  <si>
    <t>KOR.FA22_COMBANK.NUM.A</t>
  </si>
  <si>
    <t>SVK.FA22_COMBANK.NUM.A</t>
  </si>
  <si>
    <t>THA.FA19.NUM.A</t>
  </si>
  <si>
    <t>SVK.FA57.NUM.A</t>
  </si>
  <si>
    <t>POL.FA57.NUM.A</t>
  </si>
  <si>
    <t>RUS.FA57.NUM.A</t>
  </si>
  <si>
    <t>SVN.FA57.NUM.A</t>
  </si>
  <si>
    <t>KWT.FA57.NUM.A</t>
  </si>
  <si>
    <t>KNA.FA57.NUM.A</t>
  </si>
  <si>
    <t>GBR.FA57.NUM.A</t>
  </si>
  <si>
    <t>LCA.FA57.NUM.A</t>
  </si>
  <si>
    <t>MSR.FA57.NUM.A</t>
  </si>
  <si>
    <t>SGP.FA57.NUM.A</t>
  </si>
  <si>
    <t>AIA.FA57.NUM.A</t>
  </si>
  <si>
    <t>VCT.FA57.NUM.A</t>
  </si>
  <si>
    <t>TUR.FA57.NUM.A</t>
  </si>
  <si>
    <t>TTO.FA57.NUM.A</t>
  </si>
  <si>
    <t>SUR.FA57.NUM.A</t>
  </si>
  <si>
    <t>NLD.FA57.NUM.A</t>
  </si>
  <si>
    <t>JPN.FA38_COMBANK.NUM.A</t>
  </si>
  <si>
    <t>THA.FA57.NUM.A</t>
  </si>
  <si>
    <t>SWE.FA57.NUM.A</t>
  </si>
  <si>
    <t>SVK.FA38_COMBANK.NUM.A</t>
  </si>
  <si>
    <t>SRB.FA57.NUM.A</t>
  </si>
  <si>
    <t>KHM.FA57.NUM.A</t>
  </si>
  <si>
    <t>BHS.FA57.NUM.A</t>
  </si>
  <si>
    <t>DMA.FA57.NUM.A</t>
  </si>
  <si>
    <t>RUS.FA38_COMBANK.NUM.A</t>
  </si>
  <si>
    <t>HKG.FA38_COMBANK.NUM.A</t>
  </si>
  <si>
    <t>KWT.FA38_COMBANK.NUM.A</t>
  </si>
  <si>
    <t>POL.FA38_COMBANK.NUM.A</t>
  </si>
  <si>
    <t>KHM.FA38_COMBANK.NUM.A</t>
  </si>
  <si>
    <t>ROU.FA57.NUM.A</t>
  </si>
  <si>
    <t>STP.FA19.NUM.A</t>
  </si>
  <si>
    <t>São Tomé and Príncipe, Democratic Republic of</t>
  </si>
  <si>
    <t>STP.FA22_COMBANK.NUM.A</t>
  </si>
  <si>
    <t>STP.FA57.NUM.A</t>
  </si>
  <si>
    <t>STP.FA38_COMBANK.NUM.A</t>
  </si>
  <si>
    <t>NRU.FA57.NUM.A</t>
  </si>
  <si>
    <t>Nauru, Republic of</t>
  </si>
  <si>
    <t>NRU.FA19.NUM.A</t>
  </si>
  <si>
    <t>NRU.FA22_COMBANK.NUM.A</t>
  </si>
  <si>
    <t>NRU.FA38_COMBANK.NUM.A</t>
  </si>
  <si>
    <t>ATG.FA19.NUM.A</t>
  </si>
  <si>
    <t>Antigua and Barbuda</t>
  </si>
  <si>
    <t>ARG.FA19.NUM.A</t>
  </si>
  <si>
    <t>Argentina</t>
  </si>
  <si>
    <t>ATG.FA22_COMBANK.NUM.A</t>
  </si>
  <si>
    <t>ALB.FA22_COMBANK.NUM.A</t>
  </si>
  <si>
    <t>Albania</t>
  </si>
  <si>
    <t>ALB.FA57.NUM.A</t>
  </si>
  <si>
    <t>ATG.FA57.NUM.A</t>
  </si>
  <si>
    <t>ALB.FA19.NUM.A</t>
  </si>
  <si>
    <t>ALB.FA38_COMBANK.NUM.A</t>
  </si>
  <si>
    <t>AND.FA57.NUM.A</t>
  </si>
  <si>
    <t>Andorra, Principality of</t>
  </si>
  <si>
    <t>ARG.FA38_COMBANK.NUM.A</t>
  </si>
  <si>
    <t>AND.FA19.NUM.A</t>
  </si>
  <si>
    <t>AND.FA38_COMBANK.NUM.A</t>
  </si>
  <si>
    <t>ARG.FA22_COMBANK.NUM.A</t>
  </si>
  <si>
    <t>AND.FA22_COMBANK.NUM.A</t>
  </si>
  <si>
    <t>ARG.FA57.NUM.A</t>
  </si>
  <si>
    <t>CYP.FA19.NUM.A</t>
  </si>
  <si>
    <t>COL.FA22_COMBANK.NUM.A</t>
  </si>
  <si>
    <t>Colombia</t>
  </si>
  <si>
    <t>LVA.FA22_COMBANK.NUM.A</t>
  </si>
  <si>
    <t>Latvia, Republic of</t>
  </si>
  <si>
    <t>LUX.FA22_COMBANK.NUM.A</t>
  </si>
  <si>
    <t>Luxembourg</t>
  </si>
  <si>
    <t>NGA.FA57.NUM.A</t>
  </si>
  <si>
    <t>Nigeria</t>
  </si>
  <si>
    <t>MYS.FA19.NUM.A</t>
  </si>
  <si>
    <t>Malaysia</t>
  </si>
  <si>
    <t>NIC.FA22_COMBANK.NUM.A</t>
  </si>
  <si>
    <t>Nicaragua</t>
  </si>
  <si>
    <t>BOL.FA19.NUM.A</t>
  </si>
  <si>
    <t>Bolivia</t>
  </si>
  <si>
    <t>MEX.FA22_COMBANK.NUM.A</t>
  </si>
  <si>
    <t>Mexico</t>
  </si>
  <si>
    <t>FRA.FA22_COMBANK.NUM.A</t>
  </si>
  <si>
    <t>France</t>
  </si>
  <si>
    <t>HRV.FA22_COMBANK.NUM.A</t>
  </si>
  <si>
    <t>Croatia, Republic of</t>
  </si>
  <si>
    <t>BOL.FA22_COMBANK.NUM.A</t>
  </si>
  <si>
    <t>LUX.FA19.NUM.A</t>
  </si>
  <si>
    <t>MDV.FA22_COMBANK.NUM.A</t>
  </si>
  <si>
    <t>Maldives</t>
  </si>
  <si>
    <t>MHL.FA22_COMBANK.NUM.A</t>
  </si>
  <si>
    <t>Marshall Islands, Republic of the</t>
  </si>
  <si>
    <t>LVA.FA57.NUM.A</t>
  </si>
  <si>
    <t>MDA.FA22_COMBANK.NUM.A</t>
  </si>
  <si>
    <t>Moldova, Republic of</t>
  </si>
  <si>
    <t>FRA.FA19.NUM.A</t>
  </si>
  <si>
    <t>NGA.FA22_COMBANK.NUM.A</t>
  </si>
  <si>
    <t>SLV.FA22_COMBANK.NUM.A</t>
  </si>
  <si>
    <t>El Salvador</t>
  </si>
  <si>
    <t>NGA.FA19.NUM.A</t>
  </si>
  <si>
    <t>CRI.FA22_COMBANK.NUM.A</t>
  </si>
  <si>
    <t>SAU.FA22_COMBANK.NUM.A</t>
  </si>
  <si>
    <t>Saudi Arabia</t>
  </si>
  <si>
    <t>SLV.FA19.NUM.A</t>
  </si>
  <si>
    <t>COL.FA19.NUM.A</t>
  </si>
  <si>
    <t>BWA.FA19.NUM.A</t>
  </si>
  <si>
    <t>Botswana</t>
  </si>
  <si>
    <t>MYS.FA22_COMBANK.NUM.A</t>
  </si>
  <si>
    <t>MEX.FA19.NUM.A</t>
  </si>
  <si>
    <t>MHL.FA19.NUM.A</t>
  </si>
  <si>
    <t>IND.FA22_COMBANK.NUM.A</t>
  </si>
  <si>
    <t>India</t>
  </si>
  <si>
    <t>MDA.FA19.NUM.A</t>
  </si>
  <si>
    <t>BWA.FA57.NUM.A</t>
  </si>
  <si>
    <t>SAU.FA19.NUM.A</t>
  </si>
  <si>
    <t>NIC.FA19.NUM.A</t>
  </si>
  <si>
    <t>MDV.FA19.NUM.A</t>
  </si>
  <si>
    <t>HRV.FA19.NUM.A</t>
  </si>
  <si>
    <t>BWA.FA22_COMBANK.NUM.A</t>
  </si>
  <si>
    <t>MDA.FA57.NUM.A</t>
  </si>
  <si>
    <t>LUX.FA57.NUM.A</t>
  </si>
  <si>
    <t>MDV.FA57.NUM.A</t>
  </si>
  <si>
    <t>HRV.FA57.NUM.A</t>
  </si>
  <si>
    <t>CRI.FA57.NUM.A</t>
  </si>
  <si>
    <t>COL.FA57.NUM.A</t>
  </si>
  <si>
    <t>SLV.FA57.NUM.A</t>
  </si>
  <si>
    <t>MEX.FA38_COMBANK.NUM.A</t>
  </si>
  <si>
    <t>MHL.FA57.NUM.A</t>
  </si>
  <si>
    <t>MYS.FA38_COMBANK.NUM.A</t>
  </si>
  <si>
    <t>BOL.FA38_COMBANK.NUM.A</t>
  </si>
  <si>
    <t>BWA.FA38_COMBANK.NUM.A</t>
  </si>
  <si>
    <t>IND.FA38_COMBANK.NUM.A</t>
  </si>
  <si>
    <t>MDV.FA38_COMBANK.NUM.A</t>
  </si>
  <si>
    <t>CRI.FA38_COMBANK.NUM.A</t>
  </si>
  <si>
    <t>SLV.FA38_COMBANK.NUM.A</t>
  </si>
  <si>
    <t>COL.FA38_COMBANK.NUM.A</t>
  </si>
  <si>
    <t>FRA.FA57.NUM.A</t>
  </si>
  <si>
    <t>SSD.FA22_COMBANK.NUM.A</t>
  </si>
  <si>
    <t>South Sudan, Republic of</t>
  </si>
  <si>
    <t>GRC.FA57.NUM.A</t>
  </si>
  <si>
    <t>Greece</t>
  </si>
  <si>
    <t>PRT.FA22_COMBANK.NUM.A</t>
  </si>
  <si>
    <t>Portugal</t>
  </si>
  <si>
    <t>UKR.FA19.NUM.A</t>
  </si>
  <si>
    <t>Ukraine</t>
  </si>
  <si>
    <t>MAR.FA19.NUM.A</t>
  </si>
  <si>
    <t>Morocco</t>
  </si>
  <si>
    <t>GRC.FA22_COMBANK.NUM.A</t>
  </si>
  <si>
    <t>UZB.FA22_COMBANK.NUM.A</t>
  </si>
  <si>
    <t>Uzbekistan, Republic of</t>
  </si>
  <si>
    <t>UKR.FA22_COMBANK.NUM.A</t>
  </si>
  <si>
    <t>PRY.FA19.NUM.A</t>
  </si>
  <si>
    <t>Paraguay</t>
  </si>
  <si>
    <t>MAR.FA22_COMBANK.NUM.A</t>
  </si>
  <si>
    <t>URY.FA19.NUM.A</t>
  </si>
  <si>
    <t>Uruguay</t>
  </si>
  <si>
    <t>WSM.FA19.NUM.A</t>
  </si>
  <si>
    <t>Samoa</t>
  </si>
  <si>
    <t>WSM.FA57.NUM.A</t>
  </si>
  <si>
    <t>RWA.FA22_COMBANK.NUM.A</t>
  </si>
  <si>
    <t>Rwanda</t>
  </si>
  <si>
    <t>PRT.FA19.NUM.A</t>
  </si>
  <si>
    <t>PRY.FA22_COMBANK.NUM.A</t>
  </si>
  <si>
    <t>KGZ.FA22_COMBANK.NUM.A</t>
  </si>
  <si>
    <t>Kyrgyz Republic</t>
  </si>
  <si>
    <t>GRC.FA19.NUM.A</t>
  </si>
  <si>
    <t>RWA.FA57.NUM.A</t>
  </si>
  <si>
    <t>KGZ.FA19.NUM.A</t>
  </si>
  <si>
    <t>UKR.FA57.NUM.A</t>
  </si>
  <si>
    <t>UZB.FA57.NUM.A</t>
  </si>
  <si>
    <t>CHE.FA57.NUM.A</t>
  </si>
  <si>
    <t>Switzerland</t>
  </si>
  <si>
    <t>KGZ.FA57.NUM.A</t>
  </si>
  <si>
    <t>PRT.FA57.NUM.A</t>
  </si>
  <si>
    <t>USA.FA57.NUM.A</t>
  </si>
  <si>
    <t>United States</t>
  </si>
  <si>
    <t>URY.FA22_COMBANK.NUM.A</t>
  </si>
  <si>
    <t>UZB.FA19.NUM.A</t>
  </si>
  <si>
    <t>SSD.FA57.NUM.A</t>
  </si>
  <si>
    <t>GRC.FA38_COMBANK.NUM.A</t>
  </si>
  <si>
    <t>RWA.FA38_COMBANK.NUM.A</t>
  </si>
  <si>
    <t>USA.FA22_COMBANK.NUM.A</t>
  </si>
  <si>
    <t>KGZ.FA38_COMBANK.NUM.A</t>
  </si>
  <si>
    <t>CHE.FA38_COMBANK.NUM.A</t>
  </si>
  <si>
    <t>UKR.FA38_COMBANK.NUM.A</t>
  </si>
  <si>
    <t>WSM.FA38_COMBANK.NUM.A</t>
  </si>
  <si>
    <t>CHE.FA22_COMBANK.NUM.A</t>
  </si>
  <si>
    <t>RWA.FA19.NUM.A</t>
  </si>
  <si>
    <t>SSD.FA19.NUM.A</t>
  </si>
  <si>
    <t>WSM.FA22_COMBANK.NUM.A</t>
  </si>
  <si>
    <t>CHE.FA19.NUM.A</t>
  </si>
  <si>
    <t>URY.FA38_COMBANK.NUM.A</t>
  </si>
  <si>
    <t>UZB.FA38_COMBANK.NUM.A</t>
  </si>
  <si>
    <t>ISR.FA19.NUM.A</t>
  </si>
  <si>
    <t>Israel</t>
  </si>
  <si>
    <t>VNM.FA19.NUM.A</t>
  </si>
  <si>
    <t>Vietnam</t>
  </si>
  <si>
    <t>FJI.FA19.NUM.A</t>
  </si>
  <si>
    <t>Fiji, Republic of</t>
  </si>
  <si>
    <t>EGY.FA22_COMBANK.NUM.A</t>
  </si>
  <si>
    <t>Egypt, Arab Republic of</t>
  </si>
  <si>
    <t>VNM.FA22_COMBANK.NUM.A</t>
  </si>
  <si>
    <t>FJI.FA22_COMBANK.NUM.A</t>
  </si>
  <si>
    <t>MWI.FA19.NUM.A</t>
  </si>
  <si>
    <t>Malawi</t>
  </si>
  <si>
    <t>FJI.FA57.NUM.A</t>
  </si>
  <si>
    <t>TUN.FA19.NUM.A</t>
  </si>
  <si>
    <t>JOR.FA22_COMBANK.NUM.A</t>
  </si>
  <si>
    <t>Jordan</t>
  </si>
  <si>
    <t>MWI.FA57.NUM.A</t>
  </si>
  <si>
    <t>EGY.FA19.NUM.A</t>
  </si>
  <si>
    <t>TUN.FA22_COMBANK.NUM.A</t>
  </si>
  <si>
    <t>JOR.FA19.NUM.A</t>
  </si>
  <si>
    <t>MWI.FA22_COMBANK.NUM.A</t>
  </si>
  <si>
    <t>ISR.FA22_COMBANK.NUM.A</t>
  </si>
  <si>
    <t>EGY.FA57.NUM.A</t>
  </si>
  <si>
    <t>VNM.FA57.NUM.A</t>
  </si>
  <si>
    <t>ISR.FA57.NUM.A</t>
  </si>
  <si>
    <t>FJI.FA38_COMBANK.NUM.A</t>
  </si>
  <si>
    <t>MWI.FA38_COMBANK.NUM.A</t>
  </si>
  <si>
    <t>JOR.FA57.NUM.A</t>
  </si>
  <si>
    <t>IRQ.FA22_COMBANK.NUM.A</t>
  </si>
  <si>
    <t>IND.FA19.NUM.A</t>
  </si>
  <si>
    <t>LVA.FA19.NUM.A</t>
  </si>
  <si>
    <t>CPV.FA19.NUM.A</t>
  </si>
  <si>
    <t>Cabo Verde</t>
  </si>
  <si>
    <t>SLB.FA19.NUM.A</t>
  </si>
  <si>
    <t>SLB.FA22_COMBANK.NUM.A</t>
  </si>
  <si>
    <t>MRT.FA22_COMBANK.NUM.A</t>
  </si>
  <si>
    <t>CPV.FA22_COMBANK.NUM.A</t>
  </si>
  <si>
    <t>MRT.FA19.NUM.A</t>
  </si>
  <si>
    <t>CPV.FA57.NUM.A</t>
  </si>
  <si>
    <t>CPV.FA38_COMBANK.NUM.A</t>
  </si>
  <si>
    <t>SLB.FA38_COMBANK.NUM.A</t>
  </si>
  <si>
    <t>PAN.FA22_COMBANK.NUM.A</t>
  </si>
  <si>
    <t>Panama</t>
  </si>
  <si>
    <t>SYC.FA22_COMBANK.NUM.A</t>
  </si>
  <si>
    <t>Seychelles</t>
  </si>
  <si>
    <t>PAN.FA38_COMBANK.NUM.A</t>
  </si>
  <si>
    <t>SYC.FA57.NUM.A</t>
  </si>
  <si>
    <t>SYC.FA19.NUM.A</t>
  </si>
  <si>
    <t>SYC.FA38_COMBANK.NUM.A</t>
  </si>
  <si>
    <t>PAN.FA19.NUM.A</t>
  </si>
  <si>
    <t>PAN.FA57.NUM.A</t>
  </si>
  <si>
    <t>LSO.FA22_COMBANK.NUM.A</t>
  </si>
  <si>
    <t>Lesotho, Kingdom of</t>
  </si>
  <si>
    <t>LSO.FA19.NUM.A</t>
  </si>
  <si>
    <t>LBN.FA22_COMBANK.NUM.A</t>
  </si>
  <si>
    <t>LSO.FA57.NUM.A</t>
  </si>
  <si>
    <t>LBN.FA19.NUM.A</t>
  </si>
  <si>
    <t>LSO.FA38_COMBANK.NUM.A</t>
  </si>
  <si>
    <t>MDG.FA19.NUM.A</t>
  </si>
  <si>
    <t>Madagascar, Republic of</t>
  </si>
  <si>
    <t>MDG.FA22_COMBANK.NUM.A</t>
  </si>
  <si>
    <t>IDN.FA38_COMBANK.NUM.A</t>
  </si>
  <si>
    <t>Indonesia</t>
  </si>
  <si>
    <t>COM.FA19.NUM.A</t>
  </si>
  <si>
    <t>Comoros, Union of the</t>
  </si>
  <si>
    <t>COM.FA22_COMBANK.NUM.A</t>
  </si>
  <si>
    <t>MDG.FA38_COMBANK.NUM.A</t>
  </si>
  <si>
    <t>COM.FA57.NUM.A</t>
  </si>
  <si>
    <t>MDG.FA57.NUM.A</t>
  </si>
  <si>
    <t>SWZ.FA19.NUM.A</t>
  </si>
  <si>
    <t>Eswatini, Kingdom of</t>
  </si>
  <si>
    <t>SWZ.FA22_COMBANK.NUM.A</t>
  </si>
  <si>
    <t>SWZ.FA57.NUM.A</t>
  </si>
  <si>
    <t>BHR.FA22_COMBANK.NUM.A</t>
  </si>
  <si>
    <t>Bahrain, Kingdom of</t>
  </si>
  <si>
    <t>BHR.FA19.NUM.A</t>
  </si>
  <si>
    <t>SWZ.FA38_COMBANK.NUM.A</t>
  </si>
  <si>
    <t>CHN.FA19.NUM.A</t>
  </si>
  <si>
    <t>China, People's Republic of</t>
  </si>
  <si>
    <t>CHN.FA22_COMBANK.NUM.A</t>
  </si>
  <si>
    <t>IDN.FA22_COMBANK.NUM.A</t>
  </si>
  <si>
    <t>IDN.FA19.NUM.A</t>
  </si>
  <si>
    <t>NER.FA57.NUM.A</t>
  </si>
  <si>
    <t>Niger</t>
  </si>
  <si>
    <t>GHA.FA57.NUM.A</t>
  </si>
  <si>
    <t>Ghana</t>
  </si>
  <si>
    <t>GNB.FA57.NUM.A</t>
  </si>
  <si>
    <t>Guinea-Bissau</t>
  </si>
  <si>
    <t>BEN.FA22_COMBANK.NUM.A</t>
  </si>
  <si>
    <t>Benin</t>
  </si>
  <si>
    <t>BFA.FA57.NUM.A</t>
  </si>
  <si>
    <t>Burkina Faso</t>
  </si>
  <si>
    <t>BEN.FA57.NUM.A</t>
  </si>
  <si>
    <t>MLI.FA57.NUM.A</t>
  </si>
  <si>
    <t>Mali</t>
  </si>
  <si>
    <t>SEN.FA57.NUM.A</t>
  </si>
  <si>
    <t>Senegal</t>
  </si>
  <si>
    <t>MLI.FA19.NUM.A</t>
  </si>
  <si>
    <t>SEN.FA19.NUM.A</t>
  </si>
  <si>
    <t>NOR.FA22_COMBANK.NUM.A</t>
  </si>
  <si>
    <t>Norway</t>
  </si>
  <si>
    <t>NOR.FA19.NUM.A</t>
  </si>
  <si>
    <t>BFA.FA22_COMBANK.NUM.A</t>
  </si>
  <si>
    <t>BFA.FA19.NUM.A</t>
  </si>
  <si>
    <t>MLI.FA22_COMBANK.NUM.A</t>
  </si>
  <si>
    <t>GNB.FA22_COMBANK.NUM.A</t>
  </si>
  <si>
    <t>SEN.FA22_COMBANK.NUM.A</t>
  </si>
  <si>
    <t>GHA.FA19.NUM.A</t>
  </si>
  <si>
    <t>NER.FA19.NUM.A</t>
  </si>
  <si>
    <t>GHA.FA22_COMBANK.NUM.A</t>
  </si>
  <si>
    <t>LKA.FA22_COMBANK.NUM.A</t>
  </si>
  <si>
    <t>Sri Lanka</t>
  </si>
  <si>
    <t>BEN.FA19.NUM.A</t>
  </si>
  <si>
    <t>NOR.FA57.NUM.A</t>
  </si>
  <si>
    <t>BEN.FA38_COMBANK.NUM.A</t>
  </si>
  <si>
    <t>NOR.FA38_COMBANK.NUM.A</t>
  </si>
  <si>
    <t>GNB.FA19.NUM.A</t>
  </si>
  <si>
    <t>NER.FA22_COMBANK.NUM.A</t>
  </si>
  <si>
    <t>MUS.FA22_COMBANK.NUM.A</t>
  </si>
  <si>
    <t>Mauritius</t>
  </si>
  <si>
    <t>MOZ.FA22_COMBANK.NUM.A</t>
  </si>
  <si>
    <t>Mozambique, Republic of</t>
  </si>
  <si>
    <t>GTM.FA19.NUM.A</t>
  </si>
  <si>
    <t>Guatemala</t>
  </si>
  <si>
    <t>GTM.FA22_COMBANK.NUM.A</t>
  </si>
  <si>
    <t>NAM.FA57.NUM.A</t>
  </si>
  <si>
    <t>Namibia</t>
  </si>
  <si>
    <t>NAM.FA19.NUM.A</t>
  </si>
  <si>
    <t>MOZ.FA19.NUM.A</t>
  </si>
  <si>
    <t>GMB.FA22_COMBANK.NUM.A</t>
  </si>
  <si>
    <t>MOZ.FA57.NUM.A</t>
  </si>
  <si>
    <t>MUS.FA19.NUM.A</t>
  </si>
  <si>
    <t>MUS.FA57.NUM.A</t>
  </si>
  <si>
    <t>DOM.FA57.NUM.A</t>
  </si>
  <si>
    <t>NAM.FA22_COMBANK.NUM.A</t>
  </si>
  <si>
    <t>GMB.FA57.NUM.A</t>
  </si>
  <si>
    <t>MUS.FA38_COMBANK.NUM.A</t>
  </si>
  <si>
    <t>GTM.FA38_COMBANK.NUM.A</t>
  </si>
  <si>
    <t>DOM.FA38_COMBANK.NUM.A</t>
  </si>
  <si>
    <t>NAM.FA38_COMBANK.NUM.A</t>
  </si>
  <si>
    <t>GMB.FA19.NUM.A</t>
  </si>
  <si>
    <t>DOM.FA22_COMBANK.NUM.A</t>
  </si>
  <si>
    <t>MOZ.FA38_COMBANK.NUM.A</t>
  </si>
  <si>
    <t>AGO.FA19.NUM.A</t>
  </si>
  <si>
    <t>Angola</t>
  </si>
  <si>
    <t>ZMB.FA19.NUM.A</t>
  </si>
  <si>
    <t>Zambia</t>
  </si>
  <si>
    <t>AGO.FA22_COMBANK.NUM.A</t>
  </si>
  <si>
    <t>DJI.FA22_COMBANK.NUM.A</t>
  </si>
  <si>
    <t>Djibouti</t>
  </si>
  <si>
    <t>ZMB.FA57.NUM.A</t>
  </si>
  <si>
    <t>AGO.FA57.NUM.A</t>
  </si>
  <si>
    <t>DJI.FA57.NUM.A</t>
  </si>
  <si>
    <t>ZMB.FA38_COMBANK.NUM.A</t>
  </si>
  <si>
    <t>ZMB.FA22_COMBANK.NUM.A</t>
  </si>
  <si>
    <t>DJI.FA19.NUM.A</t>
  </si>
  <si>
    <t>AGO.FA38_COMBANK.NUM.A</t>
  </si>
  <si>
    <t>ZWE.FA22_COMBANK.NUM.A</t>
  </si>
  <si>
    <t>LAO.FA38_COMBANK.NUM.A</t>
  </si>
  <si>
    <t>Lao People's Democratic Republic</t>
  </si>
  <si>
    <t>LAO.FA57.NUM.A</t>
  </si>
  <si>
    <t>KEN.FA38_COMBANK.NUM.A</t>
  </si>
  <si>
    <t>Kenya</t>
  </si>
  <si>
    <t>GIN.FA57.NUM.A</t>
  </si>
  <si>
    <t>Guinea</t>
  </si>
  <si>
    <t>TGO.FA57.NUM.A</t>
  </si>
  <si>
    <t>Togo</t>
  </si>
  <si>
    <t>GIN.FA22_COMBANK.NUM.A</t>
  </si>
  <si>
    <t>TGO.FA19.NUM.A</t>
  </si>
  <si>
    <t>TGO.FA22_COMBANK.NUM.A</t>
  </si>
  <si>
    <t>GIN.FA19.NUM.A</t>
  </si>
  <si>
    <t>GIN.FA38_COMBANK.NUM.A</t>
  </si>
  <si>
    <t>KEN.FA22_COMBANK.NUM.A</t>
  </si>
  <si>
    <t>KEN.FA57.NUM.A</t>
  </si>
  <si>
    <t>DZA.FA22_COMBANK.NUM.A</t>
  </si>
  <si>
    <t>LAO.FA19.NUM.A</t>
  </si>
  <si>
    <t>ZWE.FA19.NUM.A</t>
  </si>
  <si>
    <t>DZA.FA19.NUM.A</t>
  </si>
  <si>
    <t>LAO.FA22_COMBANK.NUM.A</t>
  </si>
  <si>
    <t>KEN.FA19.NUM.A</t>
  </si>
  <si>
    <t>MMR.FA57.NUM.A</t>
  </si>
  <si>
    <t>Myanmar</t>
  </si>
  <si>
    <t>MMR.FA38_COMBANK.NUM.A</t>
  </si>
  <si>
    <t>MMR.FA22_COMBANK.NUM.A</t>
  </si>
  <si>
    <t>PAK.FA38_COMBANK.NUM.A</t>
  </si>
  <si>
    <t>Pakistan</t>
  </si>
  <si>
    <t>PAK.FA19.NUM.A</t>
  </si>
  <si>
    <t>TZA.FA57.NUM.A</t>
  </si>
  <si>
    <t>Tanzania, United Republic of</t>
  </si>
  <si>
    <t>TZA.FA38_COMBANK.NUM.A</t>
  </si>
  <si>
    <t>TZA.FA19.NUM.A</t>
  </si>
  <si>
    <t>AUS.FA22_COMBANK.NUM.A</t>
  </si>
  <si>
    <t>Australia</t>
  </si>
  <si>
    <t>PAK.FA57.NUM.A</t>
  </si>
  <si>
    <t>WBG.FA22_COMBANK.NUM.A</t>
  </si>
  <si>
    <t>BTN.FA19.NUM.A</t>
  </si>
  <si>
    <t>AUS.FA19.NUM.A</t>
  </si>
  <si>
    <t>TJK.FA22_COMBANK.NUM.A</t>
  </si>
  <si>
    <t>Tajikistan, Republic of</t>
  </si>
  <si>
    <t>TJK.FA38_COMBANK.NUM.A</t>
  </si>
  <si>
    <t>WBG.FA19.NUM.A</t>
  </si>
  <si>
    <t>BTN.FA22_COMBANK.NUM.A</t>
  </si>
  <si>
    <t>PAK.FA22_COMBANK.NUM.A</t>
  </si>
  <si>
    <t>TJK.FA19.NUM.A</t>
  </si>
  <si>
    <t>TZA.FA22_COMBANK.NUM.A</t>
  </si>
  <si>
    <t>MMR.FA19.NUM.A</t>
  </si>
  <si>
    <t>ZWE.FA38_COMBANK.NUM.A</t>
  </si>
  <si>
    <t>GUY.FA57.NUM.A</t>
  </si>
  <si>
    <t>Guyana</t>
  </si>
  <si>
    <t>GUY.FA22_COMBANK.NUM.A</t>
  </si>
  <si>
    <t>ZAF.FA22_COMBANK.NUM.A</t>
  </si>
  <si>
    <t>South Africa</t>
  </si>
  <si>
    <t>ZAF.FA57.NUM.A</t>
  </si>
  <si>
    <t>ZAF.FA38_COMBANK.NUM.A</t>
  </si>
  <si>
    <t>ZAF.FA19.NUM.A</t>
  </si>
  <si>
    <t>GUY.FA19.NUM.A</t>
  </si>
  <si>
    <t>CIV.FA57.NUM.A</t>
  </si>
  <si>
    <t>Côte d'Ivoire</t>
  </si>
  <si>
    <t>CIV.FA22_COMBANK.NUM.A</t>
  </si>
  <si>
    <t>CIV.FA19.NUM.A</t>
  </si>
  <si>
    <t>COG.FA5.NUM.A</t>
  </si>
  <si>
    <t>Active mobile money agent outlets</t>
  </si>
  <si>
    <t>SLB.FA5.NUM.A</t>
  </si>
  <si>
    <t>TCD.FA5.NUM.A</t>
  </si>
  <si>
    <t>PHL.FA5.NUM.A</t>
  </si>
  <si>
    <t>CMR.FA5.NUM.A</t>
  </si>
  <si>
    <t>ZWE.FA5.NUM.A</t>
  </si>
  <si>
    <t>AFG.FA5.NUM.A</t>
  </si>
  <si>
    <t>WBG.FA5.NUM.A</t>
  </si>
  <si>
    <t>GNQ.FA5.NUM.A</t>
  </si>
  <si>
    <t>KAZ.FA5.NUM.A</t>
  </si>
  <si>
    <t>LBN.FA5.NUM.A</t>
  </si>
  <si>
    <t>BRN.FA5.NUM.A</t>
  </si>
  <si>
    <t>BTN.FA5.NUM.A</t>
  </si>
  <si>
    <t>CZE.FA5.NUM.A</t>
  </si>
  <si>
    <t>TLS.FA5.NUM.A</t>
  </si>
  <si>
    <t>IRQ.FA5.NUM.A</t>
  </si>
  <si>
    <t>VNM.FA5.NUM.A</t>
  </si>
  <si>
    <t>DZA.FA5.NUM.A</t>
  </si>
  <si>
    <t>MRT.FA5.NUM.A</t>
  </si>
  <si>
    <t>ARE.FA5.NUM.A</t>
  </si>
  <si>
    <t>BDI.FA5.NUM.A</t>
  </si>
  <si>
    <t>LBR.FA5.NUM.A</t>
  </si>
  <si>
    <t>LBY.FA5.NUM.A</t>
  </si>
  <si>
    <t>SLE.FA5.NUM.A</t>
  </si>
  <si>
    <t>BGR.FA5.NUM.A</t>
  </si>
  <si>
    <t>BGD.FA5.NUM.A</t>
  </si>
  <si>
    <t>DNK.FA5.NUM.A</t>
  </si>
  <si>
    <t>EST.FA5.NUM.A</t>
  </si>
  <si>
    <t>ISL.FA5.NUM.A</t>
  </si>
  <si>
    <t>ABW.FA5.NUM.A</t>
  </si>
  <si>
    <t>BIH.FA5.NUM.A</t>
  </si>
  <si>
    <t>BLZ.FA5.NUM.A</t>
  </si>
  <si>
    <t>IRL.FA5.NUM.A</t>
  </si>
  <si>
    <t>FIN.FA5.NUM.A</t>
  </si>
  <si>
    <t>ESP.FA5.NUM.A</t>
  </si>
  <si>
    <t>AUT.FA5.NUM.A</t>
  </si>
  <si>
    <t>PER.FA5.NUM.A</t>
  </si>
  <si>
    <t>ITA.FA5.NUM.A</t>
  </si>
  <si>
    <t>KOS.FA5.NUM.A</t>
  </si>
  <si>
    <t>MNE.FA5.NUM.A</t>
  </si>
  <si>
    <t>CHL.FA5.NUM.A</t>
  </si>
  <si>
    <t>CYP.FA5.NUM.A</t>
  </si>
  <si>
    <t>MLT.FA5.NUM.A</t>
  </si>
  <si>
    <t>NZL.FA5.NUM.A</t>
  </si>
  <si>
    <t>JAM.FA5.NUM.A</t>
  </si>
  <si>
    <t>GRD.FA5.NUM.A</t>
  </si>
  <si>
    <t>MAC.FA5.NUM.A</t>
  </si>
  <si>
    <t>FSM.FA5.NUM.A</t>
  </si>
  <si>
    <t>ARM.FA5.NUM.A</t>
  </si>
  <si>
    <t>UGA.FA5.NUM.A</t>
  </si>
  <si>
    <t>DEU.FA5.NUM.A</t>
  </si>
  <si>
    <t>HND.FA5.NUM.A</t>
  </si>
  <si>
    <t>BRB.FA5.NUM.A</t>
  </si>
  <si>
    <t>AZE.FA5.NUM.A</t>
  </si>
  <si>
    <t>GEO.FA5.NUM.A</t>
  </si>
  <si>
    <t>LTU.FA5.NUM.A</t>
  </si>
  <si>
    <t>SMR.FA5.NUM.A</t>
  </si>
  <si>
    <t>NPL.FA5.NUM.A</t>
  </si>
  <si>
    <t>MKD.FA5.NUM.A</t>
  </si>
  <si>
    <t>RUS.FA5.NUM.A</t>
  </si>
  <si>
    <t>POL.FA5.NUM.A</t>
  </si>
  <si>
    <t>SVK.FA5.NUM.A</t>
  </si>
  <si>
    <t>SVN.FA5.NUM.A</t>
  </si>
  <si>
    <t>GBR.FA5.NUM.A</t>
  </si>
  <si>
    <t>KNA.FA5.NUM.A</t>
  </si>
  <si>
    <t>MSR.FA5.NUM.A</t>
  </si>
  <si>
    <t>SGP.FA5.NUM.A</t>
  </si>
  <si>
    <t>KWT.FA5.NUM.A</t>
  </si>
  <si>
    <t>LCA.FA5.NUM.A</t>
  </si>
  <si>
    <t>VCT.FA5.NUM.A</t>
  </si>
  <si>
    <t>AIA.FA5.NUM.A</t>
  </si>
  <si>
    <t>SUR.FA5.NUM.A</t>
  </si>
  <si>
    <t>BHS.FA5.NUM.A</t>
  </si>
  <si>
    <t>TTO.FA5.NUM.A</t>
  </si>
  <si>
    <t>NLD.FA5.NUM.A</t>
  </si>
  <si>
    <t>DMA.FA5.NUM.A</t>
  </si>
  <si>
    <t>KHM.FA5.NUM.A</t>
  </si>
  <si>
    <t>SRB.FA5.NUM.A</t>
  </si>
  <si>
    <t>SWE.FA5.NUM.A</t>
  </si>
  <si>
    <t>ROU.FA5.NUM.A</t>
  </si>
  <si>
    <t>STP.FA5.NUM.A</t>
  </si>
  <si>
    <t>NRU.FA5.NUM.A</t>
  </si>
  <si>
    <t>ATG.FA5.NUM.A</t>
  </si>
  <si>
    <t>ALB.FA5.NUM.A</t>
  </si>
  <si>
    <t>ARG.FA5.NUM.A</t>
  </si>
  <si>
    <t>AND.FA5.NUM.A</t>
  </si>
  <si>
    <t>BRA.FA5.NUM.A</t>
  </si>
  <si>
    <t>LVA.FA5.NUM.A</t>
  </si>
  <si>
    <t>BWA.FA5.NUM.A</t>
  </si>
  <si>
    <t>MDA.FA5.NUM.A</t>
  </si>
  <si>
    <t>FRA.FA5.NUM.A</t>
  </si>
  <si>
    <t>MDV.FA5.NUM.A</t>
  </si>
  <si>
    <t>LUX.FA5.NUM.A</t>
  </si>
  <si>
    <t>CRI.FA5.NUM.A</t>
  </si>
  <si>
    <t>COL.FA5.NUM.A</t>
  </si>
  <si>
    <t>NGA.FA5.NUM.A</t>
  </si>
  <si>
    <t>SLV.FA5.NUM.A</t>
  </si>
  <si>
    <t>MHL.FA5.NUM.A</t>
  </si>
  <si>
    <t>HRV.FA5.NUM.A</t>
  </si>
  <si>
    <t>RWA.FA5.NUM.A</t>
  </si>
  <si>
    <t>GRC.FA5.NUM.A</t>
  </si>
  <si>
    <t>UZB.FA5.NUM.A</t>
  </si>
  <si>
    <t>UKR.FA5.NUM.A</t>
  </si>
  <si>
    <t>CHE.FA5.NUM.A</t>
  </si>
  <si>
    <t>WSM.FA5.NUM.A</t>
  </si>
  <si>
    <t>USA.FA5.NUM.A</t>
  </si>
  <si>
    <t>PRT.FA5.NUM.A</t>
  </si>
  <si>
    <t>SSD.FA5.NUM.A</t>
  </si>
  <si>
    <t>JOR.FA5.NUM.A</t>
  </si>
  <si>
    <t>ISR.FA5.NUM.A</t>
  </si>
  <si>
    <t>MWI.FA5.NUM.A</t>
  </si>
  <si>
    <t>KGZ.FA5.NUM.A</t>
  </si>
  <si>
    <t>FJI.FA5.NUM.A</t>
  </si>
  <si>
    <t>CPV.FA5.NUM.A</t>
  </si>
  <si>
    <t>SYC.FA5.NUM.A</t>
  </si>
  <si>
    <t>PAN.FA5.NUM.A</t>
  </si>
  <si>
    <t>LSO.FA5.NUM.A</t>
  </si>
  <si>
    <t>COM.FA5.NUM.A</t>
  </si>
  <si>
    <t>MDG.FA5.NUM.A</t>
  </si>
  <si>
    <t>SWZ.FA5.NUM.A</t>
  </si>
  <si>
    <t>NOR.FA5.NUM.A</t>
  </si>
  <si>
    <t>NER.FA5.NUM.A</t>
  </si>
  <si>
    <t>MLI.FA5.NUM.A</t>
  </si>
  <si>
    <t>BFA.FA5.NUM.A</t>
  </si>
  <si>
    <t>BEN.FA5.NUM.A</t>
  </si>
  <si>
    <t>GHA.FA5.NUM.A</t>
  </si>
  <si>
    <t>SEN.FA5.NUM.A</t>
  </si>
  <si>
    <t>GNB.FA5.NUM.A</t>
  </si>
  <si>
    <t>NAM.FA5.NUM.A</t>
  </si>
  <si>
    <t>MUS.FA5.NUM.A</t>
  </si>
  <si>
    <t>DOM.FA5.NUM.A</t>
  </si>
  <si>
    <t>GMB.FA5.NUM.A</t>
  </si>
  <si>
    <t>AGO.FA5.NUM.A</t>
  </si>
  <si>
    <t>ZMB.FA5.NUM.A</t>
  </si>
  <si>
    <t>DJI.FA5.NUM.A</t>
  </si>
  <si>
    <t>KEN.FA5.NUM.A</t>
  </si>
  <si>
    <t>LAO.FA5.NUM.A</t>
  </si>
  <si>
    <t>TGO.FA5.NUM.A</t>
  </si>
  <si>
    <t>GIN.FA5.NUM.A</t>
  </si>
  <si>
    <t>MMR.FA5.NUM.A</t>
  </si>
  <si>
    <t>PAK.FA5.NUM.A</t>
  </si>
  <si>
    <t>GUY.FA5.NUM.A</t>
  </si>
  <si>
    <t>ZAF.FA5.NUM.A</t>
  </si>
  <si>
    <t>CIV.FA5.NUM.A</t>
  </si>
  <si>
    <t>Region_IMF</t>
  </si>
  <si>
    <t>Region_WBG</t>
  </si>
  <si>
    <t>Emerging and Developing Europe</t>
  </si>
  <si>
    <t>Europe and Central Asia</t>
  </si>
  <si>
    <t>Middle East and Central Asia</t>
  </si>
  <si>
    <t>Middle East, North Africa</t>
  </si>
  <si>
    <t>Other</t>
  </si>
  <si>
    <t>NA</t>
  </si>
  <si>
    <t>Latin America and the Caribbean</t>
  </si>
  <si>
    <t>Advanced Economies</t>
  </si>
  <si>
    <t>Emerging and Developing Asia</t>
  </si>
  <si>
    <t>South Asia</t>
  </si>
  <si>
    <t>Sub-Saharan Africa</t>
  </si>
  <si>
    <t>East Asia and Pacific</t>
  </si>
  <si>
    <t>North America</t>
  </si>
  <si>
    <t>Central African Republic</t>
  </si>
  <si>
    <t>Latin American and the Carribean</t>
  </si>
  <si>
    <t>Iran, Islamic Republic of</t>
  </si>
  <si>
    <t>Palau, Republic of</t>
  </si>
  <si>
    <t>Sudan</t>
  </si>
  <si>
    <t>Tonga</t>
  </si>
  <si>
    <t>Yemen, Republic of</t>
  </si>
  <si>
    <t>Country</t>
  </si>
  <si>
    <t>Indicator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</si>
  <si>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</si>
  <si>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</si>
  <si>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</si>
  <si>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</si>
  <si>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</si>
  <si>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</si>
  <si>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</si>
  <si>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</si>
  <si>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</si>
  <si>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Adult Population, Total (15 + years old)</t>
  </si>
  <si>
    <t>American Samoa</t>
  </si>
  <si>
    <t>Bermuda</t>
  </si>
  <si>
    <t>British Virgin Islands</t>
  </si>
  <si>
    <t>Cayman Islands</t>
  </si>
  <si>
    <t>Channel Islands</t>
  </si>
  <si>
    <t>Cuba</t>
  </si>
  <si>
    <t>Curacao</t>
  </si>
  <si>
    <t>Eritrea</t>
  </si>
  <si>
    <t>Faroe Islands</t>
  </si>
  <si>
    <t>French Polynesia</t>
  </si>
  <si>
    <t>Gabon</t>
  </si>
  <si>
    <t>Gibraltar</t>
  </si>
  <si>
    <t>Greenland</t>
  </si>
  <si>
    <t>Guam</t>
  </si>
  <si>
    <t>Isle of Man</t>
  </si>
  <si>
    <t>Kiribati</t>
  </si>
  <si>
    <t>Korea, Dem. People's Rep.</t>
  </si>
  <si>
    <t>Liechtenstein</t>
  </si>
  <si>
    <t>Monaco</t>
  </si>
  <si>
    <t>New Caledonia</t>
  </si>
  <si>
    <t>Northern Mariana Islands</t>
  </si>
  <si>
    <t>Puerto Rico (US)</t>
  </si>
  <si>
    <t>Sint Maarten (Dutch part)</t>
  </si>
  <si>
    <t>Somalia</t>
  </si>
  <si>
    <t>St. Martin (French part)</t>
  </si>
  <si>
    <t>Eswatini</t>
  </si>
  <si>
    <t>Syrian Arab Republic</t>
  </si>
  <si>
    <t>Turkmenistan</t>
  </si>
  <si>
    <t>Turks and Caicos Islands</t>
  </si>
  <si>
    <t>Tuvalu</t>
  </si>
  <si>
    <t>Venezuela, RB</t>
  </si>
  <si>
    <t>Virgin Islands (U.S.)</t>
  </si>
  <si>
    <t>Yemen, Rep.</t>
  </si>
  <si>
    <t>REGION</t>
  </si>
  <si>
    <t>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</si>
</sst>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1" fontId="0" fillId="0" borderId="0" xfId="0" applyNumberFormat="1"/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2" fontId="0" fillId="0" borderId="0" xfId="0" applyNumberFormat="1"/>
    <xf numFmtId="0" fontId="0" fillId="0" borderId="10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2" fontId="0" fillId="0" borderId="0" xfId="0" applyNumberFormat="1">
      <extLst>
        <ext xmlns:xfpb="http://schemas.microsoft.com/office/spreadsheetml/2022/featurepropertybag" uri="{C7286773-470A-42A8-94C5-96B5CB345126}">
          <xfpb:xfComplement i="0"/>
        </ext>
      </extLst>
    </xf>
    <xf numFmtId="0" fontId="16" fillId="33" borderId="11" xfId="0" applyFont="1" applyFill="1" applyBorder="1"/>
    <xf numFmtId="0" fontId="0" fillId="0" borderId="11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22/11/relationships/FeaturePropertyBag" Target="featurePropertyBag/featurePropertyBag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FinalGraph!$B$3</c:f>
              <c:strCache>
                <c:ptCount val="1"/>
                <c:pt idx="0">
                  <c:v>Branches excluding headquarters, Commercial banks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FinalGraph!$C$3:$H$3</c:f>
              <c:numCache>
                <c:formatCode>0.00</c:formatCode>
                <c:ptCount val="6"/>
                <c:pt idx="0">
                  <c:v>14.650617832018943</c:v>
                </c:pt>
                <c:pt idx="1">
                  <c:v>14.329724028378045</c:v>
                </c:pt>
                <c:pt idx="2">
                  <c:v>14.320681341462402</c:v>
                </c:pt>
                <c:pt idx="3">
                  <c:v>14.01542592498023</c:v>
                </c:pt>
                <c:pt idx="4">
                  <c:v>14.918725664104461</c:v>
                </c:pt>
                <c:pt idx="5">
                  <c:v>14.710536941343832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12-4F5A-8DC9-4F1D1FDD7885}"/>
            </c:ext>
          </c:extLst>
        </c:ser>
        <c:ser>
          <c:idx val="0"/>
          <c:order val="1"/>
          <c:tx>
            <c:strRef>
              <c:f>FinalGraph!$B$2</c:f>
              <c:strCache>
                <c:ptCount val="1"/>
                <c:pt idx="0">
                  <c:v>Automated teller machines (ATMs) country wide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FinalGraph!$C$2:$H$2</c:f>
              <c:numCache>
                <c:formatCode>0.00</c:formatCode>
                <c:ptCount val="6"/>
                <c:pt idx="0">
                  <c:v>67.85706765213483</c:v>
                </c:pt>
                <c:pt idx="1">
                  <c:v>66.380819588839444</c:v>
                </c:pt>
                <c:pt idx="2">
                  <c:v>68.014976418025995</c:v>
                </c:pt>
                <c:pt idx="3">
                  <c:v>67.901263387475595</c:v>
                </c:pt>
                <c:pt idx="4">
                  <c:v>69.217721239748002</c:v>
                </c:pt>
                <c:pt idx="5">
                  <c:v>60.158700847218967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12-4F5A-8DC9-4F1D1FDD7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00401264"/>
        <c:axId val="2000410384"/>
      </c:barChart>
      <c:catAx>
        <c:axId val="2000401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410384"/>
        <c:crosses val="autoZero"/>
        <c:auto val="1"/>
        <c:lblAlgn val="ctr"/>
        <c:lblOffset val="100"/>
        <c:noMultiLvlLbl val="0"/>
      </c:catAx>
      <c:valAx>
        <c:axId val="2000410384"/>
        <c:scaling>
          <c:orientation val="minMax"/>
          <c:max val="10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401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FinalGraph!$B$8</c:f>
              <c:strCache>
                <c:ptCount val="1"/>
                <c:pt idx="0">
                  <c:v>Branches excluding headquarters, Commercial banks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FinalGraph!$C$8:$H$8</c:f>
              <c:numCache>
                <c:formatCode>0.00</c:formatCode>
                <c:ptCount val="6"/>
                <c:pt idx="0">
                  <c:v>25.669371189292491</c:v>
                </c:pt>
                <c:pt idx="1">
                  <c:v>24.240157517630252</c:v>
                </c:pt>
                <c:pt idx="2">
                  <c:v>23.141905304118257</c:v>
                </c:pt>
                <c:pt idx="3">
                  <c:v>23.227553323114183</c:v>
                </c:pt>
                <c:pt idx="4">
                  <c:v>23.276868458342445</c:v>
                </c:pt>
                <c:pt idx="5">
                  <c:v>23.36757966877996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07-48BE-B197-CDF2A496C809}"/>
            </c:ext>
          </c:extLst>
        </c:ser>
        <c:ser>
          <c:idx val="0"/>
          <c:order val="1"/>
          <c:tx>
            <c:strRef>
              <c:f>FinalGraph!$B$7</c:f>
              <c:strCache>
                <c:ptCount val="1"/>
                <c:pt idx="0">
                  <c:v>Automated teller machines (ATMs) country wide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FinalGraph!$C$7:$H$7</c:f>
              <c:numCache>
                <c:formatCode>0.00</c:formatCode>
                <c:ptCount val="6"/>
                <c:pt idx="0">
                  <c:v>75.556235386071776</c:v>
                </c:pt>
                <c:pt idx="1">
                  <c:v>73.191081584588616</c:v>
                </c:pt>
                <c:pt idx="2">
                  <c:v>71.815047073784839</c:v>
                </c:pt>
                <c:pt idx="3">
                  <c:v>71.193124807826976</c:v>
                </c:pt>
                <c:pt idx="4">
                  <c:v>70.477705701365096</c:v>
                </c:pt>
                <c:pt idx="5">
                  <c:v>71.711427881300963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7-48BE-B197-CDF2A496C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03310064"/>
        <c:axId val="1703311984"/>
      </c:barChart>
      <c:catAx>
        <c:axId val="170331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311984"/>
        <c:crosses val="autoZero"/>
        <c:auto val="1"/>
        <c:lblAlgn val="ctr"/>
        <c:lblOffset val="100"/>
        <c:noMultiLvlLbl val="0"/>
      </c:catAx>
      <c:valAx>
        <c:axId val="1703311984"/>
        <c:scaling>
          <c:orientation val="minMax"/>
          <c:max val="1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310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FinalGraph!$B$13</c:f>
              <c:strCache>
                <c:ptCount val="1"/>
                <c:pt idx="0">
                  <c:v>Branches excluding headquarters, Commercial banks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FinalGraph!$C$13:$H$13</c:f>
              <c:numCache>
                <c:formatCode>0.00</c:formatCode>
                <c:ptCount val="6"/>
                <c:pt idx="0">
                  <c:v>14.006060150275074</c:v>
                </c:pt>
                <c:pt idx="1">
                  <c:v>14.015372647862021</c:v>
                </c:pt>
                <c:pt idx="2">
                  <c:v>14.260411460949067</c:v>
                </c:pt>
                <c:pt idx="3">
                  <c:v>14.076947865938125</c:v>
                </c:pt>
                <c:pt idx="4">
                  <c:v>13.462345680693511</c:v>
                </c:pt>
                <c:pt idx="5">
                  <c:v>13.340844389721338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BD-4A62-9048-595051B1E750}"/>
            </c:ext>
          </c:extLst>
        </c:ser>
        <c:ser>
          <c:idx val="0"/>
          <c:order val="1"/>
          <c:tx>
            <c:strRef>
              <c:f>FinalGraph!$B$12</c:f>
              <c:strCache>
                <c:ptCount val="1"/>
                <c:pt idx="0">
                  <c:v>Automated teller machines (ATMs) country wide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FinalGraph!$C$12:$H$12</c:f>
              <c:numCache>
                <c:formatCode>0.00</c:formatCode>
                <c:ptCount val="6"/>
                <c:pt idx="0">
                  <c:v>60.159522728219265</c:v>
                </c:pt>
                <c:pt idx="1">
                  <c:v>61.612893037731361</c:v>
                </c:pt>
                <c:pt idx="2">
                  <c:v>61.361657541715346</c:v>
                </c:pt>
                <c:pt idx="3">
                  <c:v>61.931303861685663</c:v>
                </c:pt>
                <c:pt idx="4">
                  <c:v>63.314643222340528</c:v>
                </c:pt>
                <c:pt idx="5">
                  <c:v>64.766083404197971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BD-4A62-9048-595051B1E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5736384"/>
        <c:axId val="2015720064"/>
      </c:barChart>
      <c:catAx>
        <c:axId val="201573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720064"/>
        <c:crosses val="autoZero"/>
        <c:auto val="1"/>
        <c:lblAlgn val="ctr"/>
        <c:lblOffset val="100"/>
        <c:noMultiLvlLbl val="0"/>
      </c:catAx>
      <c:valAx>
        <c:axId val="2015720064"/>
        <c:scaling>
          <c:orientation val="minMax"/>
          <c:max val="1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73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FinalGraph!$B$18</c:f>
              <c:strCache>
                <c:ptCount val="1"/>
                <c:pt idx="0">
                  <c:v>Branches excluding headquarters, Commercial banks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FinalGraph!$C$18:$H$18</c:f>
              <c:numCache>
                <c:formatCode>0.00</c:formatCode>
                <c:ptCount val="6"/>
                <c:pt idx="0">
                  <c:v>13.408918226473684</c:v>
                </c:pt>
                <c:pt idx="1">
                  <c:v>12.75065795945299</c:v>
                </c:pt>
                <c:pt idx="2">
                  <c:v>12.350103204467468</c:v>
                </c:pt>
                <c:pt idx="3">
                  <c:v>11.861142126285625</c:v>
                </c:pt>
                <c:pt idx="4">
                  <c:v>11.187161697531419</c:v>
                </c:pt>
                <c:pt idx="5">
                  <c:v>11.257657879758584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D2-4669-8808-D30CFD378C1A}"/>
            </c:ext>
          </c:extLst>
        </c:ser>
        <c:ser>
          <c:idx val="0"/>
          <c:order val="1"/>
          <c:tx>
            <c:strRef>
              <c:f>FinalGraph!$B$17</c:f>
              <c:strCache>
                <c:ptCount val="1"/>
                <c:pt idx="0">
                  <c:v>Automated teller machines (ATMs) country wide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FinalGraph!$C$17:$H$17</c:f>
              <c:numCache>
                <c:formatCode>0.00</c:formatCode>
                <c:ptCount val="6"/>
                <c:pt idx="0">
                  <c:v>42.620727423068125</c:v>
                </c:pt>
                <c:pt idx="1">
                  <c:v>41.247582232342594</c:v>
                </c:pt>
                <c:pt idx="2">
                  <c:v>41.28038431689663</c:v>
                </c:pt>
                <c:pt idx="3">
                  <c:v>40.914541048069914</c:v>
                </c:pt>
                <c:pt idx="4">
                  <c:v>42.043074203746919</c:v>
                </c:pt>
                <c:pt idx="5">
                  <c:v>41.172094885832621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D2-4669-8808-D30CFD378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35542448"/>
        <c:axId val="2035543408"/>
      </c:barChart>
      <c:catAx>
        <c:axId val="203554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5543408"/>
        <c:crosses val="autoZero"/>
        <c:auto val="1"/>
        <c:lblAlgn val="ctr"/>
        <c:lblOffset val="100"/>
        <c:noMultiLvlLbl val="0"/>
      </c:catAx>
      <c:valAx>
        <c:axId val="2035543408"/>
        <c:scaling>
          <c:orientation val="minMax"/>
          <c:max val="1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554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FinalGraph!$B$23</c:f>
              <c:strCache>
                <c:ptCount val="1"/>
                <c:pt idx="0">
                  <c:v>Branches excluding headquarters, Commercial banks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FinalGraph!$C$23:$H$23</c:f>
              <c:numCache>
                <c:formatCode>0.00</c:formatCode>
                <c:ptCount val="6"/>
                <c:pt idx="0">
                  <c:v>12.204645340486492</c:v>
                </c:pt>
                <c:pt idx="1">
                  <c:v>14.452710610609458</c:v>
                </c:pt>
                <c:pt idx="2">
                  <c:v>14.852354603842278</c:v>
                </c:pt>
                <c:pt idx="3">
                  <c:v>13.743289376469976</c:v>
                </c:pt>
                <c:pt idx="4">
                  <c:v>13.764657402542264</c:v>
                </c:pt>
                <c:pt idx="5">
                  <c:v>14.209610714043276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8E-413A-8F9F-DE5F15AC9C95}"/>
            </c:ext>
          </c:extLst>
        </c:ser>
        <c:ser>
          <c:idx val="0"/>
          <c:order val="1"/>
          <c:tx>
            <c:strRef>
              <c:f>FinalGraph!$B$22</c:f>
              <c:strCache>
                <c:ptCount val="1"/>
                <c:pt idx="0">
                  <c:v>Automated teller machines (ATMs) country wide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FinalGraph!$C$22:$H$22</c:f>
              <c:numCache>
                <c:formatCode>0.00</c:formatCode>
                <c:ptCount val="6"/>
                <c:pt idx="0">
                  <c:v>20.829761367361574</c:v>
                </c:pt>
                <c:pt idx="1">
                  <c:v>25.688706457639515</c:v>
                </c:pt>
                <c:pt idx="2">
                  <c:v>25.304251266678818</c:v>
                </c:pt>
                <c:pt idx="3">
                  <c:v>26.473004148662607</c:v>
                </c:pt>
                <c:pt idx="4">
                  <c:v>26.287881778104616</c:v>
                </c:pt>
                <c:pt idx="5">
                  <c:v>25.503090398935282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8E-413A-8F9F-DE5F15AC9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03379184"/>
        <c:axId val="1703375344"/>
      </c:barChart>
      <c:catAx>
        <c:axId val="170337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375344"/>
        <c:crosses val="autoZero"/>
        <c:auto val="1"/>
        <c:lblAlgn val="ctr"/>
        <c:lblOffset val="100"/>
        <c:noMultiLvlLbl val="0"/>
      </c:catAx>
      <c:valAx>
        <c:axId val="1703375344"/>
        <c:scaling>
          <c:orientation val="minMax"/>
          <c:max val="1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379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FinalGraph!$B$28</c:f>
              <c:strCache>
                <c:ptCount val="1"/>
                <c:pt idx="0">
                  <c:v>Branches excluding headquarters, Commercial banks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FinalGraph!$C$28:$H$28</c:f>
              <c:numCache>
                <c:formatCode>0.00</c:formatCode>
                <c:ptCount val="6"/>
                <c:pt idx="0">
                  <c:v>6.411313137464651</c:v>
                </c:pt>
                <c:pt idx="1">
                  <c:v>6.2746129699126776</c:v>
                </c:pt>
                <c:pt idx="2">
                  <c:v>6.3977871790945819</c:v>
                </c:pt>
                <c:pt idx="3">
                  <c:v>5.9951926762629943</c:v>
                </c:pt>
                <c:pt idx="4">
                  <c:v>6.3586103026998337</c:v>
                </c:pt>
                <c:pt idx="5">
                  <c:v>6.1428036439121305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8B-4173-A333-737A46DF24CA}"/>
            </c:ext>
          </c:extLst>
        </c:ser>
        <c:ser>
          <c:idx val="0"/>
          <c:order val="1"/>
          <c:tx>
            <c:strRef>
              <c:f>FinalGraph!$B$27</c:f>
              <c:strCache>
                <c:ptCount val="1"/>
                <c:pt idx="0">
                  <c:v>Automated teller machines (ATMs) country wide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FinalGraph!$C$27:$H$27</c:f>
              <c:numCache>
                <c:formatCode>0.00</c:formatCode>
                <c:ptCount val="6"/>
                <c:pt idx="0">
                  <c:v>15.930757980411492</c:v>
                </c:pt>
                <c:pt idx="1">
                  <c:v>15.645948014900959</c:v>
                </c:pt>
                <c:pt idx="2">
                  <c:v>15.849492506352746</c:v>
                </c:pt>
                <c:pt idx="3">
                  <c:v>14.870801095474173</c:v>
                </c:pt>
                <c:pt idx="4">
                  <c:v>15.670803450174519</c:v>
                </c:pt>
                <c:pt idx="5">
                  <c:v>16.186924660114208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8B-4173-A333-737A46DF2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33935984"/>
        <c:axId val="2033945104"/>
      </c:barChart>
      <c:catAx>
        <c:axId val="203393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3945104"/>
        <c:crosses val="autoZero"/>
        <c:auto val="1"/>
        <c:lblAlgn val="ctr"/>
        <c:lblOffset val="100"/>
        <c:noMultiLvlLbl val="0"/>
      </c:catAx>
      <c:valAx>
        <c:axId val="2033945104"/>
        <c:scaling>
          <c:orientation val="minMax"/>
          <c:max val="1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3935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FinalGraph!$B$5</c:f>
              <c:strCache>
                <c:ptCount val="1"/>
                <c:pt idx="0">
                  <c:v>Active mobile money agent outlets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FinalGraph!$C$5:$H$5</c:f>
              <c:numCache>
                <c:formatCode>0.00</c:formatCode>
                <c:ptCount val="6"/>
                <c:pt idx="0">
                  <c:v>130.54878270937417</c:v>
                </c:pt>
                <c:pt idx="1">
                  <c:v>162.45411798450374</c:v>
                </c:pt>
                <c:pt idx="2">
                  <c:v>146.65099129184222</c:v>
                </c:pt>
                <c:pt idx="3">
                  <c:v>212.51830023921389</c:v>
                </c:pt>
                <c:pt idx="4">
                  <c:v>215.97798889332617</c:v>
                </c:pt>
                <c:pt idx="5">
                  <c:v>249.66274687232297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97-43DE-80CA-4FDD240EE597}"/>
            </c:ext>
          </c:extLst>
        </c:ser>
        <c:ser>
          <c:idx val="2"/>
          <c:order val="1"/>
          <c:tx>
            <c:strRef>
              <c:f>FinalGraph!$B$6</c:f>
              <c:strCache>
                <c:ptCount val="1"/>
                <c:pt idx="0">
                  <c:v>Registered mobile money agent outlets</c:v>
                </c:pt>
              </c:strCache>
            </c:strRef>
          </c:tx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FinalGraph!$C$6:$H$6</c:f>
              <c:numCache>
                <c:formatCode>0.00</c:formatCode>
                <c:ptCount val="6"/>
                <c:pt idx="0">
                  <c:v>217.31044867230395</c:v>
                </c:pt>
                <c:pt idx="1">
                  <c:v>666.71206482240393</c:v>
                </c:pt>
                <c:pt idx="2">
                  <c:v>761.04679258096712</c:v>
                </c:pt>
                <c:pt idx="3">
                  <c:v>1603.2050698337248</c:v>
                </c:pt>
                <c:pt idx="4">
                  <c:v>1045.855964638457</c:v>
                </c:pt>
                <c:pt idx="5">
                  <c:v>1194.3448939840553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97-43DE-80CA-4FDD240EE597}"/>
            </c:ext>
          </c:extLst>
        </c:ser>
        <c:ser>
          <c:idx val="0"/>
          <c:order val="2"/>
          <c:tx>
            <c:strRef>
              <c:f>FinalGraph!$B$4</c:f>
              <c:strCache>
                <c:ptCount val="1"/>
                <c:pt idx="0">
                  <c:v>Non-branch retail agent outlets, Commercial banks</c:v>
                </c:pt>
              </c:strCache>
            </c:strRef>
          </c:tx>
          <c:spPr>
            <a:solidFill>
              <a:schemeClr val="accent2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FinalGraph!$C$4:$H$4</c:f>
              <c:numCache>
                <c:formatCode>0.00</c:formatCode>
                <c:ptCount val="6"/>
                <c:pt idx="0">
                  <c:v>35.278586481998701</c:v>
                </c:pt>
                <c:pt idx="1">
                  <c:v>40.663783638015417</c:v>
                </c:pt>
                <c:pt idx="2">
                  <c:v>59.330598903712811</c:v>
                </c:pt>
                <c:pt idx="3">
                  <c:v>61.750114087878011</c:v>
                </c:pt>
                <c:pt idx="4">
                  <c:v>68.492698389386362</c:v>
                </c:pt>
                <c:pt idx="5">
                  <c:v>73.427781587051697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97-43DE-80CA-4FDD240EE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47837279"/>
        <c:axId val="1347832959"/>
      </c:barChart>
      <c:catAx>
        <c:axId val="1347837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7832959"/>
        <c:crosses val="autoZero"/>
        <c:auto val="1"/>
        <c:lblAlgn val="ctr"/>
        <c:lblOffset val="100"/>
        <c:noMultiLvlLbl val="0"/>
      </c:catAx>
      <c:valAx>
        <c:axId val="1347832959"/>
        <c:scaling>
          <c:orientation val="minMax"/>
          <c:max val="40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7837279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5884951881014868E-2"/>
          <c:y val="0.74479002624671919"/>
          <c:w val="0.81656321084864403"/>
          <c:h val="0.227432195975503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FinalGraph!$B$10</c:f>
              <c:strCache>
                <c:ptCount val="1"/>
                <c:pt idx="0">
                  <c:v>Active mobile money agent outlets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FinalGraph!$C$10:$H$10</c:f>
              <c:numCache>
                <c:formatCode>0.00</c:formatCode>
                <c:ptCount val="6"/>
                <c:pt idx="0">
                  <c:v>61.420901422008875</c:v>
                </c:pt>
                <c:pt idx="1">
                  <c:v>68.358511339608924</c:v>
                </c:pt>
                <c:pt idx="2">
                  <c:v>106.13974980975762</c:v>
                </c:pt>
                <c:pt idx="3">
                  <c:v>239.46387231260951</c:v>
                </c:pt>
                <c:pt idx="4">
                  <c:v>1481.0772939819244</c:v>
                </c:pt>
                <c:pt idx="5">
                  <c:v>1592.1476140820589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0A-4351-B368-0879FAC0D99D}"/>
            </c:ext>
          </c:extLst>
        </c:ser>
        <c:ser>
          <c:idx val="2"/>
          <c:order val="1"/>
          <c:tx>
            <c:strRef>
              <c:f>FinalGraph!$B$11</c:f>
              <c:strCache>
                <c:ptCount val="1"/>
                <c:pt idx="0">
                  <c:v>Registered mobile money agent outlets</c:v>
                </c:pt>
              </c:strCache>
            </c:strRef>
          </c:tx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FinalGraph!$C$11:$H$11</c:f>
              <c:numCache>
                <c:formatCode>0.00</c:formatCode>
                <c:ptCount val="6"/>
                <c:pt idx="0">
                  <c:v>34.872029235542747</c:v>
                </c:pt>
                <c:pt idx="1">
                  <c:v>40.09480525596134</c:v>
                </c:pt>
                <c:pt idx="2">
                  <c:v>60.52359993175623</c:v>
                </c:pt>
                <c:pt idx="3">
                  <c:v>127.95145784849966</c:v>
                </c:pt>
                <c:pt idx="4">
                  <c:v>747.55008728939526</c:v>
                </c:pt>
                <c:pt idx="5">
                  <c:v>801.75963073809862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0A-4351-B368-0879FAC0D99D}"/>
            </c:ext>
          </c:extLst>
        </c:ser>
        <c:ser>
          <c:idx val="0"/>
          <c:order val="2"/>
          <c:tx>
            <c:strRef>
              <c:f>FinalGraph!$B$9</c:f>
              <c:strCache>
                <c:ptCount val="1"/>
                <c:pt idx="0">
                  <c:v>Non-branch retail agent outlets, Commercial banks</c:v>
                </c:pt>
              </c:strCache>
            </c:strRef>
          </c:tx>
          <c:spPr>
            <a:solidFill>
              <a:schemeClr val="accent2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FinalGraph!$C$9:$H$9</c:f>
              <c:numCache>
                <c:formatCode>0.00</c:formatCode>
                <c:ptCount val="6"/>
                <c:pt idx="0">
                  <c:v>37.494150476824217</c:v>
                </c:pt>
                <c:pt idx="1">
                  <c:v>35.748785337326368</c:v>
                </c:pt>
                <c:pt idx="2">
                  <c:v>34.853391349087431</c:v>
                </c:pt>
                <c:pt idx="3">
                  <c:v>34.056118675723447</c:v>
                </c:pt>
                <c:pt idx="4">
                  <c:v>33.800472323020514</c:v>
                </c:pt>
                <c:pt idx="5">
                  <c:v>35.096358119516054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0A-4351-B368-0879FAC0D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46364224"/>
        <c:axId val="1746365664"/>
      </c:barChart>
      <c:catAx>
        <c:axId val="17463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365664"/>
        <c:crosses val="autoZero"/>
        <c:auto val="1"/>
        <c:lblAlgn val="ctr"/>
        <c:lblOffset val="100"/>
        <c:noMultiLvlLbl val="0"/>
      </c:catAx>
      <c:valAx>
        <c:axId val="1746365664"/>
        <c:scaling>
          <c:orientation val="minMax"/>
          <c:max val="40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364224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FinalGraph!$B$15</c:f>
              <c:strCache>
                <c:ptCount val="1"/>
                <c:pt idx="0">
                  <c:v>Active mobile money agent outlets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FinalGraph!$C$15:$H$15</c:f>
              <c:numCache>
                <c:formatCode>0.00</c:formatCode>
                <c:ptCount val="6"/>
                <c:pt idx="0">
                  <c:v>372.25231599269449</c:v>
                </c:pt>
                <c:pt idx="1">
                  <c:v>438.19554770549843</c:v>
                </c:pt>
                <c:pt idx="2">
                  <c:v>204.95416235585745</c:v>
                </c:pt>
                <c:pt idx="3">
                  <c:v>67.09762585884279</c:v>
                </c:pt>
                <c:pt idx="4">
                  <c:v>118.26675144717656</c:v>
                </c:pt>
                <c:pt idx="5">
                  <c:v>178.15483674200172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62-4AEF-BC39-0524DA74767E}"/>
            </c:ext>
          </c:extLst>
        </c:ser>
        <c:ser>
          <c:idx val="2"/>
          <c:order val="1"/>
          <c:tx>
            <c:strRef>
              <c:f>FinalGraph!$B$16</c:f>
              <c:strCache>
                <c:ptCount val="1"/>
                <c:pt idx="0">
                  <c:v>Registered mobile money agent outlets</c:v>
                </c:pt>
              </c:strCache>
            </c:strRef>
          </c:tx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FinalGraph!$C$16:$H$16</c:f>
              <c:numCache>
                <c:formatCode>0.00</c:formatCode>
                <c:ptCount val="6"/>
                <c:pt idx="0">
                  <c:v>489.61817721108588</c:v>
                </c:pt>
                <c:pt idx="1">
                  <c:v>1139.940089778283</c:v>
                </c:pt>
                <c:pt idx="2">
                  <c:v>557.93087293348503</c:v>
                </c:pt>
                <c:pt idx="3">
                  <c:v>117.95794025486074</c:v>
                </c:pt>
                <c:pt idx="4">
                  <c:v>144.39836144424783</c:v>
                </c:pt>
                <c:pt idx="5">
                  <c:v>210.43398230489504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62-4AEF-BC39-0524DA74767E}"/>
            </c:ext>
          </c:extLst>
        </c:ser>
        <c:ser>
          <c:idx val="0"/>
          <c:order val="2"/>
          <c:tx>
            <c:strRef>
              <c:f>FinalGraph!$B$14</c:f>
              <c:strCache>
                <c:ptCount val="1"/>
                <c:pt idx="0">
                  <c:v>Non-branch retail agent outlets, Commercial banks</c:v>
                </c:pt>
              </c:strCache>
            </c:strRef>
          </c:tx>
          <c:spPr>
            <a:solidFill>
              <a:schemeClr val="accent2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FinalGraph!$C$14:$H$14</c:f>
              <c:numCache>
                <c:formatCode>0.00</c:formatCode>
                <c:ptCount val="6"/>
                <c:pt idx="0">
                  <c:v>99.732508588927715</c:v>
                </c:pt>
                <c:pt idx="1">
                  <c:v>116.95447234392225</c:v>
                </c:pt>
                <c:pt idx="2">
                  <c:v>145.3510075891613</c:v>
                </c:pt>
                <c:pt idx="3">
                  <c:v>173.02188894000761</c:v>
                </c:pt>
                <c:pt idx="4">
                  <c:v>176.58865171355248</c:v>
                </c:pt>
                <c:pt idx="5">
                  <c:v>237.48203170317467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62-4AEF-BC39-0524DA747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0088400"/>
        <c:axId val="1970089840"/>
      </c:barChart>
      <c:catAx>
        <c:axId val="197008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0089840"/>
        <c:crosses val="autoZero"/>
        <c:auto val="1"/>
        <c:lblAlgn val="ctr"/>
        <c:lblOffset val="100"/>
        <c:noMultiLvlLbl val="0"/>
      </c:catAx>
      <c:valAx>
        <c:axId val="1970089840"/>
        <c:scaling>
          <c:orientation val="minMax"/>
          <c:max val="40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0088400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FinalGraph!$B$20</c:f>
              <c:strCache>
                <c:ptCount val="1"/>
                <c:pt idx="0">
                  <c:v>Active mobile money agent outlets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FinalGraph!$C$20:$H$20</c:f>
              <c:numCache>
                <c:formatCode>0.00</c:formatCode>
                <c:ptCount val="6"/>
                <c:pt idx="0">
                  <c:v>24.723755630809702</c:v>
                </c:pt>
                <c:pt idx="1">
                  <c:v>28.311978280869312</c:v>
                </c:pt>
                <c:pt idx="2">
                  <c:v>71.829301760954849</c:v>
                </c:pt>
                <c:pt idx="3">
                  <c:v>29.284162609549526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B2-4EDE-83A5-8DCC574124C4}"/>
            </c:ext>
          </c:extLst>
        </c:ser>
        <c:ser>
          <c:idx val="2"/>
          <c:order val="1"/>
          <c:tx>
            <c:strRef>
              <c:f>FinalGraph!$B$21</c:f>
              <c:strCache>
                <c:ptCount val="1"/>
                <c:pt idx="0">
                  <c:v>Registered mobile money agent outlets</c:v>
                </c:pt>
              </c:strCache>
            </c:strRef>
          </c:tx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FinalGraph!$C$21:$H$21</c:f>
              <c:numCache>
                <c:formatCode>0.00</c:formatCode>
                <c:ptCount val="6"/>
                <c:pt idx="0">
                  <c:v>139.11662111764224</c:v>
                </c:pt>
                <c:pt idx="1">
                  <c:v>252.39720717953796</c:v>
                </c:pt>
                <c:pt idx="2">
                  <c:v>282.60977102636832</c:v>
                </c:pt>
                <c:pt idx="3">
                  <c:v>284.26781225298737</c:v>
                </c:pt>
                <c:pt idx="4">
                  <c:v>381.92616350689735</c:v>
                </c:pt>
                <c:pt idx="5">
                  <c:v>612.37668535031935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B2-4EDE-83A5-8DCC574124C4}"/>
            </c:ext>
          </c:extLst>
        </c:ser>
        <c:ser>
          <c:idx val="0"/>
          <c:order val="2"/>
          <c:tx>
            <c:strRef>
              <c:f>FinalGraph!$B$19</c:f>
              <c:strCache>
                <c:ptCount val="1"/>
                <c:pt idx="0">
                  <c:v>Non-branch retail agent outlets, Commercial banks</c:v>
                </c:pt>
              </c:strCache>
            </c:strRef>
          </c:tx>
          <c:spPr>
            <a:solidFill>
              <a:schemeClr val="accent2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FinalGraph!$C$19:$H$19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B2-4EDE-83A5-8DCC57412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0054304"/>
        <c:axId val="2010044224"/>
      </c:barChart>
      <c:catAx>
        <c:axId val="201005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0044224"/>
        <c:crosses val="autoZero"/>
        <c:auto val="1"/>
        <c:lblAlgn val="ctr"/>
        <c:lblOffset val="100"/>
        <c:noMultiLvlLbl val="0"/>
      </c:catAx>
      <c:valAx>
        <c:axId val="2010044224"/>
        <c:scaling>
          <c:orientation val="minMax"/>
          <c:max val="40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0054304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FinalGraph!$B$25</c:f>
              <c:strCache>
                <c:ptCount val="1"/>
                <c:pt idx="0">
                  <c:v>Active mobile money agent outlets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FinalGraph!$C$25:$H$25</c:f>
              <c:numCache>
                <c:formatCode>0.00</c:formatCode>
                <c:ptCount val="6"/>
                <c:pt idx="0">
                  <c:v>181.20143713499493</c:v>
                </c:pt>
                <c:pt idx="1">
                  <c:v>245.43923354238686</c:v>
                </c:pt>
                <c:pt idx="2">
                  <c:v>400.94516065466235</c:v>
                </c:pt>
                <c:pt idx="3">
                  <c:v>458.61781513427616</c:v>
                </c:pt>
                <c:pt idx="4">
                  <c:v>438.59860542545493</c:v>
                </c:pt>
                <c:pt idx="5">
                  <c:v>450.31821407526922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6F-49FC-824F-6BF0EB4CB113}"/>
            </c:ext>
          </c:extLst>
        </c:ser>
        <c:ser>
          <c:idx val="2"/>
          <c:order val="1"/>
          <c:tx>
            <c:strRef>
              <c:f>FinalGraph!$B$26</c:f>
              <c:strCache>
                <c:ptCount val="1"/>
                <c:pt idx="0">
                  <c:v>Registered mobile money agent outlets</c:v>
                </c:pt>
              </c:strCache>
            </c:strRef>
          </c:tx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FinalGraph!$C$26:$H$26</c:f>
              <c:numCache>
                <c:formatCode>0.00</c:formatCode>
                <c:ptCount val="6"/>
                <c:pt idx="0">
                  <c:v>340.32444656018976</c:v>
                </c:pt>
                <c:pt idx="1">
                  <c:v>523.57981616416851</c:v>
                </c:pt>
                <c:pt idx="2">
                  <c:v>694.87745406132069</c:v>
                </c:pt>
                <c:pt idx="3">
                  <c:v>771.24591720965498</c:v>
                </c:pt>
                <c:pt idx="4">
                  <c:v>842.79007840865586</c:v>
                </c:pt>
                <c:pt idx="5">
                  <c:v>955.24418514596573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6F-49FC-824F-6BF0EB4CB113}"/>
            </c:ext>
          </c:extLst>
        </c:ser>
        <c:ser>
          <c:idx val="0"/>
          <c:order val="2"/>
          <c:tx>
            <c:strRef>
              <c:f>FinalGraph!$B$24</c:f>
              <c:strCache>
                <c:ptCount val="1"/>
                <c:pt idx="0">
                  <c:v>Non-branch retail agent outlets, Commercial banks</c:v>
                </c:pt>
              </c:strCache>
            </c:strRef>
          </c:tx>
          <c:spPr>
            <a:solidFill>
              <a:schemeClr val="accent2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FinalGraph!$C$24:$H$24</c:f>
              <c:numCache>
                <c:formatCode>0.00</c:formatCode>
                <c:ptCount val="6"/>
                <c:pt idx="0">
                  <c:v>64.53212426145285</c:v>
                </c:pt>
                <c:pt idx="1">
                  <c:v>91.587124514853002</c:v>
                </c:pt>
                <c:pt idx="2">
                  <c:v>100.09971619780156</c:v>
                </c:pt>
                <c:pt idx="3">
                  <c:v>128.85434300357068</c:v>
                </c:pt>
                <c:pt idx="4">
                  <c:v>87.734217892364683</c:v>
                </c:pt>
                <c:pt idx="5">
                  <c:v>80.923239704697821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6F-49FC-824F-6BF0EB4CB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53908592"/>
        <c:axId val="2053898512"/>
      </c:barChart>
      <c:catAx>
        <c:axId val="205390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898512"/>
        <c:crosses val="autoZero"/>
        <c:auto val="1"/>
        <c:lblAlgn val="ctr"/>
        <c:lblOffset val="100"/>
        <c:noMultiLvlLbl val="0"/>
      </c:catAx>
      <c:valAx>
        <c:axId val="2053898512"/>
        <c:scaling>
          <c:orientation val="minMax"/>
          <c:max val="40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908592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FinalGraph!$B$30</c:f>
              <c:strCache>
                <c:ptCount val="1"/>
                <c:pt idx="0">
                  <c:v>Active mobile money agent outlets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FinalGraph!$C$30:$H$30</c:f>
              <c:numCache>
                <c:formatCode>0.00</c:formatCode>
                <c:ptCount val="6"/>
                <c:pt idx="0">
                  <c:v>450.77104338322744</c:v>
                </c:pt>
                <c:pt idx="1">
                  <c:v>587.20647274673945</c:v>
                </c:pt>
                <c:pt idx="2">
                  <c:v>827.95749296524616</c:v>
                </c:pt>
                <c:pt idx="3">
                  <c:v>1177.5645304505395</c:v>
                </c:pt>
                <c:pt idx="4">
                  <c:v>1520.3685050490385</c:v>
                </c:pt>
                <c:pt idx="5">
                  <c:v>1027.92171197316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E7-4E90-A6B3-BCD010F0BAE4}"/>
            </c:ext>
          </c:extLst>
        </c:ser>
        <c:ser>
          <c:idx val="2"/>
          <c:order val="1"/>
          <c:tx>
            <c:strRef>
              <c:f>FinalGraph!$B$31</c:f>
              <c:strCache>
                <c:ptCount val="1"/>
                <c:pt idx="0">
                  <c:v>Registered mobile money agent outlets</c:v>
                </c:pt>
              </c:strCache>
            </c:strRef>
          </c:tx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FinalGraph!$C$31:$H$31</c:f>
              <c:numCache>
                <c:formatCode>0.00</c:formatCode>
                <c:ptCount val="6"/>
                <c:pt idx="0">
                  <c:v>724.19454076980276</c:v>
                </c:pt>
                <c:pt idx="1">
                  <c:v>938.32750457845407</c:v>
                </c:pt>
                <c:pt idx="2">
                  <c:v>1414.658808560994</c:v>
                </c:pt>
                <c:pt idx="3">
                  <c:v>1989.4882932423532</c:v>
                </c:pt>
                <c:pt idx="4">
                  <c:v>1677.100453515844</c:v>
                </c:pt>
                <c:pt idx="5">
                  <c:v>1844.9171911284054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E7-4E90-A6B3-BCD010F0BAE4}"/>
            </c:ext>
          </c:extLst>
        </c:ser>
        <c:ser>
          <c:idx val="0"/>
          <c:order val="2"/>
          <c:tx>
            <c:strRef>
              <c:f>FinalGraph!$B$29</c:f>
              <c:strCache>
                <c:ptCount val="1"/>
                <c:pt idx="0">
                  <c:v>Non-branch retail agent outlets, Commercial banks</c:v>
                </c:pt>
              </c:strCache>
            </c:strRef>
          </c:tx>
          <c:spPr>
            <a:solidFill>
              <a:schemeClr val="accent2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FinalGraph!$C$1:$H$1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FinalGraph!$C$29:$H$29</c:f>
              <c:numCache>
                <c:formatCode>0.00</c:formatCode>
                <c:ptCount val="6"/>
                <c:pt idx="0">
                  <c:v>21.350857409831573</c:v>
                </c:pt>
                <c:pt idx="1">
                  <c:v>26.299034113082559</c:v>
                </c:pt>
                <c:pt idx="2">
                  <c:v>58.424960934172852</c:v>
                </c:pt>
                <c:pt idx="3">
                  <c:v>99.558778414207111</c:v>
                </c:pt>
                <c:pt idx="4">
                  <c:v>130.76448605905816</c:v>
                </c:pt>
                <c:pt idx="5">
                  <c:v>165.73719344534635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E7-4E90-A6B3-BCD010F0B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1873055"/>
        <c:axId val="1331892735"/>
      </c:barChart>
      <c:catAx>
        <c:axId val="1331873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892735"/>
        <c:crosses val="autoZero"/>
        <c:auto val="1"/>
        <c:lblAlgn val="ctr"/>
        <c:lblOffset val="100"/>
        <c:noMultiLvlLbl val="0"/>
      </c:catAx>
      <c:valAx>
        <c:axId val="1331892735"/>
        <c:scaling>
          <c:orientation val="minMax"/>
          <c:max val="40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873055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</xdr:colOff>
      <xdr:row>2</xdr:row>
      <xdr:rowOff>12700</xdr:rowOff>
    </xdr:from>
    <xdr:to>
      <xdr:col>16</xdr:col>
      <xdr:colOff>307975</xdr:colOff>
      <xdr:row>16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D53D712-E6C4-BBC5-13A5-E281A0388C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307975</xdr:colOff>
      <xdr:row>2</xdr:row>
      <xdr:rowOff>12700</xdr:rowOff>
    </xdr:from>
    <xdr:to>
      <xdr:col>24</xdr:col>
      <xdr:colOff>3175</xdr:colOff>
      <xdr:row>16</xdr:row>
      <xdr:rowOff>177800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FC0FACA-866C-F302-CEAF-BCD4603732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3175</xdr:colOff>
      <xdr:row>2</xdr:row>
      <xdr:rowOff>6350</xdr:rowOff>
    </xdr:from>
    <xdr:to>
      <xdr:col>31</xdr:col>
      <xdr:colOff>307975</xdr:colOff>
      <xdr:row>16</xdr:row>
      <xdr:rowOff>171450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8FD7D6-85F4-ADCB-2A43-411A4A27F1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3175</xdr:colOff>
      <xdr:row>33</xdr:row>
      <xdr:rowOff>50800</xdr:rowOff>
    </xdr:from>
    <xdr:to>
      <xdr:col>16</xdr:col>
      <xdr:colOff>307975</xdr:colOff>
      <xdr:row>48</xdr:row>
      <xdr:rowOff>31750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C3DF27B-791D-46C7-84FA-8D61B5FB1F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301625</xdr:colOff>
      <xdr:row>33</xdr:row>
      <xdr:rowOff>57150</xdr:rowOff>
    </xdr:from>
    <xdr:to>
      <xdr:col>23</xdr:col>
      <xdr:colOff>606425</xdr:colOff>
      <xdr:row>48</xdr:row>
      <xdr:rowOff>38100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12C5E69-7BC6-3F7E-F6EC-CB69F17DA2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600075</xdr:colOff>
      <xdr:row>33</xdr:row>
      <xdr:rowOff>63500</xdr:rowOff>
    </xdr:from>
    <xdr:to>
      <xdr:col>31</xdr:col>
      <xdr:colOff>295275</xdr:colOff>
      <xdr:row>48</xdr:row>
      <xdr:rowOff>44450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3095254-E2C7-FF03-AAD9-43E3B02F7A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3175</xdr:colOff>
      <xdr:row>16</xdr:row>
      <xdr:rowOff>177800</xdr:rowOff>
    </xdr:from>
    <xdr:to>
      <xdr:col>16</xdr:col>
      <xdr:colOff>307975</xdr:colOff>
      <xdr:row>31</xdr:row>
      <xdr:rowOff>158750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8786B3F-1FE7-97F6-70E0-8310952D54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301625</xdr:colOff>
      <xdr:row>16</xdr:row>
      <xdr:rowOff>177800</xdr:rowOff>
    </xdr:from>
    <xdr:to>
      <xdr:col>23</xdr:col>
      <xdr:colOff>606425</xdr:colOff>
      <xdr:row>31</xdr:row>
      <xdr:rowOff>158750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929351F-E975-1598-3FD4-8418CB7BFB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606425</xdr:colOff>
      <xdr:row>16</xdr:row>
      <xdr:rowOff>171450</xdr:rowOff>
    </xdr:from>
    <xdr:to>
      <xdr:col>31</xdr:col>
      <xdr:colOff>301625</xdr:colOff>
      <xdr:row>31</xdr:row>
      <xdr:rowOff>152400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AE67EDA-129F-CB15-1F47-D12EB599D1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3175</xdr:colOff>
      <xdr:row>48</xdr:row>
      <xdr:rowOff>19050</xdr:rowOff>
    </xdr:from>
    <xdr:to>
      <xdr:col>16</xdr:col>
      <xdr:colOff>307975</xdr:colOff>
      <xdr:row>63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2922AD1-E9AE-3BDC-83F5-65E6423CD1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307975</xdr:colOff>
      <xdr:row>48</xdr:row>
      <xdr:rowOff>19050</xdr:rowOff>
    </xdr:from>
    <xdr:to>
      <xdr:col>24</xdr:col>
      <xdr:colOff>3175</xdr:colOff>
      <xdr:row>63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AEDE141-D9B3-EF5B-CECD-F0534D1135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23</xdr:col>
      <xdr:colOff>574675</xdr:colOff>
      <xdr:row>48</xdr:row>
      <xdr:rowOff>12700</xdr:rowOff>
    </xdr:from>
    <xdr:to>
      <xdr:col>31</xdr:col>
      <xdr:colOff>269875</xdr:colOff>
      <xdr:row>62</xdr:row>
      <xdr:rowOff>177800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A2A2472-0574-CA5F-75A7-4DCD65711D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B6E1A-D5CF-40BC-8A50-8DC3D24F4C59}">
  <dimension ref="A1:C17"/>
  <sheetViews>
    <sheetView workbookViewId="0">
      <selection activeCell="B24" sqref="B24"/>
    </sheetView>
  </sheetViews>
  <sheetFormatPr defaultRowHeight="14.45"/>
  <cols>
    <col min="1" max="1" width="32.28515625" customWidth="1"/>
    <col min="2" max="2" width="91.5703125" customWidth="1"/>
    <col min="3" max="3" width="26.42578125" customWidth="1"/>
  </cols>
  <sheetData>
    <row r="1" spans="1:3">
      <c r="A1" s="8" t="s">
        <v>0</v>
      </c>
      <c r="B1" s="8" t="s">
        <v>1</v>
      </c>
      <c r="C1" s="8" t="s">
        <v>2</v>
      </c>
    </row>
    <row r="2" spans="1:3">
      <c r="A2" s="9" t="s">
        <v>3</v>
      </c>
      <c r="B2" s="9" t="s">
        <v>4</v>
      </c>
      <c r="C2" s="9"/>
    </row>
    <row r="3" spans="1:3">
      <c r="A3" s="9" t="s">
        <v>5</v>
      </c>
      <c r="B3" s="9" t="s">
        <v>6</v>
      </c>
      <c r="C3" s="9"/>
    </row>
    <row r="4" spans="1:3">
      <c r="A4" s="9" t="s">
        <v>7</v>
      </c>
      <c r="B4" s="9" t="s">
        <v>8</v>
      </c>
      <c r="C4" s="9"/>
    </row>
    <row r="5" spans="1:3">
      <c r="A5" s="9" t="s">
        <v>9</v>
      </c>
      <c r="B5" s="9" t="s">
        <v>10</v>
      </c>
      <c r="C5" s="9" t="s">
        <v>11</v>
      </c>
    </row>
    <row r="6" spans="1:3">
      <c r="A6" s="9" t="s">
        <v>12</v>
      </c>
      <c r="B6" s="9" t="s">
        <v>13</v>
      </c>
      <c r="C6" s="9" t="s">
        <v>14</v>
      </c>
    </row>
    <row r="7" spans="1:3">
      <c r="A7" s="9" t="s">
        <v>15</v>
      </c>
      <c r="B7" s="9" t="s">
        <v>16</v>
      </c>
      <c r="C7" s="9"/>
    </row>
    <row r="8" spans="1:3">
      <c r="A8" s="9" t="s">
        <v>17</v>
      </c>
      <c r="B8" s="9" t="s">
        <v>18</v>
      </c>
      <c r="C8" s="9" t="s">
        <v>19</v>
      </c>
    </row>
    <row r="9" spans="1:3">
      <c r="A9" s="9" t="s">
        <v>20</v>
      </c>
      <c r="B9" s="9" t="s">
        <v>21</v>
      </c>
      <c r="C9" s="9"/>
    </row>
    <row r="10" spans="1:3">
      <c r="A10" s="9" t="s">
        <v>22</v>
      </c>
      <c r="B10" s="9" t="s">
        <v>23</v>
      </c>
      <c r="C10" s="9" t="s">
        <v>19</v>
      </c>
    </row>
    <row r="11" spans="1:3">
      <c r="A11" s="9" t="s">
        <v>24</v>
      </c>
      <c r="B11" s="9" t="s">
        <v>25</v>
      </c>
      <c r="C11" s="9"/>
    </row>
    <row r="12" spans="1:3">
      <c r="A12" s="9" t="s">
        <v>26</v>
      </c>
      <c r="B12" s="9" t="s">
        <v>27</v>
      </c>
      <c r="C12" s="9" t="s">
        <v>19</v>
      </c>
    </row>
    <row r="13" spans="1:3">
      <c r="A13" s="9" t="s">
        <v>28</v>
      </c>
      <c r="B13" s="9" t="s">
        <v>29</v>
      </c>
      <c r="C13" s="9"/>
    </row>
    <row r="14" spans="1:3">
      <c r="A14" s="9" t="s">
        <v>30</v>
      </c>
      <c r="B14" s="9" t="s">
        <v>31</v>
      </c>
      <c r="C14" s="9" t="s">
        <v>19</v>
      </c>
    </row>
    <row r="15" spans="1:3">
      <c r="A15" s="9" t="s">
        <v>32</v>
      </c>
      <c r="B15" s="9" t="s">
        <v>33</v>
      </c>
      <c r="C15" s="9"/>
    </row>
    <row r="16" spans="1:3">
      <c r="A16" s="9" t="s">
        <v>34</v>
      </c>
      <c r="B16" s="9" t="s">
        <v>35</v>
      </c>
      <c r="C16" s="9" t="s">
        <v>19</v>
      </c>
    </row>
    <row r="17" spans="1:3">
      <c r="A17" s="9" t="s">
        <v>36</v>
      </c>
      <c r="B17" s="9" t="s">
        <v>37</v>
      </c>
      <c r="C17" s="9"/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04C51-05F9-4DCF-9C3D-454C91EE6D6B}">
  <dimension ref="A1:N743"/>
  <sheetViews>
    <sheetView workbookViewId="0">
      <selection activeCell="D2" sqref="D2"/>
    </sheetView>
  </sheetViews>
  <sheetFormatPr defaultRowHeight="14.45"/>
  <sheetData>
    <row r="1" spans="1:14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>
        <v>2019</v>
      </c>
      <c r="J1">
        <v>2020</v>
      </c>
      <c r="K1">
        <v>2021</v>
      </c>
      <c r="L1">
        <v>2022</v>
      </c>
      <c r="M1">
        <v>2023</v>
      </c>
      <c r="N1">
        <v>2024</v>
      </c>
    </row>
    <row r="2" spans="1:14">
      <c r="A2" t="s">
        <v>46</v>
      </c>
      <c r="B2" t="s">
        <v>47</v>
      </c>
      <c r="C2" t="s">
        <v>48</v>
      </c>
      <c r="D2" t="s">
        <v>49</v>
      </c>
      <c r="E2" t="s">
        <v>50</v>
      </c>
      <c r="F2" t="s">
        <v>51</v>
      </c>
      <c r="G2" t="s">
        <v>52</v>
      </c>
      <c r="H2" t="s">
        <v>53</v>
      </c>
      <c r="I2">
        <v>535</v>
      </c>
      <c r="J2">
        <v>540</v>
      </c>
      <c r="K2">
        <v>541</v>
      </c>
      <c r="L2">
        <v>539</v>
      </c>
    </row>
    <row r="3" spans="1:14">
      <c r="A3" t="s">
        <v>46</v>
      </c>
      <c r="B3" t="s">
        <v>54</v>
      </c>
      <c r="C3" t="s">
        <v>48</v>
      </c>
      <c r="D3" t="s">
        <v>55</v>
      </c>
      <c r="E3" t="s">
        <v>56</v>
      </c>
      <c r="F3" t="s">
        <v>51</v>
      </c>
      <c r="G3" t="s">
        <v>52</v>
      </c>
      <c r="H3" t="s">
        <v>53</v>
      </c>
      <c r="I3">
        <v>248</v>
      </c>
      <c r="J3">
        <v>255</v>
      </c>
      <c r="K3">
        <v>252</v>
      </c>
    </row>
    <row r="4" spans="1:14">
      <c r="A4" t="s">
        <v>46</v>
      </c>
      <c r="B4" t="s">
        <v>57</v>
      </c>
      <c r="C4" t="s">
        <v>48</v>
      </c>
      <c r="D4" t="s">
        <v>58</v>
      </c>
      <c r="E4" t="s">
        <v>56</v>
      </c>
      <c r="F4" t="s">
        <v>51</v>
      </c>
      <c r="G4" t="s">
        <v>52</v>
      </c>
      <c r="H4" t="s">
        <v>53</v>
      </c>
      <c r="I4">
        <v>113</v>
      </c>
      <c r="J4">
        <v>128</v>
      </c>
      <c r="K4">
        <v>147</v>
      </c>
      <c r="L4">
        <v>165</v>
      </c>
    </row>
    <row r="5" spans="1:14">
      <c r="A5" t="s">
        <v>46</v>
      </c>
      <c r="B5" t="s">
        <v>59</v>
      </c>
      <c r="C5" t="s">
        <v>48</v>
      </c>
      <c r="D5" t="s">
        <v>60</v>
      </c>
      <c r="E5" t="s">
        <v>50</v>
      </c>
      <c r="F5" t="s">
        <v>51</v>
      </c>
      <c r="G5" t="s">
        <v>52</v>
      </c>
      <c r="H5" t="s">
        <v>53</v>
      </c>
      <c r="I5">
        <v>128</v>
      </c>
      <c r="J5">
        <v>126</v>
      </c>
      <c r="K5">
        <v>126</v>
      </c>
      <c r="L5">
        <v>129</v>
      </c>
    </row>
    <row r="6" spans="1:14">
      <c r="A6" t="s">
        <v>46</v>
      </c>
      <c r="B6" t="s">
        <v>61</v>
      </c>
      <c r="C6" t="s">
        <v>48</v>
      </c>
      <c r="D6" t="s">
        <v>62</v>
      </c>
      <c r="E6" t="s">
        <v>56</v>
      </c>
      <c r="F6" t="s">
        <v>51</v>
      </c>
      <c r="G6" t="s">
        <v>52</v>
      </c>
      <c r="H6" t="s">
        <v>53</v>
      </c>
      <c r="I6">
        <v>2809</v>
      </c>
      <c r="J6">
        <v>2695</v>
      </c>
      <c r="K6">
        <v>2646</v>
      </c>
      <c r="L6">
        <v>2629</v>
      </c>
      <c r="M6">
        <v>2636</v>
      </c>
    </row>
    <row r="7" spans="1:14">
      <c r="A7" t="s">
        <v>46</v>
      </c>
      <c r="B7" t="s">
        <v>63</v>
      </c>
      <c r="C7" t="s">
        <v>48</v>
      </c>
      <c r="D7" t="s">
        <v>60</v>
      </c>
      <c r="E7" t="s">
        <v>64</v>
      </c>
      <c r="F7" t="s">
        <v>51</v>
      </c>
      <c r="G7" t="s">
        <v>52</v>
      </c>
      <c r="H7" t="s">
        <v>53</v>
      </c>
      <c r="I7">
        <v>45817</v>
      </c>
      <c r="J7">
        <v>108792.5</v>
      </c>
      <c r="K7">
        <v>82681</v>
      </c>
      <c r="L7">
        <v>5339</v>
      </c>
    </row>
    <row r="8" spans="1:14">
      <c r="A8" t="s">
        <v>46</v>
      </c>
      <c r="B8" t="s">
        <v>65</v>
      </c>
      <c r="C8" t="s">
        <v>48</v>
      </c>
      <c r="D8" t="s">
        <v>66</v>
      </c>
      <c r="E8" t="s">
        <v>50</v>
      </c>
      <c r="F8" t="s">
        <v>51</v>
      </c>
      <c r="G8" t="s">
        <v>52</v>
      </c>
      <c r="H8" t="s">
        <v>53</v>
      </c>
      <c r="I8">
        <v>398</v>
      </c>
    </row>
    <row r="9" spans="1:14">
      <c r="A9" t="s">
        <v>46</v>
      </c>
      <c r="B9" t="s">
        <v>67</v>
      </c>
      <c r="C9" t="s">
        <v>48</v>
      </c>
      <c r="D9" t="s">
        <v>68</v>
      </c>
      <c r="E9" t="s">
        <v>56</v>
      </c>
      <c r="F9" t="s">
        <v>51</v>
      </c>
      <c r="G9" t="s">
        <v>52</v>
      </c>
      <c r="H9" t="s">
        <v>53</v>
      </c>
      <c r="I9">
        <v>103</v>
      </c>
      <c r="J9">
        <v>97</v>
      </c>
      <c r="K9">
        <v>98</v>
      </c>
      <c r="L9">
        <v>118</v>
      </c>
    </row>
    <row r="10" spans="1:14">
      <c r="A10" t="s">
        <v>46</v>
      </c>
      <c r="B10" t="s">
        <v>69</v>
      </c>
      <c r="C10" t="s">
        <v>48</v>
      </c>
      <c r="D10" t="s">
        <v>70</v>
      </c>
      <c r="E10" t="s">
        <v>50</v>
      </c>
      <c r="F10" t="s">
        <v>51</v>
      </c>
      <c r="G10" t="s">
        <v>52</v>
      </c>
      <c r="H10" t="s">
        <v>53</v>
      </c>
      <c r="I10">
        <v>34</v>
      </c>
      <c r="J10">
        <v>35</v>
      </c>
      <c r="K10">
        <v>36</v>
      </c>
    </row>
    <row r="11" spans="1:14">
      <c r="A11" t="s">
        <v>46</v>
      </c>
      <c r="B11" t="s">
        <v>71</v>
      </c>
      <c r="C11" t="s">
        <v>48</v>
      </c>
      <c r="D11" t="s">
        <v>72</v>
      </c>
      <c r="E11" t="s">
        <v>56</v>
      </c>
      <c r="F11" t="s">
        <v>51</v>
      </c>
      <c r="G11" t="s">
        <v>52</v>
      </c>
      <c r="H11" t="s">
        <v>53</v>
      </c>
      <c r="I11">
        <v>72</v>
      </c>
      <c r="J11">
        <v>112</v>
      </c>
      <c r="K11">
        <v>114</v>
      </c>
      <c r="L11">
        <v>138</v>
      </c>
      <c r="M11">
        <v>147</v>
      </c>
    </row>
    <row r="12" spans="1:14">
      <c r="A12" t="s">
        <v>46</v>
      </c>
      <c r="B12" t="s">
        <v>73</v>
      </c>
      <c r="C12" t="s">
        <v>48</v>
      </c>
      <c r="D12" t="s">
        <v>74</v>
      </c>
      <c r="E12" t="s">
        <v>64</v>
      </c>
      <c r="F12" t="s">
        <v>51</v>
      </c>
      <c r="G12" t="s">
        <v>52</v>
      </c>
      <c r="H12" t="s">
        <v>53</v>
      </c>
    </row>
    <row r="13" spans="1:14">
      <c r="A13" t="s">
        <v>46</v>
      </c>
      <c r="B13" t="s">
        <v>75</v>
      </c>
      <c r="C13" t="s">
        <v>48</v>
      </c>
      <c r="D13" t="s">
        <v>66</v>
      </c>
      <c r="E13" t="s">
        <v>64</v>
      </c>
      <c r="F13" t="s">
        <v>51</v>
      </c>
      <c r="G13" t="s">
        <v>52</v>
      </c>
      <c r="H13" t="s">
        <v>53</v>
      </c>
      <c r="I13">
        <v>2151</v>
      </c>
    </row>
    <row r="14" spans="1:14">
      <c r="A14" t="s">
        <v>46</v>
      </c>
      <c r="B14" t="s">
        <v>76</v>
      </c>
      <c r="C14" t="s">
        <v>48</v>
      </c>
      <c r="D14" t="s">
        <v>72</v>
      </c>
      <c r="E14" t="s">
        <v>50</v>
      </c>
      <c r="F14" t="s">
        <v>51</v>
      </c>
      <c r="G14" t="s">
        <v>52</v>
      </c>
      <c r="H14" t="s">
        <v>53</v>
      </c>
      <c r="I14">
        <v>45</v>
      </c>
      <c r="J14">
        <v>42</v>
      </c>
      <c r="K14">
        <v>42</v>
      </c>
      <c r="L14">
        <v>43</v>
      </c>
      <c r="M14">
        <v>43</v>
      </c>
    </row>
    <row r="15" spans="1:14">
      <c r="A15" t="s">
        <v>46</v>
      </c>
      <c r="B15" t="s">
        <v>77</v>
      </c>
      <c r="C15" t="s">
        <v>48</v>
      </c>
      <c r="D15" t="s">
        <v>78</v>
      </c>
      <c r="E15" t="s">
        <v>64</v>
      </c>
      <c r="F15" t="s">
        <v>51</v>
      </c>
      <c r="G15" t="s">
        <v>52</v>
      </c>
      <c r="H15" t="s">
        <v>53</v>
      </c>
      <c r="I15">
        <v>13698</v>
      </c>
      <c r="J15">
        <v>13984</v>
      </c>
      <c r="K15">
        <v>14297</v>
      </c>
      <c r="L15">
        <v>14554</v>
      </c>
    </row>
    <row r="16" spans="1:14">
      <c r="A16" t="s">
        <v>46</v>
      </c>
      <c r="B16" t="s">
        <v>79</v>
      </c>
      <c r="C16" t="s">
        <v>48</v>
      </c>
      <c r="D16" t="s">
        <v>78</v>
      </c>
      <c r="E16" t="s">
        <v>50</v>
      </c>
      <c r="F16" t="s">
        <v>51</v>
      </c>
      <c r="G16" t="s">
        <v>52</v>
      </c>
      <c r="H16" t="s">
        <v>53</v>
      </c>
      <c r="I16">
        <v>87</v>
      </c>
      <c r="J16">
        <v>88</v>
      </c>
      <c r="K16">
        <v>88</v>
      </c>
      <c r="L16">
        <v>88</v>
      </c>
    </row>
    <row r="17" spans="1:13">
      <c r="A17" t="s">
        <v>46</v>
      </c>
      <c r="B17" t="s">
        <v>80</v>
      </c>
      <c r="C17" t="s">
        <v>48</v>
      </c>
      <c r="D17" t="s">
        <v>81</v>
      </c>
      <c r="E17" t="s">
        <v>64</v>
      </c>
      <c r="F17" t="s">
        <v>51</v>
      </c>
      <c r="G17" t="s">
        <v>52</v>
      </c>
      <c r="H17" t="s">
        <v>53</v>
      </c>
      <c r="I17">
        <v>28438</v>
      </c>
      <c r="J17">
        <v>94293</v>
      </c>
      <c r="K17">
        <v>52595</v>
      </c>
    </row>
    <row r="18" spans="1:13">
      <c r="A18" t="s">
        <v>46</v>
      </c>
      <c r="B18" t="s">
        <v>82</v>
      </c>
      <c r="C18" t="s">
        <v>48</v>
      </c>
      <c r="D18" t="s">
        <v>83</v>
      </c>
      <c r="E18" t="s">
        <v>50</v>
      </c>
      <c r="F18" t="s">
        <v>51</v>
      </c>
      <c r="G18" t="s">
        <v>52</v>
      </c>
      <c r="H18" t="s">
        <v>53</v>
      </c>
      <c r="I18">
        <v>715</v>
      </c>
      <c r="J18">
        <v>702</v>
      </c>
      <c r="K18">
        <v>591</v>
      </c>
      <c r="L18">
        <v>502</v>
      </c>
    </row>
    <row r="19" spans="1:13">
      <c r="A19" t="s">
        <v>46</v>
      </c>
      <c r="B19" t="s">
        <v>84</v>
      </c>
      <c r="C19" t="s">
        <v>48</v>
      </c>
      <c r="D19" t="s">
        <v>85</v>
      </c>
      <c r="E19" t="s">
        <v>56</v>
      </c>
      <c r="F19" t="s">
        <v>51</v>
      </c>
      <c r="G19" t="s">
        <v>52</v>
      </c>
      <c r="H19" t="s">
        <v>53</v>
      </c>
      <c r="I19">
        <v>1014</v>
      </c>
      <c r="J19">
        <v>1340</v>
      </c>
      <c r="K19">
        <v>1566</v>
      </c>
      <c r="L19">
        <v>2223</v>
      </c>
      <c r="M19">
        <v>4021</v>
      </c>
    </row>
    <row r="20" spans="1:13">
      <c r="A20" t="s">
        <v>46</v>
      </c>
      <c r="B20" t="s">
        <v>86</v>
      </c>
      <c r="C20" t="s">
        <v>48</v>
      </c>
      <c r="D20" t="s">
        <v>58</v>
      </c>
      <c r="E20" t="s">
        <v>50</v>
      </c>
      <c r="F20" t="s">
        <v>51</v>
      </c>
      <c r="G20" t="s">
        <v>52</v>
      </c>
      <c r="H20" t="s">
        <v>53</v>
      </c>
      <c r="I20">
        <v>62</v>
      </c>
      <c r="J20">
        <v>66</v>
      </c>
      <c r="K20">
        <v>67</v>
      </c>
      <c r="L20">
        <v>70</v>
      </c>
    </row>
    <row r="21" spans="1:13">
      <c r="A21" t="s">
        <v>46</v>
      </c>
      <c r="B21" t="s">
        <v>87</v>
      </c>
      <c r="C21" t="s">
        <v>48</v>
      </c>
      <c r="D21" t="s">
        <v>88</v>
      </c>
      <c r="E21" t="s">
        <v>56</v>
      </c>
      <c r="F21" t="s">
        <v>51</v>
      </c>
      <c r="G21" t="s">
        <v>52</v>
      </c>
      <c r="H21" t="s">
        <v>53</v>
      </c>
      <c r="I21">
        <v>3162</v>
      </c>
      <c r="J21">
        <v>3180</v>
      </c>
      <c r="K21">
        <v>3025</v>
      </c>
      <c r="L21">
        <v>3151</v>
      </c>
      <c r="M21">
        <v>3322</v>
      </c>
    </row>
    <row r="22" spans="1:13">
      <c r="A22" t="s">
        <v>46</v>
      </c>
      <c r="B22" t="s">
        <v>89</v>
      </c>
      <c r="C22" t="s">
        <v>48</v>
      </c>
      <c r="D22" t="s">
        <v>90</v>
      </c>
      <c r="E22" t="s">
        <v>50</v>
      </c>
      <c r="F22" t="s">
        <v>51</v>
      </c>
      <c r="G22" t="s">
        <v>52</v>
      </c>
      <c r="H22" t="s">
        <v>53</v>
      </c>
      <c r="I22">
        <v>300</v>
      </c>
    </row>
    <row r="23" spans="1:13">
      <c r="A23" t="s">
        <v>46</v>
      </c>
      <c r="B23" t="s">
        <v>91</v>
      </c>
      <c r="C23" t="s">
        <v>48</v>
      </c>
      <c r="D23" t="s">
        <v>68</v>
      </c>
      <c r="E23" t="s">
        <v>50</v>
      </c>
      <c r="F23" t="s">
        <v>51</v>
      </c>
      <c r="G23" t="s">
        <v>52</v>
      </c>
      <c r="H23" t="s">
        <v>53</v>
      </c>
      <c r="I23">
        <v>178</v>
      </c>
      <c r="J23">
        <v>189</v>
      </c>
      <c r="K23">
        <v>200</v>
      </c>
      <c r="L23">
        <v>219</v>
      </c>
    </row>
    <row r="24" spans="1:13">
      <c r="A24" t="s">
        <v>46</v>
      </c>
      <c r="B24" t="s">
        <v>92</v>
      </c>
      <c r="C24" t="s">
        <v>48</v>
      </c>
      <c r="D24" t="s">
        <v>78</v>
      </c>
      <c r="E24" t="s">
        <v>56</v>
      </c>
      <c r="F24" t="s">
        <v>51</v>
      </c>
      <c r="G24" t="s">
        <v>52</v>
      </c>
      <c r="H24" t="s">
        <v>53</v>
      </c>
      <c r="I24">
        <v>471</v>
      </c>
      <c r="J24">
        <v>473</v>
      </c>
      <c r="K24">
        <v>469</v>
      </c>
      <c r="L24">
        <v>492</v>
      </c>
    </row>
    <row r="25" spans="1:13">
      <c r="A25" t="s">
        <v>46</v>
      </c>
      <c r="B25" t="s">
        <v>93</v>
      </c>
      <c r="C25" t="s">
        <v>48</v>
      </c>
      <c r="D25" t="s">
        <v>94</v>
      </c>
      <c r="E25" t="s">
        <v>50</v>
      </c>
      <c r="F25" t="s">
        <v>51</v>
      </c>
      <c r="G25" t="s">
        <v>52</v>
      </c>
      <c r="H25" t="s">
        <v>53</v>
      </c>
      <c r="I25">
        <v>7601</v>
      </c>
      <c r="J25">
        <v>6453</v>
      </c>
      <c r="K25">
        <v>5199</v>
      </c>
      <c r="L25">
        <v>4825</v>
      </c>
      <c r="M25">
        <v>4572</v>
      </c>
    </row>
    <row r="26" spans="1:13">
      <c r="A26" t="s">
        <v>46</v>
      </c>
      <c r="B26" t="s">
        <v>95</v>
      </c>
      <c r="C26" t="s">
        <v>48</v>
      </c>
      <c r="D26" t="s">
        <v>96</v>
      </c>
      <c r="E26" t="s">
        <v>50</v>
      </c>
      <c r="F26" t="s">
        <v>51</v>
      </c>
      <c r="G26" t="s">
        <v>52</v>
      </c>
      <c r="H26" t="s">
        <v>53</v>
      </c>
      <c r="I26">
        <v>50</v>
      </c>
      <c r="J26">
        <v>53</v>
      </c>
      <c r="K26">
        <v>54</v>
      </c>
      <c r="L26">
        <v>54</v>
      </c>
    </row>
    <row r="27" spans="1:13">
      <c r="A27" t="s">
        <v>46</v>
      </c>
      <c r="B27" t="s">
        <v>97</v>
      </c>
      <c r="C27" t="s">
        <v>48</v>
      </c>
      <c r="D27" t="s">
        <v>98</v>
      </c>
      <c r="E27" t="s">
        <v>64</v>
      </c>
      <c r="F27" t="s">
        <v>51</v>
      </c>
      <c r="G27" t="s">
        <v>52</v>
      </c>
      <c r="H27" t="s">
        <v>53</v>
      </c>
      <c r="I27">
        <v>13158</v>
      </c>
      <c r="J27">
        <v>30506</v>
      </c>
      <c r="K27">
        <v>45887</v>
      </c>
      <c r="L27">
        <v>55982.14</v>
      </c>
      <c r="M27">
        <v>66182.240000000005</v>
      </c>
    </row>
    <row r="28" spans="1:13">
      <c r="A28" t="s">
        <v>46</v>
      </c>
      <c r="B28" t="s">
        <v>99</v>
      </c>
      <c r="C28" t="s">
        <v>48</v>
      </c>
      <c r="D28" t="s">
        <v>100</v>
      </c>
      <c r="E28" t="s">
        <v>64</v>
      </c>
      <c r="F28" t="s">
        <v>51</v>
      </c>
      <c r="G28" t="s">
        <v>52</v>
      </c>
      <c r="H28" t="s">
        <v>53</v>
      </c>
      <c r="I28">
        <v>59219</v>
      </c>
    </row>
    <row r="29" spans="1:13">
      <c r="A29" t="s">
        <v>46</v>
      </c>
      <c r="B29" t="s">
        <v>101</v>
      </c>
      <c r="C29" t="s">
        <v>48</v>
      </c>
      <c r="D29" t="s">
        <v>96</v>
      </c>
      <c r="E29" t="s">
        <v>56</v>
      </c>
      <c r="F29" t="s">
        <v>51</v>
      </c>
      <c r="G29" t="s">
        <v>52</v>
      </c>
      <c r="H29" t="s">
        <v>53</v>
      </c>
      <c r="I29">
        <v>93</v>
      </c>
      <c r="J29">
        <v>112</v>
      </c>
      <c r="K29">
        <v>127</v>
      </c>
      <c r="L29">
        <v>131</v>
      </c>
    </row>
    <row r="30" spans="1:13">
      <c r="A30" t="s">
        <v>46</v>
      </c>
      <c r="B30" t="s">
        <v>102</v>
      </c>
      <c r="C30" t="s">
        <v>48</v>
      </c>
      <c r="D30" t="s">
        <v>98</v>
      </c>
      <c r="E30" t="s">
        <v>50</v>
      </c>
      <c r="F30" t="s">
        <v>51</v>
      </c>
      <c r="G30" t="s">
        <v>52</v>
      </c>
      <c r="H30" t="s">
        <v>53</v>
      </c>
      <c r="I30">
        <v>81</v>
      </c>
      <c r="J30">
        <v>78</v>
      </c>
      <c r="K30">
        <v>87</v>
      </c>
      <c r="L30">
        <v>87</v>
      </c>
      <c r="M30">
        <v>90</v>
      </c>
    </row>
    <row r="31" spans="1:13">
      <c r="A31" t="s">
        <v>46</v>
      </c>
      <c r="B31" t="s">
        <v>103</v>
      </c>
      <c r="C31" t="s">
        <v>48</v>
      </c>
      <c r="D31" t="s">
        <v>104</v>
      </c>
      <c r="E31" t="s">
        <v>50</v>
      </c>
      <c r="F31" t="s">
        <v>51</v>
      </c>
      <c r="G31" t="s">
        <v>52</v>
      </c>
      <c r="H31" t="s">
        <v>53</v>
      </c>
      <c r="I31">
        <v>219</v>
      </c>
      <c r="J31">
        <v>199</v>
      </c>
      <c r="K31">
        <v>196</v>
      </c>
      <c r="L31">
        <v>198</v>
      </c>
      <c r="M31">
        <v>186</v>
      </c>
    </row>
    <row r="32" spans="1:13">
      <c r="A32" t="s">
        <v>46</v>
      </c>
      <c r="B32" t="s">
        <v>105</v>
      </c>
      <c r="C32" t="s">
        <v>48</v>
      </c>
      <c r="D32" t="s">
        <v>106</v>
      </c>
      <c r="E32" t="s">
        <v>56</v>
      </c>
      <c r="F32" t="s">
        <v>51</v>
      </c>
      <c r="G32" t="s">
        <v>52</v>
      </c>
      <c r="H32" t="s">
        <v>53</v>
      </c>
      <c r="L32">
        <v>65</v>
      </c>
      <c r="M32">
        <v>72</v>
      </c>
    </row>
    <row r="33" spans="1:13">
      <c r="A33" t="s">
        <v>46</v>
      </c>
      <c r="B33" t="s">
        <v>107</v>
      </c>
      <c r="C33" t="s">
        <v>48</v>
      </c>
      <c r="D33" t="s">
        <v>108</v>
      </c>
      <c r="E33" t="s">
        <v>50</v>
      </c>
      <c r="F33" t="s">
        <v>51</v>
      </c>
      <c r="G33" t="s">
        <v>52</v>
      </c>
      <c r="H33" t="s">
        <v>53</v>
      </c>
      <c r="L33">
        <v>8944</v>
      </c>
      <c r="M33">
        <v>11097</v>
      </c>
    </row>
    <row r="34" spans="1:13">
      <c r="A34" t="s">
        <v>46</v>
      </c>
      <c r="B34" t="s">
        <v>109</v>
      </c>
      <c r="C34" t="s">
        <v>48</v>
      </c>
      <c r="D34" t="s">
        <v>66</v>
      </c>
      <c r="E34" t="s">
        <v>56</v>
      </c>
      <c r="F34" t="s">
        <v>51</v>
      </c>
      <c r="G34" t="s">
        <v>52</v>
      </c>
      <c r="H34" t="s">
        <v>53</v>
      </c>
      <c r="I34">
        <v>359</v>
      </c>
    </row>
    <row r="35" spans="1:13">
      <c r="A35" t="s">
        <v>46</v>
      </c>
      <c r="B35" t="s">
        <v>110</v>
      </c>
      <c r="C35" t="s">
        <v>48</v>
      </c>
      <c r="D35" t="s">
        <v>111</v>
      </c>
      <c r="E35" t="s">
        <v>50</v>
      </c>
      <c r="F35" t="s">
        <v>51</v>
      </c>
      <c r="G35" t="s">
        <v>52</v>
      </c>
      <c r="H35" t="s">
        <v>53</v>
      </c>
      <c r="I35">
        <v>735</v>
      </c>
      <c r="J35">
        <v>614</v>
      </c>
      <c r="K35">
        <v>587</v>
      </c>
      <c r="L35">
        <v>571</v>
      </c>
      <c r="M35">
        <v>561</v>
      </c>
    </row>
    <row r="36" spans="1:13">
      <c r="A36" t="s">
        <v>46</v>
      </c>
      <c r="B36" t="s">
        <v>112</v>
      </c>
      <c r="C36" t="s">
        <v>48</v>
      </c>
      <c r="D36" t="s">
        <v>60</v>
      </c>
      <c r="E36" t="s">
        <v>56</v>
      </c>
      <c r="F36" t="s">
        <v>51</v>
      </c>
      <c r="G36" t="s">
        <v>52</v>
      </c>
      <c r="H36" t="s">
        <v>53</v>
      </c>
      <c r="I36">
        <v>448</v>
      </c>
      <c r="J36">
        <v>450</v>
      </c>
      <c r="K36">
        <v>463</v>
      </c>
      <c r="L36">
        <v>478</v>
      </c>
    </row>
    <row r="37" spans="1:13">
      <c r="A37" t="s">
        <v>46</v>
      </c>
      <c r="B37" t="s">
        <v>113</v>
      </c>
      <c r="C37" t="s">
        <v>48</v>
      </c>
      <c r="D37" t="s">
        <v>114</v>
      </c>
      <c r="E37" t="s">
        <v>50</v>
      </c>
      <c r="F37" t="s">
        <v>51</v>
      </c>
      <c r="G37" t="s">
        <v>52</v>
      </c>
      <c r="H37" t="s">
        <v>53</v>
      </c>
      <c r="I37">
        <v>543</v>
      </c>
      <c r="J37">
        <v>553</v>
      </c>
      <c r="K37">
        <v>565</v>
      </c>
      <c r="L37">
        <v>580</v>
      </c>
    </row>
    <row r="38" spans="1:13">
      <c r="A38" t="s">
        <v>46</v>
      </c>
      <c r="B38" t="s">
        <v>115</v>
      </c>
      <c r="C38" t="s">
        <v>48</v>
      </c>
      <c r="D38" t="s">
        <v>116</v>
      </c>
      <c r="E38" t="s">
        <v>56</v>
      </c>
      <c r="F38" t="s">
        <v>51</v>
      </c>
      <c r="G38" t="s">
        <v>52</v>
      </c>
      <c r="H38" t="s">
        <v>53</v>
      </c>
      <c r="I38">
        <v>687</v>
      </c>
      <c r="J38">
        <v>775</v>
      </c>
    </row>
    <row r="39" spans="1:13">
      <c r="A39" t="s">
        <v>46</v>
      </c>
      <c r="B39" t="s">
        <v>117</v>
      </c>
      <c r="C39" t="s">
        <v>48</v>
      </c>
      <c r="D39" t="s">
        <v>116</v>
      </c>
      <c r="E39" t="s">
        <v>64</v>
      </c>
      <c r="F39" t="s">
        <v>51</v>
      </c>
      <c r="G39" t="s">
        <v>52</v>
      </c>
      <c r="H39" t="s">
        <v>53</v>
      </c>
      <c r="I39">
        <v>172459</v>
      </c>
      <c r="J39">
        <v>203144</v>
      </c>
    </row>
    <row r="40" spans="1:13">
      <c r="A40" t="s">
        <v>46</v>
      </c>
      <c r="B40" t="s">
        <v>118</v>
      </c>
      <c r="C40" t="s">
        <v>48</v>
      </c>
      <c r="D40" t="s">
        <v>106</v>
      </c>
      <c r="E40" t="s">
        <v>50</v>
      </c>
      <c r="F40" t="s">
        <v>51</v>
      </c>
      <c r="G40" t="s">
        <v>52</v>
      </c>
      <c r="H40" t="s">
        <v>53</v>
      </c>
      <c r="L40">
        <v>121</v>
      </c>
      <c r="M40">
        <v>122</v>
      </c>
    </row>
    <row r="41" spans="1:13">
      <c r="A41" t="s">
        <v>46</v>
      </c>
      <c r="B41" t="s">
        <v>119</v>
      </c>
      <c r="C41" t="s">
        <v>48</v>
      </c>
      <c r="D41" t="s">
        <v>120</v>
      </c>
      <c r="E41" t="s">
        <v>50</v>
      </c>
      <c r="F41" t="s">
        <v>51</v>
      </c>
      <c r="G41" t="s">
        <v>52</v>
      </c>
      <c r="H41" t="s">
        <v>53</v>
      </c>
      <c r="I41">
        <v>198</v>
      </c>
      <c r="J41">
        <v>194</v>
      </c>
    </row>
    <row r="42" spans="1:13">
      <c r="A42" t="s">
        <v>46</v>
      </c>
      <c r="B42" t="s">
        <v>121</v>
      </c>
      <c r="C42" t="s">
        <v>48</v>
      </c>
      <c r="D42" t="s">
        <v>55</v>
      </c>
      <c r="E42" t="s">
        <v>50</v>
      </c>
      <c r="F42" t="s">
        <v>51</v>
      </c>
      <c r="G42" t="s">
        <v>52</v>
      </c>
      <c r="H42" t="s">
        <v>53</v>
      </c>
      <c r="I42">
        <v>51</v>
      </c>
      <c r="J42">
        <v>51</v>
      </c>
      <c r="K42">
        <v>48</v>
      </c>
    </row>
    <row r="43" spans="1:13">
      <c r="A43" t="s">
        <v>46</v>
      </c>
      <c r="B43" t="s">
        <v>122</v>
      </c>
      <c r="C43" t="s">
        <v>48</v>
      </c>
      <c r="D43" t="s">
        <v>98</v>
      </c>
      <c r="E43" t="s">
        <v>56</v>
      </c>
      <c r="F43" t="s">
        <v>51</v>
      </c>
      <c r="G43" t="s">
        <v>52</v>
      </c>
      <c r="H43" t="s">
        <v>53</v>
      </c>
      <c r="I43">
        <v>107</v>
      </c>
      <c r="J43">
        <v>110</v>
      </c>
      <c r="K43">
        <v>118</v>
      </c>
      <c r="L43">
        <v>122</v>
      </c>
      <c r="M43">
        <v>126</v>
      </c>
    </row>
    <row r="44" spans="1:13">
      <c r="A44" t="s">
        <v>46</v>
      </c>
      <c r="B44" t="s">
        <v>123</v>
      </c>
      <c r="C44" t="s">
        <v>48</v>
      </c>
      <c r="D44" t="s">
        <v>104</v>
      </c>
      <c r="E44" t="s">
        <v>56</v>
      </c>
      <c r="F44" t="s">
        <v>51</v>
      </c>
      <c r="G44" t="s">
        <v>52</v>
      </c>
      <c r="H44" t="s">
        <v>53</v>
      </c>
      <c r="I44">
        <v>1342</v>
      </c>
      <c r="J44">
        <v>1335</v>
      </c>
      <c r="K44">
        <v>1326</v>
      </c>
      <c r="L44">
        <v>1379</v>
      </c>
      <c r="M44">
        <v>1429</v>
      </c>
    </row>
    <row r="45" spans="1:13">
      <c r="A45" t="s">
        <v>46</v>
      </c>
      <c r="B45" t="s">
        <v>124</v>
      </c>
      <c r="C45" t="s">
        <v>48</v>
      </c>
      <c r="D45" t="s">
        <v>111</v>
      </c>
      <c r="E45" t="s">
        <v>56</v>
      </c>
      <c r="F45" t="s">
        <v>51</v>
      </c>
      <c r="G45" t="s">
        <v>52</v>
      </c>
      <c r="H45" t="s">
        <v>53</v>
      </c>
      <c r="I45">
        <v>5076</v>
      </c>
      <c r="J45">
        <v>4422</v>
      </c>
      <c r="K45">
        <v>4396</v>
      </c>
      <c r="L45">
        <v>4426</v>
      </c>
      <c r="M45">
        <v>4654</v>
      </c>
    </row>
    <row r="46" spans="1:13">
      <c r="A46" t="s">
        <v>46</v>
      </c>
      <c r="B46" t="s">
        <v>125</v>
      </c>
      <c r="C46" t="s">
        <v>48</v>
      </c>
      <c r="D46" t="s">
        <v>58</v>
      </c>
      <c r="E46" t="s">
        <v>64</v>
      </c>
      <c r="F46" t="s">
        <v>51</v>
      </c>
      <c r="G46" t="s">
        <v>52</v>
      </c>
      <c r="H46" t="s">
        <v>53</v>
      </c>
      <c r="I46">
        <v>19113</v>
      </c>
      <c r="J46">
        <v>17978</v>
      </c>
      <c r="K46">
        <v>17929</v>
      </c>
    </row>
    <row r="47" spans="1:13">
      <c r="A47" t="s">
        <v>46</v>
      </c>
      <c r="B47" t="s">
        <v>126</v>
      </c>
      <c r="C47" t="s">
        <v>48</v>
      </c>
      <c r="D47" t="s">
        <v>127</v>
      </c>
      <c r="E47" t="s">
        <v>56</v>
      </c>
      <c r="F47" t="s">
        <v>51</v>
      </c>
      <c r="G47" t="s">
        <v>52</v>
      </c>
      <c r="H47" t="s">
        <v>53</v>
      </c>
      <c r="I47">
        <v>11315</v>
      </c>
      <c r="J47">
        <v>12728</v>
      </c>
      <c r="K47">
        <v>12443</v>
      </c>
      <c r="L47">
        <v>12391</v>
      </c>
    </row>
    <row r="48" spans="1:13">
      <c r="A48" t="s">
        <v>46</v>
      </c>
      <c r="B48" t="s">
        <v>128</v>
      </c>
      <c r="C48" t="s">
        <v>48</v>
      </c>
      <c r="D48" t="s">
        <v>114</v>
      </c>
      <c r="E48" t="s">
        <v>56</v>
      </c>
      <c r="F48" t="s">
        <v>51</v>
      </c>
      <c r="G48" t="s">
        <v>52</v>
      </c>
      <c r="H48" t="s">
        <v>53</v>
      </c>
      <c r="I48">
        <v>423</v>
      </c>
      <c r="J48">
        <v>436</v>
      </c>
      <c r="K48">
        <v>546</v>
      </c>
      <c r="L48">
        <v>832</v>
      </c>
    </row>
    <row r="49" spans="1:13">
      <c r="A49" t="s">
        <v>46</v>
      </c>
      <c r="B49" t="s">
        <v>129</v>
      </c>
      <c r="C49" t="s">
        <v>48</v>
      </c>
      <c r="D49" t="s">
        <v>70</v>
      </c>
      <c r="E49" t="s">
        <v>56</v>
      </c>
      <c r="F49" t="s">
        <v>51</v>
      </c>
      <c r="G49" t="s">
        <v>52</v>
      </c>
      <c r="H49" t="s">
        <v>53</v>
      </c>
      <c r="I49">
        <v>88</v>
      </c>
      <c r="J49">
        <v>90</v>
      </c>
      <c r="K49">
        <v>110</v>
      </c>
    </row>
    <row r="50" spans="1:13">
      <c r="A50" t="s">
        <v>46</v>
      </c>
      <c r="B50" t="s">
        <v>130</v>
      </c>
      <c r="C50" t="s">
        <v>48</v>
      </c>
      <c r="D50" t="s">
        <v>108</v>
      </c>
      <c r="E50" t="s">
        <v>56</v>
      </c>
      <c r="F50" t="s">
        <v>51</v>
      </c>
      <c r="G50" t="s">
        <v>52</v>
      </c>
      <c r="H50" t="s">
        <v>53</v>
      </c>
      <c r="L50">
        <v>6902</v>
      </c>
      <c r="M50">
        <v>7858</v>
      </c>
    </row>
    <row r="51" spans="1:13">
      <c r="A51" t="s">
        <v>46</v>
      </c>
      <c r="B51" t="s">
        <v>131</v>
      </c>
      <c r="C51" t="s">
        <v>48</v>
      </c>
      <c r="D51" t="s">
        <v>127</v>
      </c>
      <c r="E51" t="s">
        <v>50</v>
      </c>
      <c r="F51" t="s">
        <v>51</v>
      </c>
      <c r="G51" t="s">
        <v>52</v>
      </c>
      <c r="H51" t="s">
        <v>53</v>
      </c>
      <c r="I51">
        <v>1914</v>
      </c>
      <c r="J51">
        <v>1845</v>
      </c>
      <c r="K51">
        <v>1737</v>
      </c>
      <c r="L51">
        <v>1697</v>
      </c>
    </row>
    <row r="52" spans="1:13">
      <c r="A52" t="s">
        <v>46</v>
      </c>
      <c r="B52" t="s">
        <v>132</v>
      </c>
      <c r="C52" t="s">
        <v>48</v>
      </c>
      <c r="D52" t="s">
        <v>116</v>
      </c>
      <c r="E52" t="s">
        <v>50</v>
      </c>
      <c r="F52" t="s">
        <v>51</v>
      </c>
      <c r="G52" t="s">
        <v>52</v>
      </c>
      <c r="H52" t="s">
        <v>53</v>
      </c>
      <c r="I52">
        <v>306</v>
      </c>
      <c r="J52">
        <v>316</v>
      </c>
    </row>
    <row r="53" spans="1:13">
      <c r="A53" t="s">
        <v>46</v>
      </c>
      <c r="B53" t="s">
        <v>133</v>
      </c>
      <c r="C53" t="s">
        <v>48</v>
      </c>
      <c r="D53" t="s">
        <v>120</v>
      </c>
      <c r="E53" t="s">
        <v>56</v>
      </c>
      <c r="F53" t="s">
        <v>51</v>
      </c>
      <c r="G53" t="s">
        <v>52</v>
      </c>
      <c r="H53" t="s">
        <v>53</v>
      </c>
      <c r="I53">
        <v>288</v>
      </c>
    </row>
    <row r="54" spans="1:13">
      <c r="A54" t="s">
        <v>46</v>
      </c>
      <c r="B54" t="s">
        <v>134</v>
      </c>
      <c r="C54" t="s">
        <v>48</v>
      </c>
      <c r="D54" t="s">
        <v>96</v>
      </c>
      <c r="E54" t="s">
        <v>64</v>
      </c>
      <c r="F54" t="s">
        <v>51</v>
      </c>
      <c r="G54" t="s">
        <v>52</v>
      </c>
      <c r="H54" t="s">
        <v>53</v>
      </c>
    </row>
    <row r="55" spans="1:13">
      <c r="A55" t="s">
        <v>46</v>
      </c>
      <c r="B55" t="s">
        <v>135</v>
      </c>
      <c r="C55" t="s">
        <v>48</v>
      </c>
      <c r="D55" t="s">
        <v>136</v>
      </c>
      <c r="E55" t="s">
        <v>64</v>
      </c>
      <c r="F55" t="s">
        <v>51</v>
      </c>
      <c r="G55" t="s">
        <v>52</v>
      </c>
      <c r="H55" t="s">
        <v>53</v>
      </c>
      <c r="K55">
        <v>3419</v>
      </c>
    </row>
    <row r="56" spans="1:13">
      <c r="A56" t="s">
        <v>46</v>
      </c>
      <c r="B56" t="s">
        <v>137</v>
      </c>
      <c r="C56" t="s">
        <v>48</v>
      </c>
      <c r="D56" t="s">
        <v>127</v>
      </c>
      <c r="E56" t="s">
        <v>64</v>
      </c>
      <c r="F56" t="s">
        <v>51</v>
      </c>
      <c r="G56" t="s">
        <v>52</v>
      </c>
      <c r="H56" t="s">
        <v>53</v>
      </c>
    </row>
    <row r="57" spans="1:13">
      <c r="A57" t="s">
        <v>46</v>
      </c>
      <c r="B57" t="s">
        <v>138</v>
      </c>
      <c r="C57" t="s">
        <v>48</v>
      </c>
      <c r="D57" t="s">
        <v>139</v>
      </c>
      <c r="E57" t="s">
        <v>64</v>
      </c>
      <c r="F57" t="s">
        <v>51</v>
      </c>
      <c r="G57" t="s">
        <v>52</v>
      </c>
      <c r="H57" t="s">
        <v>53</v>
      </c>
    </row>
    <row r="58" spans="1:13">
      <c r="A58" t="s">
        <v>46</v>
      </c>
      <c r="B58" t="s">
        <v>140</v>
      </c>
      <c r="C58" t="s">
        <v>48</v>
      </c>
      <c r="D58" t="s">
        <v>55</v>
      </c>
      <c r="E58" t="s">
        <v>64</v>
      </c>
      <c r="F58" t="s">
        <v>51</v>
      </c>
      <c r="G58" t="s">
        <v>52</v>
      </c>
      <c r="H58" t="s">
        <v>53</v>
      </c>
    </row>
    <row r="59" spans="1:13">
      <c r="A59" t="s">
        <v>46</v>
      </c>
      <c r="B59" t="s">
        <v>141</v>
      </c>
      <c r="C59" t="s">
        <v>48</v>
      </c>
      <c r="D59" t="s">
        <v>142</v>
      </c>
      <c r="E59" t="s">
        <v>64</v>
      </c>
      <c r="F59" t="s">
        <v>51</v>
      </c>
      <c r="G59" t="s">
        <v>52</v>
      </c>
      <c r="H59" t="s">
        <v>53</v>
      </c>
    </row>
    <row r="60" spans="1:13">
      <c r="A60" t="s">
        <v>46</v>
      </c>
      <c r="B60" t="s">
        <v>143</v>
      </c>
      <c r="C60" t="s">
        <v>48</v>
      </c>
      <c r="D60" t="s">
        <v>144</v>
      </c>
      <c r="E60" t="s">
        <v>64</v>
      </c>
      <c r="F60" t="s">
        <v>51</v>
      </c>
      <c r="G60" t="s">
        <v>52</v>
      </c>
      <c r="H60" t="s">
        <v>53</v>
      </c>
    </row>
    <row r="61" spans="1:13">
      <c r="A61" t="s">
        <v>46</v>
      </c>
      <c r="B61" t="s">
        <v>145</v>
      </c>
      <c r="C61" t="s">
        <v>48</v>
      </c>
      <c r="D61" t="s">
        <v>72</v>
      </c>
      <c r="E61" t="s">
        <v>64</v>
      </c>
      <c r="F61" t="s">
        <v>51</v>
      </c>
      <c r="G61" t="s">
        <v>52</v>
      </c>
      <c r="H61" t="s">
        <v>53</v>
      </c>
    </row>
    <row r="62" spans="1:13">
      <c r="A62" t="s">
        <v>46</v>
      </c>
      <c r="B62" t="s">
        <v>146</v>
      </c>
      <c r="C62" t="s">
        <v>48</v>
      </c>
      <c r="D62" t="s">
        <v>85</v>
      </c>
      <c r="E62" t="s">
        <v>64</v>
      </c>
      <c r="F62" t="s">
        <v>51</v>
      </c>
      <c r="G62" t="s">
        <v>52</v>
      </c>
      <c r="H62" t="s">
        <v>53</v>
      </c>
      <c r="I62">
        <v>4582</v>
      </c>
      <c r="J62">
        <v>11043</v>
      </c>
      <c r="L62">
        <v>13964</v>
      </c>
    </row>
    <row r="63" spans="1:13">
      <c r="A63" t="s">
        <v>46</v>
      </c>
      <c r="B63" t="s">
        <v>147</v>
      </c>
      <c r="C63" t="s">
        <v>48</v>
      </c>
      <c r="D63" t="s">
        <v>148</v>
      </c>
      <c r="E63" t="s">
        <v>64</v>
      </c>
      <c r="F63" t="s">
        <v>51</v>
      </c>
      <c r="G63" t="s">
        <v>52</v>
      </c>
      <c r="H63" t="s">
        <v>53</v>
      </c>
    </row>
    <row r="64" spans="1:13">
      <c r="A64" t="s">
        <v>46</v>
      </c>
      <c r="B64" t="s">
        <v>149</v>
      </c>
      <c r="C64" t="s">
        <v>48</v>
      </c>
      <c r="D64" t="s">
        <v>150</v>
      </c>
      <c r="E64" t="s">
        <v>64</v>
      </c>
      <c r="F64" t="s">
        <v>51</v>
      </c>
      <c r="G64" t="s">
        <v>52</v>
      </c>
      <c r="H64" t="s">
        <v>53</v>
      </c>
      <c r="J64">
        <v>94</v>
      </c>
      <c r="K64">
        <v>207</v>
      </c>
    </row>
    <row r="65" spans="1:13">
      <c r="A65" t="s">
        <v>46</v>
      </c>
      <c r="B65" t="s">
        <v>151</v>
      </c>
      <c r="C65" t="s">
        <v>48</v>
      </c>
      <c r="D65" t="s">
        <v>49</v>
      </c>
      <c r="E65" t="s">
        <v>56</v>
      </c>
      <c r="F65" t="s">
        <v>51</v>
      </c>
      <c r="G65" t="s">
        <v>52</v>
      </c>
      <c r="H65" t="s">
        <v>53</v>
      </c>
      <c r="I65">
        <v>1612</v>
      </c>
      <c r="J65">
        <v>1636</v>
      </c>
      <c r="K65">
        <v>1667</v>
      </c>
      <c r="L65">
        <v>1811</v>
      </c>
    </row>
    <row r="66" spans="1:13">
      <c r="A66" t="s">
        <v>46</v>
      </c>
      <c r="B66" t="s">
        <v>152</v>
      </c>
      <c r="C66" t="s">
        <v>48</v>
      </c>
      <c r="D66" t="s">
        <v>111</v>
      </c>
      <c r="E66" t="s">
        <v>64</v>
      </c>
      <c r="F66" t="s">
        <v>51</v>
      </c>
      <c r="G66" t="s">
        <v>52</v>
      </c>
      <c r="H66" t="s">
        <v>53</v>
      </c>
    </row>
    <row r="67" spans="1:13">
      <c r="A67" t="s">
        <v>46</v>
      </c>
      <c r="B67" t="s">
        <v>153</v>
      </c>
      <c r="C67" t="s">
        <v>48</v>
      </c>
      <c r="D67" t="s">
        <v>68</v>
      </c>
      <c r="E67" t="s">
        <v>64</v>
      </c>
      <c r="F67" t="s">
        <v>51</v>
      </c>
      <c r="G67" t="s">
        <v>52</v>
      </c>
      <c r="H67" t="s">
        <v>53</v>
      </c>
    </row>
    <row r="68" spans="1:13">
      <c r="A68" t="s">
        <v>46</v>
      </c>
      <c r="B68" t="s">
        <v>154</v>
      </c>
      <c r="C68" t="s">
        <v>48</v>
      </c>
      <c r="D68" t="s">
        <v>55</v>
      </c>
      <c r="E68" t="s">
        <v>155</v>
      </c>
      <c r="F68" t="s">
        <v>51</v>
      </c>
      <c r="G68" t="s">
        <v>52</v>
      </c>
      <c r="H68" t="s">
        <v>53</v>
      </c>
    </row>
    <row r="69" spans="1:13">
      <c r="A69" t="s">
        <v>46</v>
      </c>
      <c r="B69" t="s">
        <v>156</v>
      </c>
      <c r="C69" t="s">
        <v>48</v>
      </c>
      <c r="D69" t="s">
        <v>78</v>
      </c>
      <c r="E69" t="s">
        <v>155</v>
      </c>
      <c r="F69" t="s">
        <v>51</v>
      </c>
      <c r="G69" t="s">
        <v>52</v>
      </c>
      <c r="H69" t="s">
        <v>53</v>
      </c>
      <c r="I69">
        <v>592</v>
      </c>
      <c r="J69">
        <v>592</v>
      </c>
      <c r="K69">
        <v>592</v>
      </c>
      <c r="L69">
        <v>589</v>
      </c>
    </row>
    <row r="70" spans="1:13">
      <c r="A70" t="s">
        <v>46</v>
      </c>
      <c r="B70" t="s">
        <v>157</v>
      </c>
      <c r="C70" t="s">
        <v>48</v>
      </c>
      <c r="D70" t="s">
        <v>70</v>
      </c>
      <c r="E70" t="s">
        <v>155</v>
      </c>
      <c r="F70" t="s">
        <v>51</v>
      </c>
      <c r="G70" t="s">
        <v>52</v>
      </c>
      <c r="H70" t="s">
        <v>53</v>
      </c>
      <c r="I70">
        <v>28</v>
      </c>
      <c r="J70">
        <v>28</v>
      </c>
      <c r="K70">
        <v>32</v>
      </c>
    </row>
    <row r="71" spans="1:13">
      <c r="A71" t="s">
        <v>46</v>
      </c>
      <c r="B71" t="s">
        <v>158</v>
      </c>
      <c r="C71" t="s">
        <v>48</v>
      </c>
      <c r="D71" t="s">
        <v>98</v>
      </c>
      <c r="E71" t="s">
        <v>155</v>
      </c>
      <c r="F71" t="s">
        <v>51</v>
      </c>
      <c r="G71" t="s">
        <v>52</v>
      </c>
      <c r="H71" t="s">
        <v>53</v>
      </c>
      <c r="I71">
        <v>12</v>
      </c>
      <c r="J71">
        <v>12</v>
      </c>
      <c r="K71">
        <v>12</v>
      </c>
      <c r="L71">
        <v>14</v>
      </c>
      <c r="M71">
        <v>18</v>
      </c>
    </row>
    <row r="72" spans="1:13">
      <c r="A72" t="s">
        <v>46</v>
      </c>
      <c r="B72" t="s">
        <v>159</v>
      </c>
      <c r="C72" t="s">
        <v>48</v>
      </c>
      <c r="D72" t="s">
        <v>58</v>
      </c>
      <c r="E72" t="s">
        <v>155</v>
      </c>
      <c r="F72" t="s">
        <v>51</v>
      </c>
      <c r="G72" t="s">
        <v>52</v>
      </c>
      <c r="H72" t="s">
        <v>53</v>
      </c>
      <c r="I72">
        <v>5</v>
      </c>
      <c r="J72">
        <v>5</v>
      </c>
    </row>
    <row r="73" spans="1:13">
      <c r="A73" t="s">
        <v>46</v>
      </c>
      <c r="B73" t="s">
        <v>160</v>
      </c>
      <c r="C73" t="s">
        <v>48</v>
      </c>
      <c r="D73" t="s">
        <v>90</v>
      </c>
      <c r="E73" t="s">
        <v>155</v>
      </c>
      <c r="F73" t="s">
        <v>51</v>
      </c>
      <c r="G73" t="s">
        <v>52</v>
      </c>
      <c r="H73" t="s">
        <v>53</v>
      </c>
      <c r="I73">
        <v>4714</v>
      </c>
    </row>
    <row r="74" spans="1:13">
      <c r="A74" t="s">
        <v>46</v>
      </c>
      <c r="B74" t="s">
        <v>161</v>
      </c>
      <c r="C74" t="s">
        <v>48</v>
      </c>
      <c r="D74" t="s">
        <v>142</v>
      </c>
      <c r="E74" t="s">
        <v>155</v>
      </c>
      <c r="F74" t="s">
        <v>51</v>
      </c>
      <c r="G74" t="s">
        <v>52</v>
      </c>
      <c r="H74" t="s">
        <v>53</v>
      </c>
      <c r="I74">
        <v>240</v>
      </c>
      <c r="J74">
        <v>791</v>
      </c>
      <c r="K74">
        <v>877</v>
      </c>
    </row>
    <row r="75" spans="1:13">
      <c r="A75" t="s">
        <v>46</v>
      </c>
      <c r="B75" t="s">
        <v>162</v>
      </c>
      <c r="C75" t="s">
        <v>48</v>
      </c>
      <c r="D75" t="s">
        <v>116</v>
      </c>
      <c r="E75" t="s">
        <v>155</v>
      </c>
      <c r="F75" t="s">
        <v>51</v>
      </c>
      <c r="G75" t="s">
        <v>52</v>
      </c>
      <c r="H75" t="s">
        <v>53</v>
      </c>
      <c r="I75">
        <v>233</v>
      </c>
      <c r="J75">
        <v>269</v>
      </c>
    </row>
    <row r="76" spans="1:13">
      <c r="A76" t="s">
        <v>46</v>
      </c>
      <c r="B76" t="s">
        <v>163</v>
      </c>
      <c r="C76" t="s">
        <v>48</v>
      </c>
      <c r="D76" t="s">
        <v>164</v>
      </c>
      <c r="E76" t="s">
        <v>155</v>
      </c>
      <c r="F76" t="s">
        <v>51</v>
      </c>
      <c r="G76" t="s">
        <v>52</v>
      </c>
      <c r="H76" t="s">
        <v>53</v>
      </c>
      <c r="I76">
        <v>91</v>
      </c>
      <c r="J76">
        <v>115</v>
      </c>
      <c r="K76">
        <v>175</v>
      </c>
      <c r="L76">
        <v>208</v>
      </c>
    </row>
    <row r="77" spans="1:13">
      <c r="A77" t="s">
        <v>46</v>
      </c>
      <c r="B77" t="s">
        <v>165</v>
      </c>
      <c r="C77" t="s">
        <v>48</v>
      </c>
      <c r="D77" t="s">
        <v>108</v>
      </c>
      <c r="E77" t="s">
        <v>155</v>
      </c>
      <c r="F77" t="s">
        <v>51</v>
      </c>
      <c r="G77" t="s">
        <v>52</v>
      </c>
      <c r="H77" t="s">
        <v>53</v>
      </c>
    </row>
    <row r="78" spans="1:13">
      <c r="A78" t="s">
        <v>46</v>
      </c>
      <c r="B78" t="s">
        <v>166</v>
      </c>
      <c r="C78" t="s">
        <v>48</v>
      </c>
      <c r="D78" t="s">
        <v>114</v>
      </c>
      <c r="E78" t="s">
        <v>64</v>
      </c>
      <c r="F78" t="s">
        <v>51</v>
      </c>
      <c r="G78" t="s">
        <v>52</v>
      </c>
      <c r="H78" t="s">
        <v>53</v>
      </c>
      <c r="I78">
        <v>1533</v>
      </c>
      <c r="J78">
        <v>1999</v>
      </c>
      <c r="K78">
        <v>2458</v>
      </c>
      <c r="L78">
        <v>2633</v>
      </c>
    </row>
    <row r="79" spans="1:13">
      <c r="A79" t="s">
        <v>46</v>
      </c>
      <c r="B79" t="s">
        <v>167</v>
      </c>
      <c r="C79" t="s">
        <v>48</v>
      </c>
      <c r="D79" t="s">
        <v>114</v>
      </c>
      <c r="E79" t="s">
        <v>155</v>
      </c>
      <c r="F79" t="s">
        <v>51</v>
      </c>
      <c r="G79" t="s">
        <v>52</v>
      </c>
      <c r="H79" t="s">
        <v>53</v>
      </c>
    </row>
    <row r="80" spans="1:13">
      <c r="A80" t="s">
        <v>46</v>
      </c>
      <c r="B80" t="s">
        <v>168</v>
      </c>
      <c r="C80" t="s">
        <v>48</v>
      </c>
      <c r="D80" t="s">
        <v>108</v>
      </c>
      <c r="E80" t="s">
        <v>64</v>
      </c>
      <c r="F80" t="s">
        <v>51</v>
      </c>
      <c r="G80" t="s">
        <v>52</v>
      </c>
      <c r="H80" t="s">
        <v>53</v>
      </c>
      <c r="L80">
        <v>156876</v>
      </c>
    </row>
    <row r="81" spans="1:14">
      <c r="A81" t="s">
        <v>46</v>
      </c>
      <c r="B81" t="s">
        <v>169</v>
      </c>
      <c r="C81" t="s">
        <v>48</v>
      </c>
      <c r="D81" t="s">
        <v>68</v>
      </c>
      <c r="E81" t="s">
        <v>155</v>
      </c>
      <c r="F81" t="s">
        <v>51</v>
      </c>
      <c r="G81" t="s">
        <v>52</v>
      </c>
      <c r="H81" t="s">
        <v>53</v>
      </c>
      <c r="I81">
        <v>1956</v>
      </c>
      <c r="J81">
        <v>2879</v>
      </c>
      <c r="K81">
        <v>10409</v>
      </c>
    </row>
    <row r="82" spans="1:14">
      <c r="A82" t="s">
        <v>46</v>
      </c>
      <c r="B82" t="s">
        <v>170</v>
      </c>
      <c r="C82" t="s">
        <v>48</v>
      </c>
      <c r="D82" t="s">
        <v>106</v>
      </c>
      <c r="E82" t="s">
        <v>155</v>
      </c>
      <c r="F82" t="s">
        <v>51</v>
      </c>
      <c r="G82" t="s">
        <v>52</v>
      </c>
      <c r="H82" t="s">
        <v>53</v>
      </c>
      <c r="L82">
        <v>15</v>
      </c>
      <c r="M82">
        <v>21</v>
      </c>
    </row>
    <row r="83" spans="1:14">
      <c r="A83" t="s">
        <v>46</v>
      </c>
      <c r="B83" t="s">
        <v>171</v>
      </c>
      <c r="C83" t="s">
        <v>48</v>
      </c>
      <c r="D83" t="s">
        <v>106</v>
      </c>
      <c r="E83" t="s">
        <v>64</v>
      </c>
      <c r="F83" t="s">
        <v>51</v>
      </c>
      <c r="G83" t="s">
        <v>52</v>
      </c>
      <c r="H83" t="s">
        <v>53</v>
      </c>
      <c r="L83">
        <v>48087</v>
      </c>
      <c r="M83">
        <v>72454</v>
      </c>
    </row>
    <row r="84" spans="1:14">
      <c r="A84" t="s">
        <v>46</v>
      </c>
      <c r="B84" t="s">
        <v>172</v>
      </c>
      <c r="C84" t="s">
        <v>48</v>
      </c>
      <c r="D84" t="s">
        <v>72</v>
      </c>
      <c r="E84" t="s">
        <v>155</v>
      </c>
      <c r="F84" t="s">
        <v>51</v>
      </c>
      <c r="G84" t="s">
        <v>52</v>
      </c>
      <c r="H84" t="s">
        <v>53</v>
      </c>
    </row>
    <row r="85" spans="1:14">
      <c r="A85" t="s">
        <v>46</v>
      </c>
      <c r="B85" t="s">
        <v>173</v>
      </c>
      <c r="C85" t="s">
        <v>48</v>
      </c>
      <c r="D85" t="s">
        <v>174</v>
      </c>
      <c r="E85" t="s">
        <v>64</v>
      </c>
      <c r="F85" t="s">
        <v>51</v>
      </c>
      <c r="G85" t="s">
        <v>52</v>
      </c>
      <c r="H85" t="s">
        <v>53</v>
      </c>
      <c r="M85">
        <v>884</v>
      </c>
    </row>
    <row r="86" spans="1:14">
      <c r="A86" t="s">
        <v>46</v>
      </c>
      <c r="B86" t="s">
        <v>175</v>
      </c>
      <c r="C86" t="s">
        <v>48</v>
      </c>
      <c r="D86" t="s">
        <v>176</v>
      </c>
      <c r="E86" t="s">
        <v>50</v>
      </c>
      <c r="F86" t="s">
        <v>51</v>
      </c>
      <c r="G86" t="s">
        <v>52</v>
      </c>
      <c r="H86" t="s">
        <v>53</v>
      </c>
      <c r="I86">
        <v>31061</v>
      </c>
      <c r="J86">
        <v>30150</v>
      </c>
      <c r="K86">
        <v>29094</v>
      </c>
      <c r="L86">
        <v>28227</v>
      </c>
      <c r="M86">
        <v>27561</v>
      </c>
      <c r="N86">
        <v>26809</v>
      </c>
    </row>
    <row r="87" spans="1:14">
      <c r="A87" t="s">
        <v>46</v>
      </c>
      <c r="B87" t="s">
        <v>177</v>
      </c>
      <c r="C87" t="s">
        <v>48</v>
      </c>
      <c r="D87" t="s">
        <v>178</v>
      </c>
      <c r="E87" t="s">
        <v>50</v>
      </c>
      <c r="F87" t="s">
        <v>51</v>
      </c>
      <c r="G87" t="s">
        <v>52</v>
      </c>
      <c r="H87" t="s">
        <v>53</v>
      </c>
      <c r="I87">
        <v>19836</v>
      </c>
      <c r="J87">
        <v>18324</v>
      </c>
      <c r="K87">
        <v>15058</v>
      </c>
      <c r="L87">
        <v>13696</v>
      </c>
      <c r="M87">
        <v>13450</v>
      </c>
      <c r="N87">
        <v>13190</v>
      </c>
    </row>
    <row r="88" spans="1:14">
      <c r="A88" t="s">
        <v>46</v>
      </c>
      <c r="B88" t="s">
        <v>179</v>
      </c>
      <c r="C88" t="s">
        <v>48</v>
      </c>
      <c r="D88" t="s">
        <v>180</v>
      </c>
      <c r="E88" t="s">
        <v>56</v>
      </c>
      <c r="F88" t="s">
        <v>51</v>
      </c>
      <c r="G88" t="s">
        <v>52</v>
      </c>
      <c r="H88" t="s">
        <v>53</v>
      </c>
      <c r="I88">
        <v>1704</v>
      </c>
      <c r="J88">
        <v>1710</v>
      </c>
      <c r="K88">
        <v>1765</v>
      </c>
      <c r="L88">
        <v>1826</v>
      </c>
      <c r="M88">
        <v>1890</v>
      </c>
      <c r="N88">
        <v>2068</v>
      </c>
    </row>
    <row r="89" spans="1:14">
      <c r="A89" t="s">
        <v>46</v>
      </c>
      <c r="B89" t="s">
        <v>181</v>
      </c>
      <c r="C89" t="s">
        <v>48</v>
      </c>
      <c r="D89" t="s">
        <v>182</v>
      </c>
      <c r="E89" t="s">
        <v>56</v>
      </c>
      <c r="F89" t="s">
        <v>51</v>
      </c>
      <c r="G89" t="s">
        <v>52</v>
      </c>
      <c r="H89" t="s">
        <v>53</v>
      </c>
      <c r="I89">
        <v>5095</v>
      </c>
      <c r="J89">
        <v>5004</v>
      </c>
      <c r="K89">
        <v>4919</v>
      </c>
      <c r="L89">
        <v>4738</v>
      </c>
      <c r="M89">
        <v>4861</v>
      </c>
      <c r="N89">
        <v>5140</v>
      </c>
    </row>
    <row r="90" spans="1:14">
      <c r="A90" t="s">
        <v>46</v>
      </c>
      <c r="B90" t="s">
        <v>183</v>
      </c>
      <c r="C90" t="s">
        <v>48</v>
      </c>
      <c r="D90" t="s">
        <v>184</v>
      </c>
      <c r="E90" t="s">
        <v>56</v>
      </c>
      <c r="F90" t="s">
        <v>51</v>
      </c>
      <c r="G90" t="s">
        <v>52</v>
      </c>
      <c r="H90" t="s">
        <v>53</v>
      </c>
      <c r="I90">
        <v>2178</v>
      </c>
      <c r="J90">
        <v>2078</v>
      </c>
      <c r="K90">
        <v>2012</v>
      </c>
      <c r="L90">
        <v>1939</v>
      </c>
      <c r="M90">
        <v>1718</v>
      </c>
      <c r="N90">
        <v>1702</v>
      </c>
    </row>
    <row r="91" spans="1:14">
      <c r="A91" t="s">
        <v>46</v>
      </c>
      <c r="B91" t="s">
        <v>185</v>
      </c>
      <c r="C91" t="s">
        <v>48</v>
      </c>
      <c r="D91" t="s">
        <v>186</v>
      </c>
      <c r="E91" t="s">
        <v>56</v>
      </c>
      <c r="F91" t="s">
        <v>51</v>
      </c>
      <c r="G91" t="s">
        <v>52</v>
      </c>
      <c r="H91" t="s">
        <v>53</v>
      </c>
      <c r="I91">
        <v>1259</v>
      </c>
      <c r="J91">
        <v>1084</v>
      </c>
      <c r="K91">
        <v>1049</v>
      </c>
      <c r="L91">
        <v>946</v>
      </c>
      <c r="M91">
        <v>719</v>
      </c>
      <c r="N91">
        <v>603</v>
      </c>
    </row>
    <row r="92" spans="1:14">
      <c r="A92" t="s">
        <v>46</v>
      </c>
      <c r="B92" t="s">
        <v>187</v>
      </c>
      <c r="C92" t="s">
        <v>48</v>
      </c>
      <c r="D92" t="s">
        <v>178</v>
      </c>
      <c r="E92" t="s">
        <v>56</v>
      </c>
      <c r="F92" t="s">
        <v>51</v>
      </c>
      <c r="G92" t="s">
        <v>52</v>
      </c>
      <c r="H92" t="s">
        <v>53</v>
      </c>
      <c r="I92">
        <v>42750</v>
      </c>
      <c r="J92">
        <v>41912</v>
      </c>
      <c r="K92">
        <v>39194</v>
      </c>
      <c r="L92">
        <v>37083</v>
      </c>
      <c r="M92">
        <v>36468</v>
      </c>
      <c r="N92">
        <v>35778</v>
      </c>
    </row>
    <row r="93" spans="1:14">
      <c r="A93" t="s">
        <v>46</v>
      </c>
      <c r="B93" t="s">
        <v>188</v>
      </c>
      <c r="C93" t="s">
        <v>48</v>
      </c>
      <c r="D93" t="s">
        <v>144</v>
      </c>
      <c r="E93" t="s">
        <v>56</v>
      </c>
      <c r="F93" t="s">
        <v>51</v>
      </c>
      <c r="G93" t="s">
        <v>52</v>
      </c>
      <c r="H93" t="s">
        <v>53</v>
      </c>
      <c r="I93">
        <v>5215</v>
      </c>
      <c r="J93">
        <v>5153</v>
      </c>
      <c r="K93">
        <v>5317</v>
      </c>
      <c r="L93">
        <v>5200</v>
      </c>
      <c r="M93">
        <v>5088</v>
      </c>
      <c r="N93">
        <v>5034</v>
      </c>
    </row>
    <row r="94" spans="1:14">
      <c r="A94" t="s">
        <v>46</v>
      </c>
      <c r="B94" t="s">
        <v>189</v>
      </c>
      <c r="C94" t="s">
        <v>48</v>
      </c>
      <c r="D94" t="s">
        <v>190</v>
      </c>
      <c r="E94" t="s">
        <v>56</v>
      </c>
      <c r="F94" t="s">
        <v>51</v>
      </c>
      <c r="G94" t="s">
        <v>52</v>
      </c>
      <c r="H94" t="s">
        <v>53</v>
      </c>
      <c r="I94">
        <v>1751</v>
      </c>
      <c r="J94">
        <v>1737</v>
      </c>
      <c r="K94">
        <v>1718</v>
      </c>
      <c r="L94">
        <v>1696</v>
      </c>
      <c r="M94">
        <v>1677</v>
      </c>
      <c r="N94">
        <v>1610</v>
      </c>
    </row>
    <row r="95" spans="1:14">
      <c r="A95" t="s">
        <v>46</v>
      </c>
      <c r="B95" t="s">
        <v>191</v>
      </c>
      <c r="C95" t="s">
        <v>48</v>
      </c>
      <c r="D95" t="s">
        <v>192</v>
      </c>
      <c r="E95" t="s">
        <v>50</v>
      </c>
      <c r="F95" t="s">
        <v>51</v>
      </c>
      <c r="G95" t="s">
        <v>52</v>
      </c>
      <c r="H95" t="s">
        <v>53</v>
      </c>
      <c r="I95">
        <v>1202</v>
      </c>
      <c r="J95">
        <v>1217</v>
      </c>
      <c r="K95">
        <v>1183</v>
      </c>
      <c r="L95">
        <v>1173</v>
      </c>
      <c r="M95">
        <v>1180</v>
      </c>
      <c r="N95">
        <v>1080</v>
      </c>
    </row>
    <row r="96" spans="1:14">
      <c r="A96" t="s">
        <v>46</v>
      </c>
      <c r="B96" t="s">
        <v>193</v>
      </c>
      <c r="C96" t="s">
        <v>48</v>
      </c>
      <c r="D96" t="s">
        <v>194</v>
      </c>
      <c r="E96" t="s">
        <v>50</v>
      </c>
      <c r="F96" t="s">
        <v>51</v>
      </c>
      <c r="G96" t="s">
        <v>52</v>
      </c>
      <c r="H96" t="s">
        <v>53</v>
      </c>
      <c r="I96">
        <v>980</v>
      </c>
      <c r="J96">
        <v>850</v>
      </c>
      <c r="K96">
        <v>706</v>
      </c>
      <c r="L96">
        <v>677</v>
      </c>
      <c r="M96">
        <v>656</v>
      </c>
      <c r="N96">
        <v>616</v>
      </c>
    </row>
    <row r="97" spans="1:14">
      <c r="A97" t="s">
        <v>46</v>
      </c>
      <c r="B97" t="s">
        <v>195</v>
      </c>
      <c r="C97" t="s">
        <v>48</v>
      </c>
      <c r="D97" t="s">
        <v>196</v>
      </c>
      <c r="E97" t="s">
        <v>50</v>
      </c>
      <c r="F97" t="s">
        <v>51</v>
      </c>
      <c r="G97" t="s">
        <v>52</v>
      </c>
      <c r="H97" t="s">
        <v>53</v>
      </c>
      <c r="I97">
        <v>15</v>
      </c>
      <c r="J97">
        <v>14</v>
      </c>
      <c r="K97">
        <v>15</v>
      </c>
      <c r="L97">
        <v>15</v>
      </c>
      <c r="M97">
        <v>13</v>
      </c>
      <c r="N97">
        <v>12</v>
      </c>
    </row>
    <row r="98" spans="1:14">
      <c r="A98" t="s">
        <v>46</v>
      </c>
      <c r="B98" t="s">
        <v>197</v>
      </c>
      <c r="C98" t="s">
        <v>48</v>
      </c>
      <c r="D98" t="s">
        <v>198</v>
      </c>
      <c r="E98" t="s">
        <v>50</v>
      </c>
      <c r="F98" t="s">
        <v>51</v>
      </c>
      <c r="G98" t="s">
        <v>52</v>
      </c>
      <c r="H98" t="s">
        <v>53</v>
      </c>
      <c r="I98">
        <v>585</v>
      </c>
      <c r="J98">
        <v>579</v>
      </c>
      <c r="K98">
        <v>558</v>
      </c>
      <c r="L98">
        <v>585</v>
      </c>
      <c r="M98">
        <v>585</v>
      </c>
      <c r="N98">
        <v>566</v>
      </c>
    </row>
    <row r="99" spans="1:14">
      <c r="A99" t="s">
        <v>46</v>
      </c>
      <c r="B99" t="s">
        <v>199</v>
      </c>
      <c r="C99" t="s">
        <v>48</v>
      </c>
      <c r="D99" t="s">
        <v>200</v>
      </c>
      <c r="E99" t="s">
        <v>64</v>
      </c>
      <c r="F99" t="s">
        <v>51</v>
      </c>
      <c r="G99" t="s">
        <v>52</v>
      </c>
      <c r="H99" t="s">
        <v>53</v>
      </c>
      <c r="I99">
        <v>971544</v>
      </c>
      <c r="J99">
        <v>1058897</v>
      </c>
      <c r="K99">
        <v>1412767</v>
      </c>
      <c r="L99">
        <v>1554637</v>
      </c>
      <c r="M99">
        <v>1724515</v>
      </c>
      <c r="N99">
        <v>1828870</v>
      </c>
    </row>
    <row r="100" spans="1:14">
      <c r="A100" t="s">
        <v>46</v>
      </c>
      <c r="B100" t="s">
        <v>201</v>
      </c>
      <c r="C100" t="s">
        <v>48</v>
      </c>
      <c r="D100" t="s">
        <v>202</v>
      </c>
      <c r="E100" t="s">
        <v>56</v>
      </c>
      <c r="F100" t="s">
        <v>51</v>
      </c>
      <c r="G100" t="s">
        <v>52</v>
      </c>
      <c r="H100" t="s">
        <v>53</v>
      </c>
      <c r="I100">
        <v>1603</v>
      </c>
      <c r="J100">
        <v>1604</v>
      </c>
      <c r="K100">
        <v>1666</v>
      </c>
      <c r="L100">
        <v>1657</v>
      </c>
      <c r="M100">
        <v>1650</v>
      </c>
      <c r="N100">
        <v>1751</v>
      </c>
    </row>
    <row r="101" spans="1:14">
      <c r="A101" t="s">
        <v>46</v>
      </c>
      <c r="B101" t="s">
        <v>203</v>
      </c>
      <c r="C101" t="s">
        <v>48</v>
      </c>
      <c r="D101" t="s">
        <v>204</v>
      </c>
      <c r="E101" t="s">
        <v>56</v>
      </c>
      <c r="F101" t="s">
        <v>51</v>
      </c>
      <c r="G101" t="s">
        <v>52</v>
      </c>
      <c r="H101" t="s">
        <v>53</v>
      </c>
      <c r="I101">
        <v>497</v>
      </c>
      <c r="J101">
        <v>513</v>
      </c>
      <c r="K101">
        <v>516</v>
      </c>
      <c r="L101">
        <v>534</v>
      </c>
      <c r="M101">
        <v>583</v>
      </c>
      <c r="N101">
        <v>635</v>
      </c>
    </row>
    <row r="102" spans="1:14">
      <c r="A102" t="s">
        <v>46</v>
      </c>
      <c r="B102" t="s">
        <v>205</v>
      </c>
      <c r="C102" t="s">
        <v>48</v>
      </c>
      <c r="D102" t="s">
        <v>206</v>
      </c>
      <c r="E102" t="s">
        <v>56</v>
      </c>
      <c r="F102" t="s">
        <v>51</v>
      </c>
      <c r="G102" t="s">
        <v>52</v>
      </c>
      <c r="H102" t="s">
        <v>53</v>
      </c>
      <c r="I102">
        <v>30790</v>
      </c>
      <c r="J102">
        <v>30863</v>
      </c>
      <c r="K102">
        <v>29461</v>
      </c>
      <c r="L102">
        <v>30604</v>
      </c>
      <c r="M102">
        <v>32710</v>
      </c>
      <c r="N102">
        <v>35130</v>
      </c>
    </row>
    <row r="103" spans="1:14">
      <c r="A103" t="s">
        <v>46</v>
      </c>
      <c r="B103" t="s">
        <v>207</v>
      </c>
      <c r="C103" t="s">
        <v>48</v>
      </c>
      <c r="D103" t="s">
        <v>176</v>
      </c>
      <c r="E103" t="s">
        <v>56</v>
      </c>
      <c r="F103" t="s">
        <v>51</v>
      </c>
      <c r="G103" t="s">
        <v>52</v>
      </c>
      <c r="H103" t="s">
        <v>53</v>
      </c>
      <c r="I103">
        <v>192728</v>
      </c>
      <c r="J103">
        <v>191897</v>
      </c>
      <c r="K103">
        <v>186554</v>
      </c>
      <c r="L103">
        <v>190398</v>
      </c>
      <c r="M103">
        <v>170172</v>
      </c>
      <c r="N103">
        <v>153113</v>
      </c>
    </row>
    <row r="104" spans="1:14">
      <c r="A104" t="s">
        <v>46</v>
      </c>
      <c r="B104" t="s">
        <v>208</v>
      </c>
      <c r="C104" t="s">
        <v>48</v>
      </c>
      <c r="D104" t="s">
        <v>83</v>
      </c>
      <c r="E104" t="s">
        <v>56</v>
      </c>
      <c r="F104" t="s">
        <v>51</v>
      </c>
      <c r="G104" t="s">
        <v>52</v>
      </c>
      <c r="H104" t="s">
        <v>53</v>
      </c>
      <c r="I104">
        <v>2856</v>
      </c>
      <c r="J104">
        <v>2369</v>
      </c>
      <c r="K104">
        <v>1796</v>
      </c>
      <c r="L104">
        <v>1394</v>
      </c>
      <c r="M104">
        <v>1311</v>
      </c>
      <c r="N104">
        <v>1321</v>
      </c>
    </row>
    <row r="105" spans="1:14">
      <c r="A105" t="s">
        <v>46</v>
      </c>
      <c r="B105" t="s">
        <v>209</v>
      </c>
      <c r="C105" t="s">
        <v>48</v>
      </c>
      <c r="D105" t="s">
        <v>190</v>
      </c>
      <c r="E105" t="s">
        <v>50</v>
      </c>
      <c r="F105" t="s">
        <v>51</v>
      </c>
      <c r="G105" t="s">
        <v>52</v>
      </c>
      <c r="H105" t="s">
        <v>53</v>
      </c>
      <c r="I105">
        <v>183</v>
      </c>
      <c r="J105">
        <v>161</v>
      </c>
      <c r="K105">
        <v>261</v>
      </c>
      <c r="L105">
        <v>253</v>
      </c>
      <c r="M105">
        <v>250</v>
      </c>
      <c r="N105">
        <v>154</v>
      </c>
    </row>
    <row r="106" spans="1:14">
      <c r="A106" t="s">
        <v>46</v>
      </c>
      <c r="B106" t="s">
        <v>210</v>
      </c>
      <c r="C106" t="s">
        <v>48</v>
      </c>
      <c r="D106" t="s">
        <v>211</v>
      </c>
      <c r="E106" t="s">
        <v>56</v>
      </c>
      <c r="F106" t="s">
        <v>51</v>
      </c>
      <c r="G106" t="s">
        <v>52</v>
      </c>
      <c r="H106" t="s">
        <v>53</v>
      </c>
      <c r="I106">
        <v>7570</v>
      </c>
      <c r="J106">
        <v>7637</v>
      </c>
      <c r="K106">
        <v>7592</v>
      </c>
      <c r="L106">
        <v>7538</v>
      </c>
      <c r="M106">
        <v>7648</v>
      </c>
      <c r="N106">
        <v>7740</v>
      </c>
    </row>
    <row r="107" spans="1:14">
      <c r="A107" t="s">
        <v>46</v>
      </c>
      <c r="B107" t="s">
        <v>212</v>
      </c>
      <c r="C107" t="s">
        <v>48</v>
      </c>
      <c r="D107" t="s">
        <v>213</v>
      </c>
      <c r="E107" t="s">
        <v>64</v>
      </c>
      <c r="F107" t="s">
        <v>51</v>
      </c>
      <c r="G107" t="s">
        <v>52</v>
      </c>
      <c r="H107" t="s">
        <v>53</v>
      </c>
    </row>
    <row r="108" spans="1:14">
      <c r="A108" t="s">
        <v>46</v>
      </c>
      <c r="B108" t="s">
        <v>214</v>
      </c>
      <c r="C108" t="s">
        <v>48</v>
      </c>
      <c r="D108" t="s">
        <v>215</v>
      </c>
      <c r="E108" t="s">
        <v>50</v>
      </c>
      <c r="F108" t="s">
        <v>51</v>
      </c>
      <c r="G108" t="s">
        <v>52</v>
      </c>
      <c r="H108" t="s">
        <v>53</v>
      </c>
      <c r="I108">
        <v>94</v>
      </c>
      <c r="J108">
        <v>81</v>
      </c>
      <c r="K108">
        <v>81</v>
      </c>
      <c r="L108">
        <v>81</v>
      </c>
      <c r="M108">
        <v>83</v>
      </c>
      <c r="N108">
        <v>82</v>
      </c>
    </row>
    <row r="109" spans="1:14">
      <c r="A109" t="s">
        <v>46</v>
      </c>
      <c r="B109" t="s">
        <v>216</v>
      </c>
      <c r="C109" t="s">
        <v>48</v>
      </c>
      <c r="D109" t="s">
        <v>194</v>
      </c>
      <c r="E109" t="s">
        <v>56</v>
      </c>
      <c r="F109" t="s">
        <v>51</v>
      </c>
      <c r="G109" t="s">
        <v>52</v>
      </c>
      <c r="H109" t="s">
        <v>53</v>
      </c>
      <c r="I109">
        <v>2513</v>
      </c>
      <c r="J109">
        <v>2216</v>
      </c>
      <c r="K109">
        <v>2228</v>
      </c>
      <c r="L109">
        <v>2118</v>
      </c>
      <c r="M109">
        <v>1860</v>
      </c>
      <c r="N109">
        <v>1543</v>
      </c>
    </row>
    <row r="110" spans="1:14">
      <c r="A110" t="s">
        <v>46</v>
      </c>
      <c r="B110" t="s">
        <v>217</v>
      </c>
      <c r="C110" t="s">
        <v>48</v>
      </c>
      <c r="D110" t="s">
        <v>211</v>
      </c>
      <c r="E110" t="s">
        <v>50</v>
      </c>
      <c r="F110" t="s">
        <v>51</v>
      </c>
      <c r="G110" t="s">
        <v>52</v>
      </c>
      <c r="H110" t="s">
        <v>53</v>
      </c>
      <c r="I110">
        <v>1973</v>
      </c>
      <c r="J110">
        <v>1882</v>
      </c>
      <c r="K110">
        <v>1717</v>
      </c>
      <c r="L110">
        <v>1586</v>
      </c>
      <c r="M110">
        <v>1506</v>
      </c>
      <c r="N110">
        <v>1444</v>
      </c>
    </row>
    <row r="111" spans="1:14">
      <c r="A111" t="s">
        <v>46</v>
      </c>
      <c r="B111" t="s">
        <v>218</v>
      </c>
      <c r="C111" t="s">
        <v>48</v>
      </c>
      <c r="D111" t="s">
        <v>219</v>
      </c>
      <c r="E111" t="s">
        <v>56</v>
      </c>
      <c r="F111" t="s">
        <v>51</v>
      </c>
      <c r="G111" t="s">
        <v>52</v>
      </c>
      <c r="H111" t="s">
        <v>53</v>
      </c>
      <c r="I111">
        <v>109</v>
      </c>
      <c r="J111">
        <v>129</v>
      </c>
      <c r="K111">
        <v>132</v>
      </c>
      <c r="L111">
        <v>132</v>
      </c>
      <c r="M111">
        <v>136</v>
      </c>
      <c r="N111">
        <v>139</v>
      </c>
    </row>
    <row r="112" spans="1:14">
      <c r="A112" t="s">
        <v>46</v>
      </c>
      <c r="B112" t="s">
        <v>220</v>
      </c>
      <c r="C112" t="s">
        <v>48</v>
      </c>
      <c r="D112" t="s">
        <v>198</v>
      </c>
      <c r="E112" t="s">
        <v>64</v>
      </c>
      <c r="F112" t="s">
        <v>51</v>
      </c>
      <c r="G112" t="s">
        <v>52</v>
      </c>
      <c r="H112" t="s">
        <v>53</v>
      </c>
      <c r="I112">
        <v>212517</v>
      </c>
      <c r="J112">
        <v>263698</v>
      </c>
      <c r="K112">
        <v>475755</v>
      </c>
      <c r="L112">
        <v>479585</v>
      </c>
      <c r="M112">
        <v>697337</v>
      </c>
      <c r="N112">
        <v>914556</v>
      </c>
    </row>
    <row r="113" spans="1:14">
      <c r="A113" t="s">
        <v>46</v>
      </c>
      <c r="B113" t="s">
        <v>221</v>
      </c>
      <c r="C113" t="s">
        <v>48</v>
      </c>
      <c r="D113" t="s">
        <v>222</v>
      </c>
      <c r="E113" t="s">
        <v>50</v>
      </c>
      <c r="F113" t="s">
        <v>51</v>
      </c>
      <c r="G113" t="s">
        <v>52</v>
      </c>
      <c r="H113" t="s">
        <v>53</v>
      </c>
      <c r="I113">
        <v>173</v>
      </c>
      <c r="J113">
        <v>166</v>
      </c>
      <c r="K113">
        <v>163</v>
      </c>
      <c r="L113">
        <v>154</v>
      </c>
      <c r="M113">
        <v>153</v>
      </c>
      <c r="N113">
        <v>152</v>
      </c>
    </row>
    <row r="114" spans="1:14">
      <c r="A114" t="s">
        <v>46</v>
      </c>
      <c r="B114" t="s">
        <v>223</v>
      </c>
      <c r="C114" t="s">
        <v>48</v>
      </c>
      <c r="D114" t="s">
        <v>224</v>
      </c>
      <c r="E114" t="s">
        <v>56</v>
      </c>
      <c r="F114" t="s">
        <v>51</v>
      </c>
      <c r="G114" t="s">
        <v>52</v>
      </c>
      <c r="H114" t="s">
        <v>53</v>
      </c>
      <c r="I114">
        <v>1072</v>
      </c>
      <c r="J114">
        <v>1046</v>
      </c>
      <c r="K114">
        <v>1014</v>
      </c>
      <c r="L114">
        <v>1134</v>
      </c>
      <c r="M114">
        <v>1137</v>
      </c>
      <c r="N114">
        <v>1133</v>
      </c>
    </row>
    <row r="115" spans="1:14">
      <c r="A115" t="s">
        <v>46</v>
      </c>
      <c r="B115" t="s">
        <v>225</v>
      </c>
      <c r="C115" t="s">
        <v>48</v>
      </c>
      <c r="D115" t="s">
        <v>226</v>
      </c>
      <c r="E115" t="s">
        <v>56</v>
      </c>
      <c r="F115" t="s">
        <v>51</v>
      </c>
      <c r="G115" t="s">
        <v>52</v>
      </c>
      <c r="H115" t="s">
        <v>53</v>
      </c>
      <c r="I115">
        <v>5614</v>
      </c>
      <c r="J115">
        <v>5400</v>
      </c>
      <c r="K115">
        <v>5250</v>
      </c>
      <c r="L115">
        <v>4977</v>
      </c>
      <c r="M115">
        <v>5128</v>
      </c>
      <c r="N115">
        <v>5087</v>
      </c>
    </row>
    <row r="116" spans="1:14">
      <c r="A116" t="s">
        <v>46</v>
      </c>
      <c r="B116" t="s">
        <v>227</v>
      </c>
      <c r="C116" t="s">
        <v>48</v>
      </c>
      <c r="D116" t="s">
        <v>200</v>
      </c>
      <c r="E116" t="s">
        <v>56</v>
      </c>
      <c r="F116" t="s">
        <v>51</v>
      </c>
      <c r="G116" t="s">
        <v>52</v>
      </c>
      <c r="H116" t="s">
        <v>53</v>
      </c>
      <c r="I116">
        <v>11178</v>
      </c>
      <c r="J116">
        <v>12703</v>
      </c>
      <c r="K116">
        <v>14031</v>
      </c>
      <c r="L116">
        <v>15923</v>
      </c>
      <c r="M116">
        <v>17471</v>
      </c>
      <c r="N116">
        <v>19829</v>
      </c>
    </row>
    <row r="117" spans="1:14">
      <c r="A117" t="s">
        <v>46</v>
      </c>
      <c r="B117" t="s">
        <v>228</v>
      </c>
      <c r="C117" t="s">
        <v>48</v>
      </c>
      <c r="D117" t="s">
        <v>229</v>
      </c>
      <c r="E117" t="s">
        <v>56</v>
      </c>
      <c r="F117" t="s">
        <v>51</v>
      </c>
      <c r="G117" t="s">
        <v>52</v>
      </c>
      <c r="H117" t="s">
        <v>53</v>
      </c>
      <c r="I117">
        <v>728</v>
      </c>
      <c r="J117">
        <v>718</v>
      </c>
      <c r="K117">
        <v>695</v>
      </c>
      <c r="L117">
        <v>669</v>
      </c>
      <c r="M117">
        <v>668</v>
      </c>
      <c r="N117">
        <v>662</v>
      </c>
    </row>
    <row r="118" spans="1:14">
      <c r="A118" t="s">
        <v>46</v>
      </c>
      <c r="B118" t="s">
        <v>230</v>
      </c>
      <c r="C118" t="s">
        <v>48</v>
      </c>
      <c r="D118" t="s">
        <v>231</v>
      </c>
      <c r="E118" t="s">
        <v>50</v>
      </c>
      <c r="F118" t="s">
        <v>51</v>
      </c>
      <c r="G118" t="s">
        <v>52</v>
      </c>
      <c r="H118" t="s">
        <v>53</v>
      </c>
      <c r="I118">
        <v>20080</v>
      </c>
      <c r="J118">
        <v>19277</v>
      </c>
      <c r="K118">
        <v>17540</v>
      </c>
      <c r="L118">
        <v>16888</v>
      </c>
      <c r="M118">
        <v>16070</v>
      </c>
      <c r="N118">
        <v>15560</v>
      </c>
    </row>
    <row r="119" spans="1:14">
      <c r="A119" t="s">
        <v>46</v>
      </c>
      <c r="B119" t="s">
        <v>232</v>
      </c>
      <c r="C119" t="s">
        <v>48</v>
      </c>
      <c r="D119" t="s">
        <v>233</v>
      </c>
      <c r="E119" t="s">
        <v>56</v>
      </c>
      <c r="F119" t="s">
        <v>51</v>
      </c>
      <c r="G119" t="s">
        <v>52</v>
      </c>
      <c r="H119" t="s">
        <v>53</v>
      </c>
      <c r="I119">
        <v>1777</v>
      </c>
      <c r="J119">
        <v>1787</v>
      </c>
      <c r="K119">
        <v>1778</v>
      </c>
      <c r="L119">
        <v>1557</v>
      </c>
      <c r="M119">
        <v>1554</v>
      </c>
      <c r="N119">
        <v>1329</v>
      </c>
    </row>
    <row r="120" spans="1:14">
      <c r="A120" t="s">
        <v>46</v>
      </c>
      <c r="B120" t="s">
        <v>234</v>
      </c>
      <c r="C120" t="s">
        <v>48</v>
      </c>
      <c r="D120" t="s">
        <v>233</v>
      </c>
      <c r="E120" t="s">
        <v>50</v>
      </c>
      <c r="F120" t="s">
        <v>51</v>
      </c>
      <c r="G120" t="s">
        <v>52</v>
      </c>
      <c r="H120" t="s">
        <v>53</v>
      </c>
      <c r="I120">
        <v>191</v>
      </c>
      <c r="J120">
        <v>192</v>
      </c>
      <c r="K120">
        <v>192</v>
      </c>
      <c r="L120">
        <v>230</v>
      </c>
      <c r="M120">
        <v>232</v>
      </c>
      <c r="N120">
        <v>229</v>
      </c>
    </row>
    <row r="121" spans="1:14">
      <c r="A121" t="s">
        <v>46</v>
      </c>
      <c r="B121" t="s">
        <v>235</v>
      </c>
      <c r="C121" t="s">
        <v>48</v>
      </c>
      <c r="D121" t="s">
        <v>200</v>
      </c>
      <c r="E121" t="s">
        <v>50</v>
      </c>
      <c r="F121" t="s">
        <v>51</v>
      </c>
      <c r="G121" t="s">
        <v>52</v>
      </c>
      <c r="H121" t="s">
        <v>53</v>
      </c>
      <c r="I121">
        <v>10568</v>
      </c>
      <c r="J121">
        <v>10671</v>
      </c>
      <c r="K121">
        <v>10939</v>
      </c>
      <c r="L121">
        <v>11139</v>
      </c>
      <c r="M121">
        <v>11284</v>
      </c>
      <c r="N121">
        <v>11362</v>
      </c>
    </row>
    <row r="122" spans="1:14">
      <c r="A122" t="s">
        <v>46</v>
      </c>
      <c r="B122" t="s">
        <v>236</v>
      </c>
      <c r="C122" t="s">
        <v>48</v>
      </c>
      <c r="D122" t="s">
        <v>237</v>
      </c>
      <c r="E122" t="s">
        <v>50</v>
      </c>
      <c r="F122" t="s">
        <v>51</v>
      </c>
      <c r="G122" t="s">
        <v>52</v>
      </c>
      <c r="H122" t="s">
        <v>53</v>
      </c>
      <c r="I122">
        <v>509</v>
      </c>
      <c r="J122">
        <v>455</v>
      </c>
      <c r="K122">
        <v>479</v>
      </c>
      <c r="L122">
        <v>487</v>
      </c>
      <c r="M122">
        <v>475</v>
      </c>
      <c r="N122">
        <v>485</v>
      </c>
    </row>
    <row r="123" spans="1:14">
      <c r="A123" t="s">
        <v>46</v>
      </c>
      <c r="B123" t="s">
        <v>238</v>
      </c>
      <c r="C123" t="s">
        <v>48</v>
      </c>
      <c r="D123" t="s">
        <v>231</v>
      </c>
      <c r="E123" t="s">
        <v>56</v>
      </c>
      <c r="F123" t="s">
        <v>51</v>
      </c>
      <c r="G123" t="s">
        <v>52</v>
      </c>
      <c r="H123" t="s">
        <v>53</v>
      </c>
      <c r="I123">
        <v>47210</v>
      </c>
      <c r="J123">
        <v>46797</v>
      </c>
      <c r="K123">
        <v>45573</v>
      </c>
      <c r="L123">
        <v>46700</v>
      </c>
      <c r="M123">
        <v>45822</v>
      </c>
      <c r="N123">
        <v>44549</v>
      </c>
    </row>
    <row r="124" spans="1:14">
      <c r="A124" t="s">
        <v>46</v>
      </c>
      <c r="B124" t="s">
        <v>239</v>
      </c>
      <c r="C124" t="s">
        <v>48</v>
      </c>
      <c r="D124" t="s">
        <v>240</v>
      </c>
      <c r="E124" t="s">
        <v>50</v>
      </c>
      <c r="F124" t="s">
        <v>51</v>
      </c>
      <c r="G124" t="s">
        <v>52</v>
      </c>
      <c r="H124" t="s">
        <v>53</v>
      </c>
      <c r="I124">
        <v>821</v>
      </c>
      <c r="J124">
        <v>815</v>
      </c>
      <c r="K124">
        <v>812</v>
      </c>
      <c r="L124">
        <v>789</v>
      </c>
      <c r="M124">
        <v>777</v>
      </c>
      <c r="N124">
        <v>783</v>
      </c>
    </row>
    <row r="125" spans="1:14">
      <c r="A125" t="s">
        <v>46</v>
      </c>
      <c r="B125" t="s">
        <v>241</v>
      </c>
      <c r="C125" t="s">
        <v>48</v>
      </c>
      <c r="D125" t="s">
        <v>182</v>
      </c>
      <c r="E125" t="s">
        <v>50</v>
      </c>
      <c r="F125" t="s">
        <v>51</v>
      </c>
      <c r="G125" t="s">
        <v>52</v>
      </c>
      <c r="H125" t="s">
        <v>53</v>
      </c>
      <c r="I125">
        <v>1920</v>
      </c>
      <c r="J125">
        <v>1901</v>
      </c>
      <c r="K125">
        <v>1825</v>
      </c>
      <c r="L125">
        <v>1403</v>
      </c>
      <c r="M125">
        <v>1298</v>
      </c>
      <c r="N125">
        <v>1251</v>
      </c>
    </row>
    <row r="126" spans="1:14">
      <c r="A126" t="s">
        <v>46</v>
      </c>
      <c r="B126" t="s">
        <v>242</v>
      </c>
      <c r="C126" t="s">
        <v>48</v>
      </c>
      <c r="D126" t="s">
        <v>186</v>
      </c>
      <c r="E126" t="s">
        <v>50</v>
      </c>
      <c r="F126" t="s">
        <v>51</v>
      </c>
      <c r="G126" t="s">
        <v>52</v>
      </c>
      <c r="H126" t="s">
        <v>53</v>
      </c>
      <c r="I126">
        <v>1400</v>
      </c>
      <c r="J126">
        <v>1390</v>
      </c>
      <c r="K126">
        <v>1382</v>
      </c>
      <c r="L126">
        <v>1381</v>
      </c>
      <c r="M126">
        <v>1385</v>
      </c>
      <c r="N126">
        <v>1398</v>
      </c>
    </row>
    <row r="127" spans="1:14">
      <c r="A127" t="s">
        <v>46</v>
      </c>
      <c r="B127" t="s">
        <v>243</v>
      </c>
      <c r="C127" t="s">
        <v>48</v>
      </c>
      <c r="D127" t="s">
        <v>240</v>
      </c>
      <c r="E127" t="s">
        <v>56</v>
      </c>
      <c r="F127" t="s">
        <v>51</v>
      </c>
      <c r="G127" t="s">
        <v>52</v>
      </c>
      <c r="H127" t="s">
        <v>53</v>
      </c>
      <c r="I127">
        <v>1640</v>
      </c>
      <c r="J127">
        <v>1627</v>
      </c>
      <c r="K127">
        <v>1628</v>
      </c>
      <c r="L127">
        <v>1653</v>
      </c>
      <c r="M127">
        <v>1717</v>
      </c>
      <c r="N127">
        <v>1767</v>
      </c>
    </row>
    <row r="128" spans="1:14">
      <c r="A128" t="s">
        <v>46</v>
      </c>
      <c r="B128" t="s">
        <v>244</v>
      </c>
      <c r="C128" t="s">
        <v>48</v>
      </c>
      <c r="D128" t="s">
        <v>245</v>
      </c>
      <c r="E128" t="s">
        <v>64</v>
      </c>
      <c r="F128" t="s">
        <v>51</v>
      </c>
      <c r="G128" t="s">
        <v>52</v>
      </c>
      <c r="H128" t="s">
        <v>53</v>
      </c>
    </row>
    <row r="129" spans="1:14">
      <c r="A129" t="s">
        <v>46</v>
      </c>
      <c r="B129" t="s">
        <v>246</v>
      </c>
      <c r="C129" t="s">
        <v>48</v>
      </c>
      <c r="D129" t="s">
        <v>247</v>
      </c>
      <c r="E129" t="s">
        <v>50</v>
      </c>
      <c r="F129" t="s">
        <v>51</v>
      </c>
      <c r="G129" t="s">
        <v>52</v>
      </c>
      <c r="H129" t="s">
        <v>53</v>
      </c>
      <c r="I129">
        <v>32</v>
      </c>
      <c r="J129">
        <v>30</v>
      </c>
      <c r="K129">
        <v>28</v>
      </c>
      <c r="L129">
        <v>25</v>
      </c>
      <c r="M129">
        <v>25</v>
      </c>
      <c r="N129">
        <v>25</v>
      </c>
    </row>
    <row r="130" spans="1:14">
      <c r="A130" t="s">
        <v>46</v>
      </c>
      <c r="B130" t="s">
        <v>248</v>
      </c>
      <c r="C130" t="s">
        <v>48</v>
      </c>
      <c r="D130" t="s">
        <v>249</v>
      </c>
      <c r="E130" t="s">
        <v>56</v>
      </c>
      <c r="F130" t="s">
        <v>51</v>
      </c>
      <c r="G130" t="s">
        <v>52</v>
      </c>
      <c r="H130" t="s">
        <v>53</v>
      </c>
      <c r="I130">
        <v>8812</v>
      </c>
      <c r="J130">
        <v>6853</v>
      </c>
      <c r="K130">
        <v>5664</v>
      </c>
      <c r="L130">
        <v>5895</v>
      </c>
      <c r="M130">
        <v>5483</v>
      </c>
      <c r="N130">
        <v>4952</v>
      </c>
    </row>
    <row r="131" spans="1:14">
      <c r="A131" t="s">
        <v>46</v>
      </c>
      <c r="B131" t="s">
        <v>250</v>
      </c>
      <c r="C131" t="s">
        <v>48</v>
      </c>
      <c r="D131" t="s">
        <v>251</v>
      </c>
      <c r="E131" t="s">
        <v>50</v>
      </c>
      <c r="F131" t="s">
        <v>51</v>
      </c>
      <c r="G131" t="s">
        <v>52</v>
      </c>
      <c r="H131" t="s">
        <v>53</v>
      </c>
      <c r="I131">
        <v>195</v>
      </c>
      <c r="J131">
        <v>182</v>
      </c>
      <c r="K131">
        <v>160</v>
      </c>
      <c r="L131">
        <v>219</v>
      </c>
      <c r="M131">
        <v>169</v>
      </c>
      <c r="N131">
        <v>175</v>
      </c>
    </row>
    <row r="132" spans="1:14">
      <c r="A132" t="s">
        <v>46</v>
      </c>
      <c r="B132" t="s">
        <v>252</v>
      </c>
      <c r="C132" t="s">
        <v>48</v>
      </c>
      <c r="D132" t="s">
        <v>144</v>
      </c>
      <c r="E132" t="s">
        <v>50</v>
      </c>
      <c r="F132" t="s">
        <v>51</v>
      </c>
      <c r="G132" t="s">
        <v>52</v>
      </c>
      <c r="H132" t="s">
        <v>53</v>
      </c>
      <c r="I132">
        <v>1801</v>
      </c>
      <c r="J132">
        <v>1600</v>
      </c>
      <c r="K132">
        <v>1516</v>
      </c>
      <c r="L132">
        <v>1443</v>
      </c>
      <c r="M132">
        <v>1361</v>
      </c>
      <c r="N132">
        <v>1304</v>
      </c>
    </row>
    <row r="133" spans="1:14">
      <c r="A133" t="s">
        <v>46</v>
      </c>
      <c r="B133" t="s">
        <v>253</v>
      </c>
      <c r="C133" t="s">
        <v>48</v>
      </c>
      <c r="D133" t="s">
        <v>180</v>
      </c>
      <c r="E133" t="s">
        <v>50</v>
      </c>
      <c r="F133" t="s">
        <v>51</v>
      </c>
      <c r="G133" t="s">
        <v>52</v>
      </c>
      <c r="H133" t="s">
        <v>53</v>
      </c>
      <c r="I133">
        <v>1219</v>
      </c>
      <c r="J133">
        <v>1092</v>
      </c>
      <c r="K133">
        <v>1076</v>
      </c>
      <c r="L133">
        <v>1100</v>
      </c>
      <c r="M133">
        <v>1146</v>
      </c>
      <c r="N133">
        <v>1186</v>
      </c>
    </row>
    <row r="134" spans="1:14">
      <c r="A134" t="s">
        <v>46</v>
      </c>
      <c r="B134" t="s">
        <v>254</v>
      </c>
      <c r="C134" t="s">
        <v>48</v>
      </c>
      <c r="D134" t="s">
        <v>237</v>
      </c>
      <c r="E134" t="s">
        <v>56</v>
      </c>
      <c r="F134" t="s">
        <v>51</v>
      </c>
      <c r="G134" t="s">
        <v>52</v>
      </c>
      <c r="H134" t="s">
        <v>53</v>
      </c>
      <c r="I134">
        <v>2712</v>
      </c>
      <c r="J134">
        <v>2779</v>
      </c>
      <c r="K134">
        <v>2970</v>
      </c>
      <c r="L134">
        <v>3068</v>
      </c>
      <c r="M134">
        <v>3112</v>
      </c>
      <c r="N134">
        <v>3304</v>
      </c>
    </row>
    <row r="135" spans="1:14">
      <c r="A135" t="s">
        <v>46</v>
      </c>
      <c r="B135" t="s">
        <v>255</v>
      </c>
      <c r="C135" t="s">
        <v>48</v>
      </c>
      <c r="D135" t="s">
        <v>202</v>
      </c>
      <c r="E135" t="s">
        <v>64</v>
      </c>
      <c r="F135" t="s">
        <v>51</v>
      </c>
      <c r="G135" t="s">
        <v>52</v>
      </c>
      <c r="H135" t="s">
        <v>53</v>
      </c>
    </row>
    <row r="136" spans="1:14">
      <c r="A136" t="s">
        <v>46</v>
      </c>
      <c r="B136" t="s">
        <v>256</v>
      </c>
      <c r="C136" t="s">
        <v>48</v>
      </c>
      <c r="D136" t="s">
        <v>257</v>
      </c>
      <c r="E136" t="s">
        <v>50</v>
      </c>
      <c r="F136" t="s">
        <v>51</v>
      </c>
      <c r="G136" t="s">
        <v>52</v>
      </c>
      <c r="H136" t="s">
        <v>53</v>
      </c>
      <c r="I136">
        <v>8</v>
      </c>
      <c r="J136">
        <v>8</v>
      </c>
      <c r="K136">
        <v>8</v>
      </c>
      <c r="L136">
        <v>8</v>
      </c>
      <c r="M136">
        <v>8</v>
      </c>
      <c r="N136">
        <v>8</v>
      </c>
    </row>
    <row r="137" spans="1:14">
      <c r="A137" t="s">
        <v>46</v>
      </c>
      <c r="B137" t="s">
        <v>258</v>
      </c>
      <c r="C137" t="s">
        <v>48</v>
      </c>
      <c r="D137" t="s">
        <v>198</v>
      </c>
      <c r="E137" t="s">
        <v>56</v>
      </c>
      <c r="F137" t="s">
        <v>51</v>
      </c>
      <c r="G137" t="s">
        <v>52</v>
      </c>
      <c r="H137" t="s">
        <v>53</v>
      </c>
      <c r="I137">
        <v>958</v>
      </c>
      <c r="J137">
        <v>966</v>
      </c>
      <c r="K137">
        <v>950</v>
      </c>
      <c r="L137">
        <v>957</v>
      </c>
      <c r="M137">
        <v>984</v>
      </c>
      <c r="N137">
        <v>1019</v>
      </c>
    </row>
    <row r="138" spans="1:14">
      <c r="A138" t="s">
        <v>46</v>
      </c>
      <c r="B138" t="s">
        <v>259</v>
      </c>
      <c r="C138" t="s">
        <v>48</v>
      </c>
      <c r="D138" t="s">
        <v>192</v>
      </c>
      <c r="E138" t="s">
        <v>56</v>
      </c>
      <c r="F138" t="s">
        <v>51</v>
      </c>
      <c r="G138" t="s">
        <v>52</v>
      </c>
      <c r="H138" t="s">
        <v>53</v>
      </c>
      <c r="I138">
        <v>5771</v>
      </c>
      <c r="J138">
        <v>6072</v>
      </c>
      <c r="K138">
        <v>6383</v>
      </c>
      <c r="L138">
        <v>6738</v>
      </c>
      <c r="M138">
        <v>7134</v>
      </c>
      <c r="N138">
        <v>7275</v>
      </c>
    </row>
    <row r="139" spans="1:14">
      <c r="A139" t="s">
        <v>46</v>
      </c>
      <c r="B139" t="s">
        <v>260</v>
      </c>
      <c r="C139" t="s">
        <v>48</v>
      </c>
      <c r="D139" t="s">
        <v>261</v>
      </c>
      <c r="E139" t="s">
        <v>50</v>
      </c>
      <c r="F139" t="s">
        <v>51</v>
      </c>
      <c r="G139" t="s">
        <v>52</v>
      </c>
      <c r="H139" t="s">
        <v>53</v>
      </c>
      <c r="I139">
        <v>80</v>
      </c>
      <c r="J139">
        <v>75</v>
      </c>
      <c r="K139">
        <v>72</v>
      </c>
      <c r="L139">
        <v>70</v>
      </c>
      <c r="M139">
        <v>66</v>
      </c>
      <c r="N139">
        <v>59</v>
      </c>
    </row>
    <row r="140" spans="1:14">
      <c r="A140" t="s">
        <v>46</v>
      </c>
      <c r="B140" t="s">
        <v>262</v>
      </c>
      <c r="C140" t="s">
        <v>48</v>
      </c>
      <c r="D140" t="s">
        <v>206</v>
      </c>
      <c r="E140" t="s">
        <v>50</v>
      </c>
      <c r="F140" t="s">
        <v>51</v>
      </c>
      <c r="G140" t="s">
        <v>52</v>
      </c>
      <c r="H140" t="s">
        <v>53</v>
      </c>
      <c r="I140">
        <v>1580</v>
      </c>
      <c r="J140">
        <v>1475</v>
      </c>
      <c r="K140">
        <v>1328</v>
      </c>
      <c r="L140">
        <v>1289</v>
      </c>
      <c r="M140">
        <v>1200</v>
      </c>
      <c r="N140">
        <v>1152</v>
      </c>
    </row>
    <row r="141" spans="1:14">
      <c r="A141" t="s">
        <v>46</v>
      </c>
      <c r="B141" t="s">
        <v>263</v>
      </c>
      <c r="C141" t="s">
        <v>48</v>
      </c>
      <c r="D141" t="s">
        <v>245</v>
      </c>
      <c r="E141" t="s">
        <v>56</v>
      </c>
      <c r="F141" t="s">
        <v>51</v>
      </c>
      <c r="G141" t="s">
        <v>52</v>
      </c>
      <c r="H141" t="s">
        <v>53</v>
      </c>
      <c r="I141">
        <v>2531</v>
      </c>
      <c r="J141">
        <v>2693</v>
      </c>
      <c r="K141">
        <v>2821</v>
      </c>
      <c r="L141">
        <v>2902</v>
      </c>
      <c r="M141">
        <v>2846</v>
      </c>
      <c r="N141">
        <v>3054</v>
      </c>
    </row>
    <row r="142" spans="1:14">
      <c r="A142" t="s">
        <v>46</v>
      </c>
      <c r="B142" t="s">
        <v>264</v>
      </c>
      <c r="C142" t="s">
        <v>48</v>
      </c>
      <c r="D142" t="s">
        <v>222</v>
      </c>
      <c r="E142" t="s">
        <v>56</v>
      </c>
      <c r="F142" t="s">
        <v>51</v>
      </c>
      <c r="G142" t="s">
        <v>52</v>
      </c>
      <c r="H142" t="s">
        <v>53</v>
      </c>
      <c r="I142">
        <v>812</v>
      </c>
      <c r="J142">
        <v>901</v>
      </c>
      <c r="K142">
        <v>907</v>
      </c>
      <c r="L142">
        <v>940</v>
      </c>
      <c r="M142">
        <v>886</v>
      </c>
      <c r="N142">
        <v>900</v>
      </c>
    </row>
    <row r="143" spans="1:14">
      <c r="A143" t="s">
        <v>46</v>
      </c>
      <c r="B143" t="s">
        <v>265</v>
      </c>
      <c r="C143" t="s">
        <v>48</v>
      </c>
      <c r="D143" t="s">
        <v>251</v>
      </c>
      <c r="E143" t="s">
        <v>56</v>
      </c>
      <c r="F143" t="s">
        <v>51</v>
      </c>
      <c r="G143" t="s">
        <v>52</v>
      </c>
      <c r="H143" t="s">
        <v>53</v>
      </c>
      <c r="I143">
        <v>413</v>
      </c>
      <c r="J143">
        <v>416</v>
      </c>
      <c r="K143">
        <v>392</v>
      </c>
      <c r="L143">
        <v>413</v>
      </c>
      <c r="M143">
        <v>422</v>
      </c>
      <c r="N143">
        <v>453</v>
      </c>
    </row>
    <row r="144" spans="1:14">
      <c r="A144" t="s">
        <v>46</v>
      </c>
      <c r="B144" t="s">
        <v>266</v>
      </c>
      <c r="C144" t="s">
        <v>48</v>
      </c>
      <c r="D144" t="s">
        <v>196</v>
      </c>
      <c r="E144" t="s">
        <v>56</v>
      </c>
      <c r="F144" t="s">
        <v>51</v>
      </c>
      <c r="G144" t="s">
        <v>52</v>
      </c>
      <c r="H144" t="s">
        <v>53</v>
      </c>
      <c r="I144">
        <v>38</v>
      </c>
      <c r="J144">
        <v>36</v>
      </c>
      <c r="K144">
        <v>35</v>
      </c>
      <c r="L144">
        <v>37</v>
      </c>
      <c r="M144">
        <v>35</v>
      </c>
      <c r="N144">
        <v>41</v>
      </c>
    </row>
    <row r="145" spans="1:14">
      <c r="A145" t="s">
        <v>46</v>
      </c>
      <c r="B145" t="s">
        <v>267</v>
      </c>
      <c r="C145" t="s">
        <v>48</v>
      </c>
      <c r="D145" t="s">
        <v>229</v>
      </c>
      <c r="E145" t="s">
        <v>50</v>
      </c>
      <c r="F145" t="s">
        <v>51</v>
      </c>
      <c r="G145" t="s">
        <v>52</v>
      </c>
      <c r="H145" t="s">
        <v>53</v>
      </c>
      <c r="I145">
        <v>83</v>
      </c>
      <c r="J145">
        <v>74</v>
      </c>
      <c r="K145">
        <v>69</v>
      </c>
      <c r="L145">
        <v>64</v>
      </c>
      <c r="M145">
        <v>62</v>
      </c>
      <c r="N145">
        <v>58</v>
      </c>
    </row>
    <row r="146" spans="1:14">
      <c r="A146" t="s">
        <v>46</v>
      </c>
      <c r="B146" t="s">
        <v>268</v>
      </c>
      <c r="C146" t="s">
        <v>48</v>
      </c>
      <c r="D146" t="s">
        <v>269</v>
      </c>
      <c r="E146" t="s">
        <v>56</v>
      </c>
      <c r="F146" t="s">
        <v>51</v>
      </c>
      <c r="G146" t="s">
        <v>52</v>
      </c>
      <c r="H146" t="s">
        <v>53</v>
      </c>
      <c r="I146">
        <v>4294</v>
      </c>
      <c r="J146">
        <v>4345</v>
      </c>
      <c r="K146">
        <v>4427</v>
      </c>
      <c r="L146">
        <v>4247</v>
      </c>
      <c r="M146">
        <v>4165</v>
      </c>
      <c r="N146">
        <v>4215</v>
      </c>
    </row>
    <row r="147" spans="1:14">
      <c r="A147" t="s">
        <v>46</v>
      </c>
      <c r="B147" t="s">
        <v>270</v>
      </c>
      <c r="C147" t="s">
        <v>48</v>
      </c>
      <c r="D147" t="s">
        <v>219</v>
      </c>
      <c r="E147" t="s">
        <v>50</v>
      </c>
      <c r="F147" t="s">
        <v>51</v>
      </c>
      <c r="G147" t="s">
        <v>52</v>
      </c>
      <c r="H147" t="s">
        <v>53</v>
      </c>
      <c r="I147">
        <v>46</v>
      </c>
      <c r="J147">
        <v>46</v>
      </c>
      <c r="K147">
        <v>47</v>
      </c>
      <c r="L147">
        <v>39</v>
      </c>
      <c r="M147">
        <v>40</v>
      </c>
      <c r="N147">
        <v>40</v>
      </c>
    </row>
    <row r="148" spans="1:14">
      <c r="A148" t="s">
        <v>46</v>
      </c>
      <c r="B148" t="s">
        <v>271</v>
      </c>
      <c r="C148" t="s">
        <v>48</v>
      </c>
      <c r="D148" t="s">
        <v>247</v>
      </c>
      <c r="E148" t="s">
        <v>56</v>
      </c>
      <c r="F148" t="s">
        <v>51</v>
      </c>
      <c r="G148" t="s">
        <v>52</v>
      </c>
      <c r="H148" t="s">
        <v>53</v>
      </c>
      <c r="I148">
        <v>69</v>
      </c>
      <c r="J148">
        <v>67</v>
      </c>
      <c r="K148">
        <v>72</v>
      </c>
      <c r="L148">
        <v>70</v>
      </c>
      <c r="M148">
        <v>79</v>
      </c>
      <c r="N148">
        <v>87</v>
      </c>
    </row>
    <row r="149" spans="1:14">
      <c r="A149" t="s">
        <v>46</v>
      </c>
      <c r="B149" t="s">
        <v>272</v>
      </c>
      <c r="C149" t="s">
        <v>48</v>
      </c>
      <c r="D149" t="s">
        <v>261</v>
      </c>
      <c r="E149" t="s">
        <v>56</v>
      </c>
      <c r="F149" t="s">
        <v>51</v>
      </c>
      <c r="G149" t="s">
        <v>52</v>
      </c>
      <c r="H149" t="s">
        <v>53</v>
      </c>
      <c r="I149">
        <v>226</v>
      </c>
      <c r="J149">
        <v>216</v>
      </c>
      <c r="K149">
        <v>212</v>
      </c>
      <c r="L149">
        <v>213</v>
      </c>
      <c r="M149">
        <v>184</v>
      </c>
      <c r="N149">
        <v>215</v>
      </c>
    </row>
    <row r="150" spans="1:14">
      <c r="A150" t="s">
        <v>46</v>
      </c>
      <c r="B150" t="s">
        <v>273</v>
      </c>
      <c r="C150" t="s">
        <v>48</v>
      </c>
      <c r="D150" t="s">
        <v>249</v>
      </c>
      <c r="E150" t="s">
        <v>50</v>
      </c>
      <c r="F150" t="s">
        <v>51</v>
      </c>
      <c r="G150" t="s">
        <v>52</v>
      </c>
      <c r="H150" t="s">
        <v>53</v>
      </c>
      <c r="I150">
        <v>2739</v>
      </c>
      <c r="J150">
        <v>2430</v>
      </c>
      <c r="K150">
        <v>2119</v>
      </c>
      <c r="L150">
        <v>1982</v>
      </c>
      <c r="M150">
        <v>1735</v>
      </c>
    </row>
    <row r="151" spans="1:14">
      <c r="A151" t="s">
        <v>46</v>
      </c>
      <c r="B151" t="s">
        <v>274</v>
      </c>
      <c r="C151" t="s">
        <v>48</v>
      </c>
      <c r="D151" t="s">
        <v>94</v>
      </c>
      <c r="E151" t="s">
        <v>56</v>
      </c>
      <c r="F151" t="s">
        <v>51</v>
      </c>
      <c r="G151" t="s">
        <v>52</v>
      </c>
      <c r="H151" t="s">
        <v>53</v>
      </c>
      <c r="I151">
        <v>58364</v>
      </c>
      <c r="J151">
        <v>56961</v>
      </c>
      <c r="K151">
        <v>55175</v>
      </c>
      <c r="L151">
        <v>52652</v>
      </c>
      <c r="M151">
        <v>51224</v>
      </c>
    </row>
    <row r="152" spans="1:14">
      <c r="A152" t="s">
        <v>46</v>
      </c>
      <c r="B152" t="s">
        <v>275</v>
      </c>
      <c r="C152" t="s">
        <v>48</v>
      </c>
      <c r="D152" t="s">
        <v>226</v>
      </c>
      <c r="E152" t="s">
        <v>50</v>
      </c>
      <c r="F152" t="s">
        <v>51</v>
      </c>
      <c r="G152" t="s">
        <v>52</v>
      </c>
      <c r="H152" t="s">
        <v>53</v>
      </c>
      <c r="I152">
        <v>3420</v>
      </c>
      <c r="J152">
        <v>3536</v>
      </c>
      <c r="K152">
        <v>3594</v>
      </c>
      <c r="L152">
        <v>4370</v>
      </c>
      <c r="M152">
        <v>5067</v>
      </c>
      <c r="N152">
        <v>5149</v>
      </c>
    </row>
    <row r="153" spans="1:14">
      <c r="A153" t="s">
        <v>46</v>
      </c>
      <c r="B153" t="s">
        <v>276</v>
      </c>
      <c r="C153" t="s">
        <v>48</v>
      </c>
      <c r="D153" t="s">
        <v>257</v>
      </c>
      <c r="E153" t="s">
        <v>56</v>
      </c>
      <c r="F153" t="s">
        <v>51</v>
      </c>
      <c r="G153" t="s">
        <v>52</v>
      </c>
      <c r="H153" t="s">
        <v>53</v>
      </c>
      <c r="I153">
        <v>10</v>
      </c>
      <c r="J153">
        <v>10</v>
      </c>
      <c r="K153">
        <v>9</v>
      </c>
      <c r="L153">
        <v>10</v>
      </c>
      <c r="M153">
        <v>10</v>
      </c>
      <c r="N153">
        <v>10</v>
      </c>
    </row>
    <row r="154" spans="1:14">
      <c r="A154" t="s">
        <v>46</v>
      </c>
      <c r="B154" t="s">
        <v>277</v>
      </c>
      <c r="C154" t="s">
        <v>48</v>
      </c>
      <c r="D154" t="s">
        <v>278</v>
      </c>
      <c r="E154" t="s">
        <v>50</v>
      </c>
      <c r="F154" t="s">
        <v>51</v>
      </c>
      <c r="G154" t="s">
        <v>52</v>
      </c>
      <c r="H154" t="s">
        <v>53</v>
      </c>
      <c r="I154">
        <v>8</v>
      </c>
      <c r="J154">
        <v>5</v>
      </c>
      <c r="K154">
        <v>6</v>
      </c>
      <c r="L154">
        <v>5</v>
      </c>
      <c r="M154">
        <v>5</v>
      </c>
      <c r="N154">
        <v>5</v>
      </c>
    </row>
    <row r="155" spans="1:14">
      <c r="A155" t="s">
        <v>46</v>
      </c>
      <c r="B155" t="s">
        <v>279</v>
      </c>
      <c r="C155" t="s">
        <v>48</v>
      </c>
      <c r="D155" t="s">
        <v>226</v>
      </c>
      <c r="E155" t="s">
        <v>64</v>
      </c>
      <c r="F155" t="s">
        <v>51</v>
      </c>
      <c r="G155" t="s">
        <v>52</v>
      </c>
      <c r="H155" t="s">
        <v>53</v>
      </c>
    </row>
    <row r="156" spans="1:14">
      <c r="A156" t="s">
        <v>46</v>
      </c>
      <c r="B156" t="s">
        <v>280</v>
      </c>
      <c r="C156" t="s">
        <v>48</v>
      </c>
      <c r="D156" t="s">
        <v>245</v>
      </c>
      <c r="E156" t="s">
        <v>50</v>
      </c>
      <c r="F156" t="s">
        <v>51</v>
      </c>
      <c r="G156" t="s">
        <v>52</v>
      </c>
      <c r="H156" t="s">
        <v>53</v>
      </c>
      <c r="I156">
        <v>984</v>
      </c>
      <c r="J156">
        <v>925</v>
      </c>
      <c r="K156">
        <v>910</v>
      </c>
      <c r="L156">
        <v>902</v>
      </c>
      <c r="M156">
        <v>905</v>
      </c>
      <c r="N156">
        <v>903</v>
      </c>
    </row>
    <row r="157" spans="1:14">
      <c r="A157" t="s">
        <v>46</v>
      </c>
      <c r="B157" t="s">
        <v>281</v>
      </c>
      <c r="C157" t="s">
        <v>48</v>
      </c>
      <c r="D157" t="s">
        <v>282</v>
      </c>
      <c r="E157" t="s">
        <v>50</v>
      </c>
      <c r="F157" t="s">
        <v>51</v>
      </c>
      <c r="G157" t="s">
        <v>52</v>
      </c>
      <c r="H157" t="s">
        <v>53</v>
      </c>
      <c r="I157">
        <v>328</v>
      </c>
      <c r="J157">
        <v>282</v>
      </c>
      <c r="K157">
        <v>260</v>
      </c>
      <c r="L157">
        <v>204</v>
      </c>
      <c r="M157">
        <v>198</v>
      </c>
      <c r="N157">
        <v>193</v>
      </c>
    </row>
    <row r="158" spans="1:14">
      <c r="A158" t="s">
        <v>46</v>
      </c>
      <c r="B158" t="s">
        <v>283</v>
      </c>
      <c r="C158" t="s">
        <v>48</v>
      </c>
      <c r="D158" t="s">
        <v>284</v>
      </c>
      <c r="E158" t="s">
        <v>56</v>
      </c>
      <c r="F158" t="s">
        <v>51</v>
      </c>
      <c r="G158" t="s">
        <v>52</v>
      </c>
      <c r="H158" t="s">
        <v>53</v>
      </c>
      <c r="I158">
        <v>67740</v>
      </c>
      <c r="J158">
        <v>67295</v>
      </c>
      <c r="K158">
        <v>68452</v>
      </c>
      <c r="L158">
        <v>67727</v>
      </c>
      <c r="M158">
        <v>63950</v>
      </c>
      <c r="N158">
        <v>60921</v>
      </c>
    </row>
    <row r="159" spans="1:14">
      <c r="A159" t="s">
        <v>46</v>
      </c>
      <c r="B159" t="s">
        <v>285</v>
      </c>
      <c r="C159" t="s">
        <v>48</v>
      </c>
      <c r="D159" t="s">
        <v>224</v>
      </c>
      <c r="E159" t="s">
        <v>50</v>
      </c>
      <c r="F159" t="s">
        <v>51</v>
      </c>
      <c r="G159" t="s">
        <v>52</v>
      </c>
      <c r="H159" t="s">
        <v>53</v>
      </c>
      <c r="I159">
        <v>224</v>
      </c>
      <c r="J159">
        <v>230</v>
      </c>
      <c r="K159">
        <v>246</v>
      </c>
      <c r="L159">
        <v>234</v>
      </c>
      <c r="M159">
        <v>231</v>
      </c>
      <c r="N159">
        <v>219</v>
      </c>
    </row>
    <row r="160" spans="1:14">
      <c r="A160" t="s">
        <v>46</v>
      </c>
      <c r="B160" t="s">
        <v>286</v>
      </c>
      <c r="C160" t="s">
        <v>48</v>
      </c>
      <c r="D160" t="s">
        <v>202</v>
      </c>
      <c r="E160" t="s">
        <v>50</v>
      </c>
      <c r="F160" t="s">
        <v>51</v>
      </c>
      <c r="G160" t="s">
        <v>52</v>
      </c>
      <c r="H160" t="s">
        <v>53</v>
      </c>
      <c r="I160">
        <v>551</v>
      </c>
      <c r="J160">
        <v>559</v>
      </c>
      <c r="K160">
        <v>553</v>
      </c>
      <c r="L160">
        <v>557</v>
      </c>
      <c r="M160">
        <v>528</v>
      </c>
      <c r="N160">
        <v>538</v>
      </c>
    </row>
    <row r="161" spans="1:14">
      <c r="A161" t="s">
        <v>46</v>
      </c>
      <c r="B161" t="s">
        <v>287</v>
      </c>
      <c r="C161" t="s">
        <v>48</v>
      </c>
      <c r="D161" t="s">
        <v>184</v>
      </c>
      <c r="E161" t="s">
        <v>50</v>
      </c>
      <c r="F161" t="s">
        <v>51</v>
      </c>
      <c r="G161" t="s">
        <v>52</v>
      </c>
      <c r="H161" t="s">
        <v>53</v>
      </c>
      <c r="I161">
        <v>905</v>
      </c>
      <c r="J161">
        <v>849</v>
      </c>
      <c r="K161">
        <v>799</v>
      </c>
      <c r="L161">
        <v>810</v>
      </c>
      <c r="M161">
        <v>796</v>
      </c>
      <c r="N161">
        <v>782</v>
      </c>
    </row>
    <row r="162" spans="1:14">
      <c r="A162" t="s">
        <v>46</v>
      </c>
      <c r="B162" t="s">
        <v>288</v>
      </c>
      <c r="C162" t="s">
        <v>48</v>
      </c>
      <c r="D162" t="s">
        <v>204</v>
      </c>
      <c r="E162" t="s">
        <v>50</v>
      </c>
      <c r="F162" t="s">
        <v>51</v>
      </c>
      <c r="G162" t="s">
        <v>52</v>
      </c>
      <c r="H162" t="s">
        <v>53</v>
      </c>
      <c r="I162">
        <v>217</v>
      </c>
      <c r="J162">
        <v>221</v>
      </c>
      <c r="K162">
        <v>199</v>
      </c>
      <c r="L162">
        <v>191</v>
      </c>
      <c r="M162">
        <v>215</v>
      </c>
      <c r="N162">
        <v>227</v>
      </c>
    </row>
    <row r="163" spans="1:14">
      <c r="A163" t="s">
        <v>46</v>
      </c>
      <c r="B163" t="s">
        <v>289</v>
      </c>
      <c r="C163" t="s">
        <v>48</v>
      </c>
      <c r="D163" t="s">
        <v>213</v>
      </c>
      <c r="E163" t="s">
        <v>50</v>
      </c>
      <c r="F163" t="s">
        <v>51</v>
      </c>
      <c r="G163" t="s">
        <v>52</v>
      </c>
      <c r="H163" t="s">
        <v>53</v>
      </c>
      <c r="I163">
        <v>861</v>
      </c>
      <c r="J163">
        <v>529</v>
      </c>
      <c r="K163">
        <v>911</v>
      </c>
      <c r="L163">
        <v>852</v>
      </c>
      <c r="M163">
        <v>826</v>
      </c>
      <c r="N163">
        <v>821</v>
      </c>
    </row>
    <row r="164" spans="1:14">
      <c r="A164" t="s">
        <v>46</v>
      </c>
      <c r="B164" t="s">
        <v>290</v>
      </c>
      <c r="C164" t="s">
        <v>48</v>
      </c>
      <c r="D164" t="s">
        <v>215</v>
      </c>
      <c r="E164" t="s">
        <v>56</v>
      </c>
      <c r="F164" t="s">
        <v>51</v>
      </c>
      <c r="G164" t="s">
        <v>52</v>
      </c>
      <c r="H164" t="s">
        <v>53</v>
      </c>
      <c r="I164">
        <v>211</v>
      </c>
      <c r="J164">
        <v>203</v>
      </c>
      <c r="K164">
        <v>201</v>
      </c>
      <c r="L164">
        <v>196</v>
      </c>
      <c r="M164">
        <v>202</v>
      </c>
      <c r="N164">
        <v>204</v>
      </c>
    </row>
    <row r="165" spans="1:14">
      <c r="A165" t="s">
        <v>46</v>
      </c>
      <c r="B165" t="s">
        <v>291</v>
      </c>
      <c r="C165" t="s">
        <v>48</v>
      </c>
      <c r="D165" t="s">
        <v>184</v>
      </c>
      <c r="E165" t="s">
        <v>64</v>
      </c>
      <c r="F165" t="s">
        <v>51</v>
      </c>
      <c r="G165" t="s">
        <v>52</v>
      </c>
      <c r="H165" t="s">
        <v>53</v>
      </c>
    </row>
    <row r="166" spans="1:14">
      <c r="A166" t="s">
        <v>46</v>
      </c>
      <c r="B166" t="s">
        <v>292</v>
      </c>
      <c r="C166" t="s">
        <v>48</v>
      </c>
      <c r="D166" t="s">
        <v>229</v>
      </c>
      <c r="E166" t="s">
        <v>64</v>
      </c>
      <c r="F166" t="s">
        <v>51</v>
      </c>
      <c r="G166" t="s">
        <v>52</v>
      </c>
      <c r="H166" t="s">
        <v>53</v>
      </c>
    </row>
    <row r="167" spans="1:14">
      <c r="A167" t="s">
        <v>46</v>
      </c>
      <c r="B167" t="s">
        <v>293</v>
      </c>
      <c r="C167" t="s">
        <v>48</v>
      </c>
      <c r="D167" t="s">
        <v>278</v>
      </c>
      <c r="E167" t="s">
        <v>56</v>
      </c>
      <c r="F167" t="s">
        <v>51</v>
      </c>
      <c r="G167" t="s">
        <v>52</v>
      </c>
      <c r="H167" t="s">
        <v>53</v>
      </c>
      <c r="I167">
        <v>111</v>
      </c>
      <c r="J167">
        <v>107</v>
      </c>
      <c r="K167">
        <v>104</v>
      </c>
      <c r="L167">
        <v>100</v>
      </c>
      <c r="M167">
        <v>98</v>
      </c>
      <c r="N167">
        <v>100</v>
      </c>
    </row>
    <row r="168" spans="1:14">
      <c r="A168" t="s">
        <v>46</v>
      </c>
      <c r="B168" t="s">
        <v>294</v>
      </c>
      <c r="C168" t="s">
        <v>48</v>
      </c>
      <c r="D168" t="s">
        <v>261</v>
      </c>
      <c r="E168" t="s">
        <v>64</v>
      </c>
      <c r="F168" t="s">
        <v>51</v>
      </c>
      <c r="G168" t="s">
        <v>52</v>
      </c>
      <c r="H168" t="s">
        <v>53</v>
      </c>
    </row>
    <row r="169" spans="1:14">
      <c r="A169" t="s">
        <v>46</v>
      </c>
      <c r="B169" t="s">
        <v>295</v>
      </c>
      <c r="C169" t="s">
        <v>48</v>
      </c>
      <c r="D169" t="s">
        <v>240</v>
      </c>
      <c r="E169" t="s">
        <v>64</v>
      </c>
      <c r="F169" t="s">
        <v>51</v>
      </c>
      <c r="G169" t="s">
        <v>52</v>
      </c>
      <c r="H169" t="s">
        <v>53</v>
      </c>
    </row>
    <row r="170" spans="1:14">
      <c r="A170" t="s">
        <v>46</v>
      </c>
      <c r="B170" t="s">
        <v>296</v>
      </c>
      <c r="C170" t="s">
        <v>48</v>
      </c>
      <c r="D170" t="s">
        <v>278</v>
      </c>
      <c r="E170" t="s">
        <v>64</v>
      </c>
      <c r="F170" t="s">
        <v>51</v>
      </c>
      <c r="G170" t="s">
        <v>52</v>
      </c>
      <c r="H170" t="s">
        <v>53</v>
      </c>
    </row>
    <row r="171" spans="1:14">
      <c r="A171" t="s">
        <v>46</v>
      </c>
      <c r="B171" t="s">
        <v>297</v>
      </c>
      <c r="C171" t="s">
        <v>48</v>
      </c>
      <c r="D171" t="s">
        <v>231</v>
      </c>
      <c r="E171" t="s">
        <v>64</v>
      </c>
      <c r="F171" t="s">
        <v>51</v>
      </c>
      <c r="G171" t="s">
        <v>52</v>
      </c>
      <c r="H171" t="s">
        <v>53</v>
      </c>
    </row>
    <row r="172" spans="1:14">
      <c r="A172" t="s">
        <v>46</v>
      </c>
      <c r="B172" t="s">
        <v>298</v>
      </c>
      <c r="C172" t="s">
        <v>48</v>
      </c>
      <c r="D172" t="s">
        <v>178</v>
      </c>
      <c r="E172" t="s">
        <v>64</v>
      </c>
      <c r="F172" t="s">
        <v>51</v>
      </c>
      <c r="G172" t="s">
        <v>52</v>
      </c>
      <c r="H172" t="s">
        <v>53</v>
      </c>
    </row>
    <row r="173" spans="1:14">
      <c r="A173" t="s">
        <v>46</v>
      </c>
      <c r="B173" t="s">
        <v>299</v>
      </c>
      <c r="C173" t="s">
        <v>48</v>
      </c>
      <c r="D173" t="s">
        <v>190</v>
      </c>
      <c r="E173" t="s">
        <v>64</v>
      </c>
      <c r="F173" t="s">
        <v>51</v>
      </c>
      <c r="G173" t="s">
        <v>52</v>
      </c>
      <c r="H173" t="s">
        <v>53</v>
      </c>
    </row>
    <row r="174" spans="1:14">
      <c r="A174" t="s">
        <v>46</v>
      </c>
      <c r="B174" t="s">
        <v>300</v>
      </c>
      <c r="C174" t="s">
        <v>48</v>
      </c>
      <c r="D174" t="s">
        <v>194</v>
      </c>
      <c r="E174" t="s">
        <v>64</v>
      </c>
      <c r="F174" t="s">
        <v>51</v>
      </c>
      <c r="G174" t="s">
        <v>52</v>
      </c>
      <c r="H174" t="s">
        <v>53</v>
      </c>
    </row>
    <row r="175" spans="1:14">
      <c r="A175" t="s">
        <v>46</v>
      </c>
      <c r="B175" t="s">
        <v>301</v>
      </c>
      <c r="C175" t="s">
        <v>48</v>
      </c>
      <c r="D175" t="s">
        <v>224</v>
      </c>
      <c r="E175" t="s">
        <v>64</v>
      </c>
      <c r="F175" t="s">
        <v>51</v>
      </c>
      <c r="G175" t="s">
        <v>52</v>
      </c>
      <c r="H175" t="s">
        <v>53</v>
      </c>
    </row>
    <row r="176" spans="1:14">
      <c r="A176" t="s">
        <v>46</v>
      </c>
      <c r="B176" t="s">
        <v>302</v>
      </c>
      <c r="C176" t="s">
        <v>48</v>
      </c>
      <c r="D176" t="s">
        <v>204</v>
      </c>
      <c r="E176" t="s">
        <v>64</v>
      </c>
      <c r="F176" t="s">
        <v>51</v>
      </c>
      <c r="G176" t="s">
        <v>52</v>
      </c>
      <c r="H176" t="s">
        <v>53</v>
      </c>
    </row>
    <row r="177" spans="1:14">
      <c r="A177" t="s">
        <v>46</v>
      </c>
      <c r="B177" t="s">
        <v>303</v>
      </c>
      <c r="C177" t="s">
        <v>48</v>
      </c>
      <c r="D177" t="s">
        <v>219</v>
      </c>
      <c r="E177" t="s">
        <v>64</v>
      </c>
      <c r="F177" t="s">
        <v>51</v>
      </c>
      <c r="G177" t="s">
        <v>52</v>
      </c>
      <c r="H177" t="s">
        <v>53</v>
      </c>
    </row>
    <row r="178" spans="1:14">
      <c r="A178" t="s">
        <v>46</v>
      </c>
      <c r="B178" t="s">
        <v>304</v>
      </c>
      <c r="C178" t="s">
        <v>48</v>
      </c>
      <c r="D178" t="s">
        <v>206</v>
      </c>
      <c r="E178" t="s">
        <v>64</v>
      </c>
      <c r="F178" t="s">
        <v>51</v>
      </c>
      <c r="G178" t="s">
        <v>52</v>
      </c>
      <c r="H178" t="s">
        <v>53</v>
      </c>
    </row>
    <row r="179" spans="1:14">
      <c r="A179" t="s">
        <v>46</v>
      </c>
      <c r="B179" t="s">
        <v>305</v>
      </c>
      <c r="C179" t="s">
        <v>48</v>
      </c>
      <c r="D179" t="s">
        <v>222</v>
      </c>
      <c r="E179" t="s">
        <v>64</v>
      </c>
      <c r="F179" t="s">
        <v>51</v>
      </c>
      <c r="G179" t="s">
        <v>52</v>
      </c>
      <c r="H179" t="s">
        <v>53</v>
      </c>
    </row>
    <row r="180" spans="1:14">
      <c r="A180" t="s">
        <v>46</v>
      </c>
      <c r="B180" t="s">
        <v>306</v>
      </c>
      <c r="C180" t="s">
        <v>48</v>
      </c>
      <c r="D180" t="s">
        <v>282</v>
      </c>
      <c r="E180" t="s">
        <v>64</v>
      </c>
      <c r="F180" t="s">
        <v>51</v>
      </c>
      <c r="G180" t="s">
        <v>52</v>
      </c>
      <c r="H180" t="s">
        <v>53</v>
      </c>
    </row>
    <row r="181" spans="1:14">
      <c r="A181" t="s">
        <v>46</v>
      </c>
      <c r="B181" t="s">
        <v>307</v>
      </c>
      <c r="C181" t="s">
        <v>48</v>
      </c>
      <c r="D181" t="s">
        <v>215</v>
      </c>
      <c r="E181" t="s">
        <v>64</v>
      </c>
      <c r="F181" t="s">
        <v>51</v>
      </c>
      <c r="G181" t="s">
        <v>52</v>
      </c>
      <c r="H181" t="s">
        <v>53</v>
      </c>
    </row>
    <row r="182" spans="1:14">
      <c r="A182" t="s">
        <v>46</v>
      </c>
      <c r="B182" t="s">
        <v>308</v>
      </c>
      <c r="C182" t="s">
        <v>48</v>
      </c>
      <c r="D182" t="s">
        <v>251</v>
      </c>
      <c r="E182" t="s">
        <v>64</v>
      </c>
      <c r="F182" t="s">
        <v>51</v>
      </c>
      <c r="G182" t="s">
        <v>52</v>
      </c>
      <c r="H182" t="s">
        <v>53</v>
      </c>
    </row>
    <row r="183" spans="1:14">
      <c r="A183" t="s">
        <v>46</v>
      </c>
      <c r="B183" t="s">
        <v>309</v>
      </c>
      <c r="C183" t="s">
        <v>48</v>
      </c>
      <c r="D183" t="s">
        <v>211</v>
      </c>
      <c r="E183" t="s">
        <v>64</v>
      </c>
      <c r="F183" t="s">
        <v>51</v>
      </c>
      <c r="G183" t="s">
        <v>52</v>
      </c>
      <c r="H183" t="s">
        <v>53</v>
      </c>
    </row>
    <row r="184" spans="1:14">
      <c r="A184" t="s">
        <v>46</v>
      </c>
      <c r="B184" t="s">
        <v>310</v>
      </c>
      <c r="C184" t="s">
        <v>48</v>
      </c>
      <c r="D184" t="s">
        <v>196</v>
      </c>
      <c r="E184" t="s">
        <v>64</v>
      </c>
      <c r="F184" t="s">
        <v>51</v>
      </c>
      <c r="G184" t="s">
        <v>52</v>
      </c>
      <c r="H184" t="s">
        <v>53</v>
      </c>
    </row>
    <row r="185" spans="1:14">
      <c r="A185" t="s">
        <v>46</v>
      </c>
      <c r="B185" t="s">
        <v>311</v>
      </c>
      <c r="C185" t="s">
        <v>48</v>
      </c>
      <c r="D185" t="s">
        <v>233</v>
      </c>
      <c r="E185" t="s">
        <v>64</v>
      </c>
      <c r="F185" t="s">
        <v>51</v>
      </c>
      <c r="G185" t="s">
        <v>52</v>
      </c>
      <c r="H185" t="s">
        <v>53</v>
      </c>
    </row>
    <row r="186" spans="1:14">
      <c r="A186" t="s">
        <v>46</v>
      </c>
      <c r="B186" t="s">
        <v>312</v>
      </c>
      <c r="C186" t="s">
        <v>48</v>
      </c>
      <c r="D186" t="s">
        <v>180</v>
      </c>
      <c r="E186" t="s">
        <v>64</v>
      </c>
      <c r="F186" t="s">
        <v>51</v>
      </c>
      <c r="G186" t="s">
        <v>52</v>
      </c>
      <c r="H186" t="s">
        <v>53</v>
      </c>
      <c r="K186">
        <v>7419</v>
      </c>
      <c r="L186">
        <v>7579</v>
      </c>
      <c r="M186">
        <v>7655</v>
      </c>
      <c r="N186">
        <v>7829</v>
      </c>
    </row>
    <row r="187" spans="1:14">
      <c r="A187" t="s">
        <v>46</v>
      </c>
      <c r="B187" t="s">
        <v>313</v>
      </c>
      <c r="C187" t="s">
        <v>48</v>
      </c>
      <c r="D187" t="s">
        <v>247</v>
      </c>
      <c r="E187" t="s">
        <v>64</v>
      </c>
      <c r="F187" t="s">
        <v>51</v>
      </c>
      <c r="G187" t="s">
        <v>52</v>
      </c>
      <c r="H187" t="s">
        <v>53</v>
      </c>
    </row>
    <row r="188" spans="1:14">
      <c r="A188" t="s">
        <v>46</v>
      </c>
      <c r="B188" t="s">
        <v>314</v>
      </c>
      <c r="C188" t="s">
        <v>48</v>
      </c>
      <c r="D188" t="s">
        <v>282</v>
      </c>
      <c r="E188" t="s">
        <v>155</v>
      </c>
      <c r="F188" t="s">
        <v>51</v>
      </c>
      <c r="G188" t="s">
        <v>52</v>
      </c>
      <c r="H188" t="s">
        <v>53</v>
      </c>
    </row>
    <row r="189" spans="1:14">
      <c r="A189" t="s">
        <v>46</v>
      </c>
      <c r="B189" t="s">
        <v>315</v>
      </c>
      <c r="C189" t="s">
        <v>48</v>
      </c>
      <c r="D189" t="s">
        <v>249</v>
      </c>
      <c r="E189" t="s">
        <v>155</v>
      </c>
      <c r="F189" t="s">
        <v>51</v>
      </c>
      <c r="G189" t="s">
        <v>52</v>
      </c>
      <c r="H189" t="s">
        <v>53</v>
      </c>
      <c r="I189">
        <v>1953</v>
      </c>
      <c r="J189">
        <v>1802</v>
      </c>
      <c r="K189">
        <v>1690</v>
      </c>
      <c r="L189">
        <v>1608</v>
      </c>
      <c r="M189">
        <v>1508</v>
      </c>
    </row>
    <row r="190" spans="1:14">
      <c r="A190" t="s">
        <v>46</v>
      </c>
      <c r="B190" t="s">
        <v>316</v>
      </c>
      <c r="C190" t="s">
        <v>48</v>
      </c>
      <c r="D190" t="s">
        <v>178</v>
      </c>
      <c r="E190" t="s">
        <v>155</v>
      </c>
      <c r="F190" t="s">
        <v>51</v>
      </c>
      <c r="G190" t="s">
        <v>52</v>
      </c>
      <c r="H190" t="s">
        <v>53</v>
      </c>
      <c r="I190">
        <v>4730</v>
      </c>
      <c r="J190">
        <v>4724</v>
      </c>
      <c r="K190">
        <v>4457</v>
      </c>
      <c r="L190">
        <v>4628</v>
      </c>
      <c r="M190">
        <v>4773</v>
      </c>
      <c r="N190">
        <v>4546</v>
      </c>
    </row>
    <row r="191" spans="1:14">
      <c r="A191" t="s">
        <v>46</v>
      </c>
      <c r="B191" t="s">
        <v>317</v>
      </c>
      <c r="C191" t="s">
        <v>48</v>
      </c>
      <c r="D191" t="s">
        <v>257</v>
      </c>
      <c r="E191" t="s">
        <v>64</v>
      </c>
      <c r="F191" t="s">
        <v>51</v>
      </c>
      <c r="G191" t="s">
        <v>52</v>
      </c>
      <c r="H191" t="s">
        <v>53</v>
      </c>
    </row>
    <row r="192" spans="1:14">
      <c r="A192" t="s">
        <v>46</v>
      </c>
      <c r="B192" t="s">
        <v>318</v>
      </c>
      <c r="C192" t="s">
        <v>48</v>
      </c>
      <c r="D192" t="s">
        <v>240</v>
      </c>
      <c r="E192" t="s">
        <v>155</v>
      </c>
      <c r="F192" t="s">
        <v>51</v>
      </c>
      <c r="G192" t="s">
        <v>52</v>
      </c>
      <c r="H192" t="s">
        <v>53</v>
      </c>
    </row>
    <row r="193" spans="1:14">
      <c r="A193" t="s">
        <v>46</v>
      </c>
      <c r="B193" t="s">
        <v>319</v>
      </c>
      <c r="C193" t="s">
        <v>48</v>
      </c>
      <c r="D193" t="s">
        <v>222</v>
      </c>
      <c r="E193" t="s">
        <v>155</v>
      </c>
      <c r="F193" t="s">
        <v>51</v>
      </c>
      <c r="G193" t="s">
        <v>52</v>
      </c>
      <c r="H193" t="s">
        <v>53</v>
      </c>
      <c r="I193">
        <v>13</v>
      </c>
      <c r="J193">
        <v>12</v>
      </c>
      <c r="K193">
        <v>17</v>
      </c>
      <c r="L193">
        <v>16</v>
      </c>
      <c r="M193">
        <v>16</v>
      </c>
      <c r="N193">
        <v>14</v>
      </c>
    </row>
    <row r="194" spans="1:14">
      <c r="A194" t="s">
        <v>46</v>
      </c>
      <c r="B194" t="s">
        <v>320</v>
      </c>
      <c r="C194" t="s">
        <v>48</v>
      </c>
      <c r="D194" t="s">
        <v>229</v>
      </c>
      <c r="E194" t="s">
        <v>155</v>
      </c>
      <c r="F194" t="s">
        <v>51</v>
      </c>
      <c r="G194" t="s">
        <v>52</v>
      </c>
      <c r="H194" t="s">
        <v>53</v>
      </c>
      <c r="I194">
        <v>925</v>
      </c>
      <c r="J194">
        <v>841</v>
      </c>
      <c r="K194">
        <v>823</v>
      </c>
      <c r="L194">
        <v>819</v>
      </c>
      <c r="M194">
        <v>767</v>
      </c>
      <c r="N194">
        <v>791</v>
      </c>
    </row>
    <row r="195" spans="1:14">
      <c r="A195" t="s">
        <v>46</v>
      </c>
      <c r="B195" t="s">
        <v>321</v>
      </c>
      <c r="C195" t="s">
        <v>48</v>
      </c>
      <c r="D195" t="s">
        <v>206</v>
      </c>
      <c r="E195" t="s">
        <v>155</v>
      </c>
      <c r="F195" t="s">
        <v>51</v>
      </c>
      <c r="G195" t="s">
        <v>52</v>
      </c>
      <c r="H195" t="s">
        <v>53</v>
      </c>
      <c r="I195">
        <v>63512</v>
      </c>
      <c r="J195">
        <v>78871</v>
      </c>
      <c r="K195">
        <v>97332</v>
      </c>
      <c r="L195">
        <v>111882</v>
      </c>
      <c r="M195">
        <v>113965</v>
      </c>
      <c r="N195">
        <v>110684</v>
      </c>
    </row>
    <row r="196" spans="1:14">
      <c r="A196" t="s">
        <v>46</v>
      </c>
      <c r="B196" t="s">
        <v>322</v>
      </c>
      <c r="C196" t="s">
        <v>48</v>
      </c>
      <c r="D196" t="s">
        <v>245</v>
      </c>
      <c r="E196" t="s">
        <v>155</v>
      </c>
      <c r="F196" t="s">
        <v>51</v>
      </c>
      <c r="G196" t="s">
        <v>52</v>
      </c>
      <c r="H196" t="s">
        <v>53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</row>
    <row r="197" spans="1:14">
      <c r="A197" t="s">
        <v>46</v>
      </c>
      <c r="B197" t="s">
        <v>323</v>
      </c>
      <c r="C197" t="s">
        <v>48</v>
      </c>
      <c r="D197" t="s">
        <v>200</v>
      </c>
      <c r="E197" t="s">
        <v>155</v>
      </c>
      <c r="F197" t="s">
        <v>51</v>
      </c>
      <c r="G197" t="s">
        <v>52</v>
      </c>
      <c r="H197" t="s">
        <v>53</v>
      </c>
      <c r="I197">
        <v>11320</v>
      </c>
      <c r="J197">
        <v>15977</v>
      </c>
      <c r="K197">
        <v>19247</v>
      </c>
      <c r="L197">
        <v>20836</v>
      </c>
      <c r="M197">
        <v>21601</v>
      </c>
      <c r="N197">
        <v>21248</v>
      </c>
    </row>
    <row r="198" spans="1:14">
      <c r="A198" t="s">
        <v>46</v>
      </c>
      <c r="B198" t="s">
        <v>324</v>
      </c>
      <c r="C198" t="s">
        <v>48</v>
      </c>
      <c r="D198" t="s">
        <v>94</v>
      </c>
      <c r="E198" t="s">
        <v>64</v>
      </c>
      <c r="F198" t="s">
        <v>51</v>
      </c>
      <c r="G198" t="s">
        <v>52</v>
      </c>
      <c r="H198" t="s">
        <v>53</v>
      </c>
    </row>
    <row r="199" spans="1:14">
      <c r="A199" t="s">
        <v>46</v>
      </c>
      <c r="B199" t="s">
        <v>325</v>
      </c>
      <c r="C199" t="s">
        <v>48</v>
      </c>
      <c r="D199" t="s">
        <v>176</v>
      </c>
      <c r="E199" t="s">
        <v>155</v>
      </c>
      <c r="F199" t="s">
        <v>51</v>
      </c>
      <c r="G199" t="s">
        <v>52</v>
      </c>
      <c r="H199" t="s">
        <v>53</v>
      </c>
      <c r="I199">
        <v>187229</v>
      </c>
      <c r="J199">
        <v>214261</v>
      </c>
      <c r="K199">
        <v>232997</v>
      </c>
      <c r="L199">
        <v>238619</v>
      </c>
      <c r="M199">
        <v>243847</v>
      </c>
      <c r="N199">
        <v>241014</v>
      </c>
    </row>
    <row r="200" spans="1:14">
      <c r="A200" t="s">
        <v>46</v>
      </c>
      <c r="B200" t="s">
        <v>326</v>
      </c>
      <c r="C200" t="s">
        <v>48</v>
      </c>
      <c r="D200" t="s">
        <v>261</v>
      </c>
      <c r="E200" t="s">
        <v>155</v>
      </c>
      <c r="F200" t="s">
        <v>51</v>
      </c>
      <c r="G200" t="s">
        <v>52</v>
      </c>
      <c r="H200" t="s">
        <v>53</v>
      </c>
    </row>
    <row r="201" spans="1:14">
      <c r="A201" t="s">
        <v>46</v>
      </c>
      <c r="B201" t="s">
        <v>327</v>
      </c>
      <c r="C201" t="s">
        <v>48</v>
      </c>
      <c r="D201" t="s">
        <v>215</v>
      </c>
      <c r="E201" t="s">
        <v>155</v>
      </c>
      <c r="F201" t="s">
        <v>51</v>
      </c>
      <c r="G201" t="s">
        <v>52</v>
      </c>
      <c r="H201" t="s">
        <v>53</v>
      </c>
    </row>
    <row r="202" spans="1:14">
      <c r="A202" t="s">
        <v>46</v>
      </c>
      <c r="B202" t="s">
        <v>328</v>
      </c>
      <c r="C202" t="s">
        <v>48</v>
      </c>
      <c r="D202" t="s">
        <v>198</v>
      </c>
      <c r="E202" t="s">
        <v>155</v>
      </c>
      <c r="F202" t="s">
        <v>51</v>
      </c>
      <c r="G202" t="s">
        <v>52</v>
      </c>
      <c r="H202" t="s">
        <v>53</v>
      </c>
      <c r="I202">
        <v>10876</v>
      </c>
      <c r="J202">
        <v>13757</v>
      </c>
      <c r="K202">
        <v>22305</v>
      </c>
      <c r="L202">
        <v>32047</v>
      </c>
      <c r="M202">
        <v>32076</v>
      </c>
      <c r="N202">
        <v>33480</v>
      </c>
    </row>
    <row r="203" spans="1:14">
      <c r="A203" t="s">
        <v>46</v>
      </c>
      <c r="B203" t="s">
        <v>329</v>
      </c>
      <c r="C203" t="s">
        <v>48</v>
      </c>
      <c r="D203" t="s">
        <v>192</v>
      </c>
      <c r="E203" t="s">
        <v>155</v>
      </c>
      <c r="F203" t="s">
        <v>51</v>
      </c>
      <c r="G203" t="s">
        <v>52</v>
      </c>
      <c r="H203" t="s">
        <v>53</v>
      </c>
      <c r="I203">
        <v>27640</v>
      </c>
      <c r="J203">
        <v>34077</v>
      </c>
      <c r="K203">
        <v>30626</v>
      </c>
      <c r="L203">
        <v>38690</v>
      </c>
      <c r="M203">
        <v>41256</v>
      </c>
      <c r="N203">
        <v>46692</v>
      </c>
    </row>
    <row r="204" spans="1:14">
      <c r="A204" t="s">
        <v>46</v>
      </c>
      <c r="B204" t="s">
        <v>330</v>
      </c>
      <c r="C204" t="s">
        <v>48</v>
      </c>
      <c r="D204" t="s">
        <v>269</v>
      </c>
      <c r="E204" t="s">
        <v>155</v>
      </c>
      <c r="F204" t="s">
        <v>51</v>
      </c>
      <c r="G204" t="s">
        <v>52</v>
      </c>
      <c r="H204" t="s">
        <v>53</v>
      </c>
      <c r="I204">
        <v>3208</v>
      </c>
      <c r="J204">
        <v>3098</v>
      </c>
      <c r="K204">
        <v>2896</v>
      </c>
      <c r="L204">
        <v>2847</v>
      </c>
      <c r="M204">
        <v>2857</v>
      </c>
      <c r="N204">
        <v>2832</v>
      </c>
    </row>
    <row r="205" spans="1:14">
      <c r="A205" t="s">
        <v>46</v>
      </c>
      <c r="B205" t="s">
        <v>331</v>
      </c>
      <c r="C205" t="s">
        <v>48</v>
      </c>
      <c r="D205" t="s">
        <v>237</v>
      </c>
      <c r="E205" t="s">
        <v>64</v>
      </c>
      <c r="F205" t="s">
        <v>51</v>
      </c>
      <c r="G205" t="s">
        <v>52</v>
      </c>
      <c r="H205" t="s">
        <v>53</v>
      </c>
    </row>
    <row r="206" spans="1:14">
      <c r="A206" t="s">
        <v>46</v>
      </c>
      <c r="B206" t="s">
        <v>332</v>
      </c>
      <c r="C206" t="s">
        <v>48</v>
      </c>
      <c r="D206" t="s">
        <v>180</v>
      </c>
      <c r="E206" t="s">
        <v>155</v>
      </c>
      <c r="F206" t="s">
        <v>51</v>
      </c>
      <c r="G206" t="s">
        <v>52</v>
      </c>
      <c r="H206" t="s">
        <v>53</v>
      </c>
      <c r="K206">
        <v>6810</v>
      </c>
      <c r="L206">
        <v>9316</v>
      </c>
      <c r="M206">
        <v>13123</v>
      </c>
      <c r="N206">
        <v>16891</v>
      </c>
    </row>
    <row r="207" spans="1:14">
      <c r="A207" t="s">
        <v>46</v>
      </c>
      <c r="B207" t="s">
        <v>333</v>
      </c>
      <c r="C207" t="s">
        <v>48</v>
      </c>
      <c r="D207" t="s">
        <v>284</v>
      </c>
      <c r="E207" t="s">
        <v>50</v>
      </c>
      <c r="F207" t="s">
        <v>51</v>
      </c>
      <c r="G207" t="s">
        <v>52</v>
      </c>
      <c r="H207" t="s">
        <v>53</v>
      </c>
      <c r="I207">
        <v>6162</v>
      </c>
      <c r="J207">
        <v>6378</v>
      </c>
      <c r="K207">
        <v>6586</v>
      </c>
      <c r="L207">
        <v>6418</v>
      </c>
      <c r="M207">
        <v>6372</v>
      </c>
      <c r="N207">
        <v>6247</v>
      </c>
    </row>
    <row r="208" spans="1:14">
      <c r="A208" t="s">
        <v>46</v>
      </c>
      <c r="B208" t="s">
        <v>334</v>
      </c>
      <c r="C208" t="s">
        <v>48</v>
      </c>
      <c r="D208" t="s">
        <v>83</v>
      </c>
      <c r="E208" t="s">
        <v>64</v>
      </c>
      <c r="F208" t="s">
        <v>51</v>
      </c>
      <c r="G208" t="s">
        <v>52</v>
      </c>
      <c r="H208" t="s">
        <v>53</v>
      </c>
    </row>
    <row r="209" spans="1:14">
      <c r="A209" t="s">
        <v>46</v>
      </c>
      <c r="B209" t="s">
        <v>335</v>
      </c>
      <c r="C209" t="s">
        <v>48</v>
      </c>
      <c r="D209" t="s">
        <v>176</v>
      </c>
      <c r="E209" t="s">
        <v>64</v>
      </c>
      <c r="F209" t="s">
        <v>51</v>
      </c>
      <c r="G209" t="s">
        <v>52</v>
      </c>
      <c r="H209" t="s">
        <v>53</v>
      </c>
    </row>
    <row r="210" spans="1:14">
      <c r="A210" t="s">
        <v>46</v>
      </c>
      <c r="B210" t="s">
        <v>336</v>
      </c>
      <c r="C210" t="s">
        <v>48</v>
      </c>
      <c r="D210" t="s">
        <v>213</v>
      </c>
      <c r="E210" t="s">
        <v>56</v>
      </c>
      <c r="F210" t="s">
        <v>51</v>
      </c>
      <c r="G210" t="s">
        <v>52</v>
      </c>
      <c r="H210" t="s">
        <v>53</v>
      </c>
      <c r="I210">
        <v>13073</v>
      </c>
      <c r="J210">
        <v>12818</v>
      </c>
      <c r="K210">
        <v>12924</v>
      </c>
      <c r="L210">
        <v>13656</v>
      </c>
      <c r="M210">
        <v>13456</v>
      </c>
      <c r="N210">
        <v>13388</v>
      </c>
    </row>
    <row r="211" spans="1:14">
      <c r="A211" t="s">
        <v>46</v>
      </c>
      <c r="B211" t="s">
        <v>337</v>
      </c>
      <c r="C211" t="s">
        <v>48</v>
      </c>
      <c r="D211" t="s">
        <v>338</v>
      </c>
      <c r="E211" t="s">
        <v>50</v>
      </c>
      <c r="F211" t="s">
        <v>51</v>
      </c>
      <c r="G211" t="s">
        <v>52</v>
      </c>
      <c r="H211" t="s">
        <v>53</v>
      </c>
      <c r="I211">
        <v>10</v>
      </c>
      <c r="J211">
        <v>10</v>
      </c>
      <c r="K211">
        <v>10</v>
      </c>
      <c r="L211">
        <v>12</v>
      </c>
      <c r="M211">
        <v>11</v>
      </c>
      <c r="N211">
        <v>11</v>
      </c>
    </row>
    <row r="212" spans="1:14">
      <c r="A212" t="s">
        <v>46</v>
      </c>
      <c r="B212" t="s">
        <v>339</v>
      </c>
      <c r="C212" t="s">
        <v>48</v>
      </c>
      <c r="D212" t="s">
        <v>340</v>
      </c>
      <c r="E212" t="s">
        <v>56</v>
      </c>
      <c r="F212" t="s">
        <v>51</v>
      </c>
      <c r="G212" t="s">
        <v>52</v>
      </c>
      <c r="H212" t="s">
        <v>53</v>
      </c>
      <c r="I212">
        <v>207</v>
      </c>
      <c r="J212">
        <v>197</v>
      </c>
      <c r="K212">
        <v>185</v>
      </c>
      <c r="L212">
        <v>128</v>
      </c>
      <c r="M212">
        <v>90</v>
      </c>
      <c r="N212">
        <v>89</v>
      </c>
    </row>
    <row r="213" spans="1:14">
      <c r="A213" t="s">
        <v>46</v>
      </c>
      <c r="B213" t="s">
        <v>341</v>
      </c>
      <c r="C213" t="s">
        <v>48</v>
      </c>
      <c r="D213" t="s">
        <v>342</v>
      </c>
      <c r="E213" t="s">
        <v>56</v>
      </c>
      <c r="F213" t="s">
        <v>51</v>
      </c>
      <c r="G213" t="s">
        <v>52</v>
      </c>
      <c r="H213" t="s">
        <v>53</v>
      </c>
      <c r="I213">
        <v>2508</v>
      </c>
      <c r="J213">
        <v>2414</v>
      </c>
      <c r="K213">
        <v>2304</v>
      </c>
      <c r="L213">
        <v>2128</v>
      </c>
      <c r="M213">
        <v>2049</v>
      </c>
    </row>
    <row r="214" spans="1:14">
      <c r="A214" t="s">
        <v>46</v>
      </c>
      <c r="B214" t="s">
        <v>343</v>
      </c>
      <c r="C214" t="s">
        <v>48</v>
      </c>
      <c r="D214" t="s">
        <v>344</v>
      </c>
      <c r="E214" t="s">
        <v>56</v>
      </c>
      <c r="F214" t="s">
        <v>51</v>
      </c>
      <c r="G214" t="s">
        <v>52</v>
      </c>
      <c r="H214" t="s">
        <v>53</v>
      </c>
      <c r="I214">
        <v>2</v>
      </c>
      <c r="J214">
        <v>1</v>
      </c>
      <c r="K214">
        <v>1</v>
      </c>
      <c r="L214">
        <v>2</v>
      </c>
      <c r="M214">
        <v>2</v>
      </c>
      <c r="N214">
        <v>2</v>
      </c>
    </row>
    <row r="215" spans="1:14">
      <c r="A215" t="s">
        <v>46</v>
      </c>
      <c r="B215" t="s">
        <v>345</v>
      </c>
      <c r="C215" t="s">
        <v>48</v>
      </c>
      <c r="D215" t="s">
        <v>346</v>
      </c>
      <c r="E215" t="s">
        <v>50</v>
      </c>
      <c r="F215" t="s">
        <v>51</v>
      </c>
      <c r="G215" t="s">
        <v>52</v>
      </c>
      <c r="H215" t="s">
        <v>53</v>
      </c>
      <c r="I215">
        <v>10</v>
      </c>
      <c r="J215">
        <v>10</v>
      </c>
      <c r="K215">
        <v>10</v>
      </c>
      <c r="L215">
        <v>10</v>
      </c>
      <c r="M215">
        <v>9</v>
      </c>
      <c r="N215">
        <v>9</v>
      </c>
    </row>
    <row r="216" spans="1:14">
      <c r="A216" t="s">
        <v>46</v>
      </c>
      <c r="B216" t="s">
        <v>347</v>
      </c>
      <c r="C216" t="s">
        <v>48</v>
      </c>
      <c r="D216" t="s">
        <v>81</v>
      </c>
      <c r="E216" t="s">
        <v>50</v>
      </c>
      <c r="F216" t="s">
        <v>51</v>
      </c>
      <c r="G216" t="s">
        <v>52</v>
      </c>
      <c r="H216" t="s">
        <v>53</v>
      </c>
      <c r="I216">
        <v>6869</v>
      </c>
      <c r="J216">
        <v>6983</v>
      </c>
      <c r="K216">
        <v>6992</v>
      </c>
      <c r="L216">
        <v>7148</v>
      </c>
      <c r="M216">
        <v>7153</v>
      </c>
      <c r="N216">
        <v>6713</v>
      </c>
    </row>
    <row r="217" spans="1:14">
      <c r="A217" t="s">
        <v>46</v>
      </c>
      <c r="B217" t="s">
        <v>348</v>
      </c>
      <c r="C217" t="s">
        <v>48</v>
      </c>
      <c r="D217" t="s">
        <v>349</v>
      </c>
      <c r="E217" t="s">
        <v>56</v>
      </c>
      <c r="F217" t="s">
        <v>51</v>
      </c>
      <c r="G217" t="s">
        <v>52</v>
      </c>
      <c r="H217" t="s">
        <v>53</v>
      </c>
      <c r="I217">
        <v>195554</v>
      </c>
      <c r="J217">
        <v>194034</v>
      </c>
      <c r="K217">
        <v>184201</v>
      </c>
      <c r="L217">
        <v>173468</v>
      </c>
      <c r="M217">
        <v>143943</v>
      </c>
      <c r="N217">
        <v>137100</v>
      </c>
    </row>
    <row r="218" spans="1:14">
      <c r="A218" t="s">
        <v>46</v>
      </c>
      <c r="B218" t="s">
        <v>350</v>
      </c>
      <c r="C218" t="s">
        <v>48</v>
      </c>
      <c r="D218" t="s">
        <v>351</v>
      </c>
      <c r="E218" t="s">
        <v>50</v>
      </c>
      <c r="F218" t="s">
        <v>51</v>
      </c>
      <c r="G218" t="s">
        <v>52</v>
      </c>
      <c r="H218" t="s">
        <v>53</v>
      </c>
      <c r="I218">
        <v>120</v>
      </c>
      <c r="J218">
        <v>117</v>
      </c>
      <c r="K218">
        <v>116</v>
      </c>
      <c r="L218">
        <v>109</v>
      </c>
      <c r="M218">
        <v>108</v>
      </c>
      <c r="N218">
        <v>110</v>
      </c>
    </row>
    <row r="219" spans="1:14">
      <c r="A219" t="s">
        <v>46</v>
      </c>
      <c r="B219" t="s">
        <v>352</v>
      </c>
      <c r="C219" t="s">
        <v>48</v>
      </c>
      <c r="D219" t="s">
        <v>353</v>
      </c>
      <c r="E219" t="s">
        <v>50</v>
      </c>
      <c r="F219" t="s">
        <v>51</v>
      </c>
      <c r="G219" t="s">
        <v>52</v>
      </c>
      <c r="H219" t="s">
        <v>53</v>
      </c>
      <c r="I219">
        <v>405</v>
      </c>
      <c r="J219">
        <v>389</v>
      </c>
      <c r="K219">
        <v>375</v>
      </c>
      <c r="L219">
        <v>369</v>
      </c>
      <c r="M219">
        <v>363</v>
      </c>
      <c r="N219">
        <v>364</v>
      </c>
    </row>
    <row r="220" spans="1:14">
      <c r="A220" t="s">
        <v>46</v>
      </c>
      <c r="B220" t="s">
        <v>354</v>
      </c>
      <c r="C220" t="s">
        <v>48</v>
      </c>
      <c r="D220" t="s">
        <v>355</v>
      </c>
      <c r="E220" t="s">
        <v>56</v>
      </c>
      <c r="F220" t="s">
        <v>51</v>
      </c>
      <c r="G220" t="s">
        <v>52</v>
      </c>
      <c r="H220" t="s">
        <v>53</v>
      </c>
      <c r="I220">
        <v>64</v>
      </c>
      <c r="J220">
        <v>65</v>
      </c>
      <c r="K220">
        <v>65</v>
      </c>
      <c r="L220">
        <v>65</v>
      </c>
      <c r="M220">
        <v>67</v>
      </c>
      <c r="N220">
        <v>68</v>
      </c>
    </row>
    <row r="221" spans="1:14">
      <c r="A221" t="s">
        <v>46</v>
      </c>
      <c r="B221" t="s">
        <v>356</v>
      </c>
      <c r="C221" t="s">
        <v>48</v>
      </c>
      <c r="D221" t="s">
        <v>357</v>
      </c>
      <c r="E221" t="s">
        <v>56</v>
      </c>
      <c r="F221" t="s">
        <v>51</v>
      </c>
      <c r="G221" t="s">
        <v>52</v>
      </c>
      <c r="H221" t="s">
        <v>53</v>
      </c>
      <c r="I221">
        <v>137011</v>
      </c>
      <c r="J221">
        <v>134084</v>
      </c>
      <c r="K221">
        <v>128898</v>
      </c>
      <c r="L221">
        <v>124700</v>
      </c>
      <c r="M221">
        <v>120825</v>
      </c>
      <c r="N221">
        <v>117526</v>
      </c>
    </row>
    <row r="222" spans="1:14">
      <c r="A222" t="s">
        <v>46</v>
      </c>
      <c r="B222" t="s">
        <v>358</v>
      </c>
      <c r="C222" t="s">
        <v>48</v>
      </c>
      <c r="D222" t="s">
        <v>359</v>
      </c>
      <c r="E222" t="s">
        <v>50</v>
      </c>
      <c r="F222" t="s">
        <v>51</v>
      </c>
      <c r="G222" t="s">
        <v>52</v>
      </c>
      <c r="H222" t="s">
        <v>53</v>
      </c>
      <c r="I222">
        <v>401</v>
      </c>
      <c r="J222">
        <v>384</v>
      </c>
      <c r="K222">
        <v>403</v>
      </c>
      <c r="L222">
        <v>400</v>
      </c>
      <c r="M222">
        <v>403</v>
      </c>
      <c r="N222">
        <v>388</v>
      </c>
    </row>
    <row r="223" spans="1:14">
      <c r="A223" t="s">
        <v>46</v>
      </c>
      <c r="B223" t="s">
        <v>360</v>
      </c>
      <c r="C223" t="s">
        <v>48</v>
      </c>
      <c r="D223" t="s">
        <v>361</v>
      </c>
      <c r="E223" t="s">
        <v>56</v>
      </c>
      <c r="F223" t="s">
        <v>51</v>
      </c>
      <c r="G223" t="s">
        <v>52</v>
      </c>
      <c r="H223" t="s">
        <v>53</v>
      </c>
      <c r="I223">
        <v>53024</v>
      </c>
      <c r="J223">
        <v>52798</v>
      </c>
      <c r="K223">
        <v>52237</v>
      </c>
      <c r="L223">
        <v>52053</v>
      </c>
      <c r="M223">
        <v>52934</v>
      </c>
      <c r="N223">
        <v>54476</v>
      </c>
    </row>
    <row r="224" spans="1:14">
      <c r="A224" t="s">
        <v>46</v>
      </c>
      <c r="B224" t="s">
        <v>362</v>
      </c>
      <c r="C224" t="s">
        <v>48</v>
      </c>
      <c r="D224" t="s">
        <v>363</v>
      </c>
      <c r="E224" t="s">
        <v>56</v>
      </c>
      <c r="F224" t="s">
        <v>51</v>
      </c>
      <c r="G224" t="s">
        <v>52</v>
      </c>
      <c r="H224" t="s">
        <v>53</v>
      </c>
      <c r="I224">
        <v>20</v>
      </c>
      <c r="J224">
        <v>20</v>
      </c>
      <c r="K224">
        <v>20</v>
      </c>
      <c r="L224">
        <v>19</v>
      </c>
      <c r="M224">
        <v>15</v>
      </c>
      <c r="N224">
        <v>19</v>
      </c>
    </row>
    <row r="225" spans="1:14">
      <c r="A225" t="s">
        <v>46</v>
      </c>
      <c r="B225" t="s">
        <v>364</v>
      </c>
      <c r="C225" t="s">
        <v>48</v>
      </c>
      <c r="D225" t="s">
        <v>365</v>
      </c>
      <c r="E225" t="s">
        <v>64</v>
      </c>
      <c r="F225" t="s">
        <v>51</v>
      </c>
      <c r="G225" t="s">
        <v>52</v>
      </c>
      <c r="H225" t="s">
        <v>53</v>
      </c>
    </row>
    <row r="226" spans="1:14">
      <c r="A226" t="s">
        <v>46</v>
      </c>
      <c r="B226" t="s">
        <v>366</v>
      </c>
      <c r="C226" t="s">
        <v>48</v>
      </c>
      <c r="D226" t="s">
        <v>340</v>
      </c>
      <c r="E226" t="s">
        <v>50</v>
      </c>
      <c r="F226" t="s">
        <v>51</v>
      </c>
      <c r="G226" t="s">
        <v>52</v>
      </c>
      <c r="H226" t="s">
        <v>53</v>
      </c>
      <c r="I226">
        <v>39</v>
      </c>
      <c r="J226">
        <v>38</v>
      </c>
      <c r="K226">
        <v>38</v>
      </c>
      <c r="L226">
        <v>38</v>
      </c>
      <c r="M226">
        <v>38</v>
      </c>
      <c r="N226">
        <v>37</v>
      </c>
    </row>
    <row r="227" spans="1:14">
      <c r="A227" t="s">
        <v>46</v>
      </c>
      <c r="B227" t="s">
        <v>367</v>
      </c>
      <c r="C227" t="s">
        <v>48</v>
      </c>
      <c r="D227" t="s">
        <v>368</v>
      </c>
      <c r="E227" t="s">
        <v>56</v>
      </c>
      <c r="F227" t="s">
        <v>51</v>
      </c>
      <c r="G227" t="s">
        <v>52</v>
      </c>
      <c r="H227" t="s">
        <v>53</v>
      </c>
      <c r="I227">
        <v>1545</v>
      </c>
      <c r="J227">
        <v>1419</v>
      </c>
      <c r="K227">
        <v>1427</v>
      </c>
      <c r="L227">
        <v>1276</v>
      </c>
      <c r="M227">
        <v>1309</v>
      </c>
      <c r="N227">
        <v>1284</v>
      </c>
    </row>
    <row r="228" spans="1:14">
      <c r="A228" t="s">
        <v>46</v>
      </c>
      <c r="B228" t="s">
        <v>369</v>
      </c>
      <c r="C228" t="s">
        <v>48</v>
      </c>
      <c r="D228" t="s">
        <v>370</v>
      </c>
      <c r="E228" t="s">
        <v>56</v>
      </c>
      <c r="F228" t="s">
        <v>51</v>
      </c>
      <c r="G228" t="s">
        <v>52</v>
      </c>
      <c r="H228" t="s">
        <v>53</v>
      </c>
      <c r="I228">
        <v>3500</v>
      </c>
      <c r="J228">
        <v>3400</v>
      </c>
      <c r="K228">
        <v>3300</v>
      </c>
      <c r="L228">
        <v>3200</v>
      </c>
      <c r="M228">
        <v>3100</v>
      </c>
      <c r="N228">
        <v>3100</v>
      </c>
    </row>
    <row r="229" spans="1:14">
      <c r="A229" t="s">
        <v>46</v>
      </c>
      <c r="B229" t="s">
        <v>371</v>
      </c>
      <c r="C229" t="s">
        <v>48</v>
      </c>
      <c r="D229" t="s">
        <v>372</v>
      </c>
      <c r="E229" t="s">
        <v>56</v>
      </c>
      <c r="F229" t="s">
        <v>51</v>
      </c>
      <c r="G229" t="s">
        <v>52</v>
      </c>
      <c r="H229" t="s">
        <v>53</v>
      </c>
      <c r="I229">
        <v>60662</v>
      </c>
      <c r="J229">
        <v>54574</v>
      </c>
      <c r="K229">
        <v>53398</v>
      </c>
      <c r="L229">
        <v>50300</v>
      </c>
      <c r="M229">
        <v>47711</v>
      </c>
      <c r="N229">
        <v>44569</v>
      </c>
    </row>
    <row r="230" spans="1:14">
      <c r="A230" t="s">
        <v>46</v>
      </c>
      <c r="B230" t="s">
        <v>373</v>
      </c>
      <c r="C230" t="s">
        <v>48</v>
      </c>
      <c r="D230" t="s">
        <v>374</v>
      </c>
      <c r="E230" t="s">
        <v>50</v>
      </c>
      <c r="F230" t="s">
        <v>51</v>
      </c>
      <c r="G230" t="s">
        <v>52</v>
      </c>
      <c r="H230" t="s">
        <v>53</v>
      </c>
      <c r="I230">
        <v>2</v>
      </c>
      <c r="J230">
        <v>2</v>
      </c>
      <c r="K230">
        <v>2</v>
      </c>
      <c r="L230">
        <v>2</v>
      </c>
      <c r="M230">
        <v>2</v>
      </c>
      <c r="N230">
        <v>2</v>
      </c>
    </row>
    <row r="231" spans="1:14">
      <c r="A231" t="s">
        <v>46</v>
      </c>
      <c r="B231" t="s">
        <v>375</v>
      </c>
      <c r="C231" t="s">
        <v>48</v>
      </c>
      <c r="D231" t="s">
        <v>338</v>
      </c>
      <c r="E231" t="s">
        <v>56</v>
      </c>
      <c r="F231" t="s">
        <v>51</v>
      </c>
      <c r="G231" t="s">
        <v>52</v>
      </c>
      <c r="H231" t="s">
        <v>53</v>
      </c>
      <c r="I231">
        <v>30</v>
      </c>
      <c r="J231">
        <v>30</v>
      </c>
      <c r="K231">
        <v>31</v>
      </c>
      <c r="L231">
        <v>31</v>
      </c>
      <c r="M231">
        <v>30</v>
      </c>
      <c r="N231">
        <v>30</v>
      </c>
    </row>
    <row r="232" spans="1:14">
      <c r="A232" t="s">
        <v>46</v>
      </c>
      <c r="B232" t="s">
        <v>376</v>
      </c>
      <c r="C232" t="s">
        <v>48</v>
      </c>
      <c r="D232" t="s">
        <v>351</v>
      </c>
      <c r="E232" t="s">
        <v>56</v>
      </c>
      <c r="F232" t="s">
        <v>51</v>
      </c>
      <c r="G232" t="s">
        <v>52</v>
      </c>
      <c r="H232" t="s">
        <v>53</v>
      </c>
      <c r="I232">
        <v>492</v>
      </c>
      <c r="J232">
        <v>491</v>
      </c>
      <c r="K232">
        <v>496</v>
      </c>
      <c r="L232">
        <v>498</v>
      </c>
      <c r="M232">
        <v>504</v>
      </c>
      <c r="N232">
        <v>499</v>
      </c>
    </row>
    <row r="233" spans="1:14">
      <c r="A233" t="s">
        <v>46</v>
      </c>
      <c r="B233" t="s">
        <v>377</v>
      </c>
      <c r="C233" t="s">
        <v>48</v>
      </c>
      <c r="D233" t="s">
        <v>378</v>
      </c>
      <c r="E233" t="s">
        <v>50</v>
      </c>
      <c r="F233" t="s">
        <v>51</v>
      </c>
      <c r="G233" t="s">
        <v>52</v>
      </c>
      <c r="H233" t="s">
        <v>53</v>
      </c>
      <c r="I233">
        <v>1260</v>
      </c>
      <c r="J233">
        <v>942</v>
      </c>
      <c r="K233">
        <v>726</v>
      </c>
      <c r="L233">
        <v>692</v>
      </c>
      <c r="M233">
        <v>613</v>
      </c>
      <c r="N233">
        <v>521</v>
      </c>
    </row>
    <row r="234" spans="1:14">
      <c r="A234" t="s">
        <v>46</v>
      </c>
      <c r="B234" t="s">
        <v>379</v>
      </c>
      <c r="C234" t="s">
        <v>48</v>
      </c>
      <c r="D234" t="s">
        <v>380</v>
      </c>
      <c r="E234" t="s">
        <v>50</v>
      </c>
      <c r="F234" t="s">
        <v>51</v>
      </c>
      <c r="G234" t="s">
        <v>52</v>
      </c>
      <c r="H234" t="s">
        <v>53</v>
      </c>
      <c r="I234">
        <v>1593</v>
      </c>
      <c r="J234">
        <v>1571</v>
      </c>
      <c r="K234">
        <v>1510</v>
      </c>
      <c r="L234">
        <v>1367</v>
      </c>
      <c r="M234">
        <v>1337</v>
      </c>
      <c r="N234">
        <v>1333</v>
      </c>
    </row>
    <row r="235" spans="1:14">
      <c r="A235" t="s">
        <v>46</v>
      </c>
      <c r="B235" t="s">
        <v>381</v>
      </c>
      <c r="C235" t="s">
        <v>48</v>
      </c>
      <c r="D235" t="s">
        <v>382</v>
      </c>
      <c r="E235" t="s">
        <v>50</v>
      </c>
      <c r="F235" t="s">
        <v>51</v>
      </c>
      <c r="G235" t="s">
        <v>52</v>
      </c>
      <c r="H235" t="s">
        <v>53</v>
      </c>
      <c r="I235">
        <v>3557</v>
      </c>
      <c r="J235">
        <v>4409</v>
      </c>
      <c r="K235">
        <v>4726</v>
      </c>
      <c r="L235">
        <v>4983</v>
      </c>
      <c r="M235">
        <v>5066</v>
      </c>
      <c r="N235">
        <v>5036</v>
      </c>
    </row>
    <row r="236" spans="1:14">
      <c r="A236" t="s">
        <v>46</v>
      </c>
      <c r="B236" t="s">
        <v>383</v>
      </c>
      <c r="C236" t="s">
        <v>48</v>
      </c>
      <c r="D236" t="s">
        <v>384</v>
      </c>
      <c r="E236" t="s">
        <v>56</v>
      </c>
      <c r="F236" t="s">
        <v>51</v>
      </c>
      <c r="G236" t="s">
        <v>52</v>
      </c>
      <c r="H236" t="s">
        <v>53</v>
      </c>
      <c r="I236">
        <v>10531</v>
      </c>
      <c r="J236">
        <v>10231</v>
      </c>
      <c r="K236">
        <v>10132</v>
      </c>
      <c r="L236">
        <v>10140</v>
      </c>
      <c r="M236">
        <v>10229</v>
      </c>
      <c r="N236">
        <v>10242</v>
      </c>
    </row>
    <row r="237" spans="1:14">
      <c r="A237" t="s">
        <v>46</v>
      </c>
      <c r="B237" t="s">
        <v>385</v>
      </c>
      <c r="C237" t="s">
        <v>48</v>
      </c>
      <c r="D237" t="s">
        <v>386</v>
      </c>
      <c r="E237" t="s">
        <v>50</v>
      </c>
      <c r="F237" t="s">
        <v>51</v>
      </c>
      <c r="G237" t="s">
        <v>52</v>
      </c>
      <c r="H237" t="s">
        <v>53</v>
      </c>
      <c r="I237">
        <v>9259</v>
      </c>
      <c r="J237">
        <v>8211</v>
      </c>
      <c r="K237">
        <v>7363</v>
      </c>
      <c r="L237">
        <v>6993</v>
      </c>
      <c r="M237">
        <v>6730</v>
      </c>
      <c r="N237">
        <v>6581</v>
      </c>
    </row>
    <row r="238" spans="1:14">
      <c r="A238" t="s">
        <v>46</v>
      </c>
      <c r="B238" t="s">
        <v>387</v>
      </c>
      <c r="C238" t="s">
        <v>48</v>
      </c>
      <c r="D238" t="s">
        <v>353</v>
      </c>
      <c r="E238" t="s">
        <v>56</v>
      </c>
      <c r="F238" t="s">
        <v>51</v>
      </c>
      <c r="G238" t="s">
        <v>52</v>
      </c>
      <c r="H238" t="s">
        <v>53</v>
      </c>
      <c r="I238">
        <v>1041</v>
      </c>
      <c r="J238">
        <v>991</v>
      </c>
      <c r="K238">
        <v>981</v>
      </c>
      <c r="L238">
        <v>1013</v>
      </c>
      <c r="M238">
        <v>1023</v>
      </c>
      <c r="N238">
        <v>1041</v>
      </c>
    </row>
    <row r="239" spans="1:14">
      <c r="A239" t="s">
        <v>46</v>
      </c>
      <c r="B239" t="s">
        <v>388</v>
      </c>
      <c r="C239" t="s">
        <v>48</v>
      </c>
      <c r="D239" t="s">
        <v>368</v>
      </c>
      <c r="E239" t="s">
        <v>50</v>
      </c>
      <c r="F239" t="s">
        <v>51</v>
      </c>
      <c r="G239" t="s">
        <v>52</v>
      </c>
      <c r="H239" t="s">
        <v>53</v>
      </c>
      <c r="I239">
        <v>473</v>
      </c>
      <c r="J239">
        <v>427</v>
      </c>
      <c r="K239">
        <v>391</v>
      </c>
      <c r="L239">
        <v>371</v>
      </c>
      <c r="M239">
        <v>363</v>
      </c>
      <c r="N239">
        <v>326</v>
      </c>
    </row>
    <row r="240" spans="1:14">
      <c r="A240" t="s">
        <v>46</v>
      </c>
      <c r="B240" t="s">
        <v>389</v>
      </c>
      <c r="C240" t="s">
        <v>48</v>
      </c>
      <c r="D240" t="s">
        <v>357</v>
      </c>
      <c r="E240" t="s">
        <v>50</v>
      </c>
      <c r="F240" t="s">
        <v>51</v>
      </c>
      <c r="G240" t="s">
        <v>52</v>
      </c>
      <c r="H240" t="s">
        <v>53</v>
      </c>
      <c r="I240">
        <v>37328</v>
      </c>
      <c r="J240">
        <v>37257</v>
      </c>
      <c r="K240">
        <v>37247</v>
      </c>
      <c r="L240">
        <v>37116</v>
      </c>
      <c r="M240">
        <v>37010</v>
      </c>
      <c r="N240">
        <v>36898</v>
      </c>
    </row>
    <row r="241" spans="1:14">
      <c r="A241" t="s">
        <v>46</v>
      </c>
      <c r="B241" t="s">
        <v>390</v>
      </c>
      <c r="C241" t="s">
        <v>48</v>
      </c>
      <c r="D241" t="s">
        <v>342</v>
      </c>
      <c r="E241" t="s">
        <v>50</v>
      </c>
      <c r="F241" t="s">
        <v>51</v>
      </c>
      <c r="G241" t="s">
        <v>52</v>
      </c>
      <c r="H241" t="s">
        <v>53</v>
      </c>
      <c r="I241">
        <v>1131</v>
      </c>
      <c r="J241">
        <v>1103</v>
      </c>
      <c r="K241">
        <v>905</v>
      </c>
      <c r="L241">
        <v>840</v>
      </c>
      <c r="M241">
        <v>840</v>
      </c>
      <c r="N241">
        <v>813</v>
      </c>
    </row>
    <row r="242" spans="1:14">
      <c r="A242" t="s">
        <v>46</v>
      </c>
      <c r="B242" t="s">
        <v>391</v>
      </c>
      <c r="C242" t="s">
        <v>48</v>
      </c>
      <c r="D242" t="s">
        <v>363</v>
      </c>
      <c r="E242" t="s">
        <v>50</v>
      </c>
      <c r="F242" t="s">
        <v>51</v>
      </c>
      <c r="G242" t="s">
        <v>52</v>
      </c>
      <c r="H242" t="s">
        <v>53</v>
      </c>
      <c r="I242">
        <v>5</v>
      </c>
      <c r="J242">
        <v>5</v>
      </c>
      <c r="K242">
        <v>5</v>
      </c>
      <c r="L242">
        <v>5</v>
      </c>
      <c r="M242">
        <v>4</v>
      </c>
      <c r="N242">
        <v>4</v>
      </c>
    </row>
    <row r="243" spans="1:14">
      <c r="A243" t="s">
        <v>46</v>
      </c>
      <c r="B243" t="s">
        <v>392</v>
      </c>
      <c r="C243" t="s">
        <v>48</v>
      </c>
      <c r="D243" t="s">
        <v>393</v>
      </c>
      <c r="E243" t="s">
        <v>56</v>
      </c>
      <c r="F243" t="s">
        <v>51</v>
      </c>
      <c r="G243" t="s">
        <v>52</v>
      </c>
      <c r="H243" t="s">
        <v>53</v>
      </c>
      <c r="I243">
        <v>2939</v>
      </c>
      <c r="J243">
        <v>2693</v>
      </c>
      <c r="K243">
        <v>2595</v>
      </c>
      <c r="L243">
        <v>2534</v>
      </c>
      <c r="M243">
        <v>2484</v>
      </c>
      <c r="N243">
        <v>2506</v>
      </c>
    </row>
    <row r="244" spans="1:14">
      <c r="A244" t="s">
        <v>46</v>
      </c>
      <c r="B244" t="s">
        <v>394</v>
      </c>
      <c r="C244" t="s">
        <v>48</v>
      </c>
      <c r="D244" t="s">
        <v>374</v>
      </c>
      <c r="E244" t="s">
        <v>56</v>
      </c>
      <c r="F244" t="s">
        <v>51</v>
      </c>
      <c r="G244" t="s">
        <v>52</v>
      </c>
      <c r="H244" t="s">
        <v>53</v>
      </c>
      <c r="I244">
        <v>9</v>
      </c>
      <c r="J244">
        <v>9</v>
      </c>
      <c r="K244">
        <v>10</v>
      </c>
      <c r="L244">
        <v>9</v>
      </c>
      <c r="M244">
        <v>9</v>
      </c>
      <c r="N244">
        <v>9</v>
      </c>
    </row>
    <row r="245" spans="1:14">
      <c r="A245" t="s">
        <v>46</v>
      </c>
      <c r="B245" t="s">
        <v>395</v>
      </c>
      <c r="C245" t="s">
        <v>48</v>
      </c>
      <c r="D245" t="s">
        <v>396</v>
      </c>
      <c r="E245" t="s">
        <v>56</v>
      </c>
      <c r="F245" t="s">
        <v>51</v>
      </c>
      <c r="G245" t="s">
        <v>52</v>
      </c>
      <c r="H245" t="s">
        <v>53</v>
      </c>
      <c r="I245">
        <v>119392</v>
      </c>
      <c r="J245">
        <v>117623</v>
      </c>
      <c r="K245">
        <v>117282</v>
      </c>
      <c r="L245">
        <v>115642</v>
      </c>
      <c r="M245">
        <v>112552</v>
      </c>
    </row>
    <row r="246" spans="1:14">
      <c r="A246" t="s">
        <v>46</v>
      </c>
      <c r="B246" t="s">
        <v>397</v>
      </c>
      <c r="C246" t="s">
        <v>48</v>
      </c>
      <c r="D246" t="s">
        <v>384</v>
      </c>
      <c r="E246" t="s">
        <v>50</v>
      </c>
      <c r="F246" t="s">
        <v>51</v>
      </c>
      <c r="G246" t="s">
        <v>52</v>
      </c>
      <c r="H246" t="s">
        <v>53</v>
      </c>
      <c r="I246">
        <v>3844</v>
      </c>
      <c r="J246">
        <v>3652</v>
      </c>
      <c r="K246">
        <v>3475</v>
      </c>
      <c r="L246">
        <v>3419</v>
      </c>
      <c r="M246">
        <v>3364</v>
      </c>
      <c r="N246">
        <v>3314</v>
      </c>
    </row>
    <row r="247" spans="1:14">
      <c r="A247" t="s">
        <v>46</v>
      </c>
      <c r="B247" t="s">
        <v>398</v>
      </c>
      <c r="C247" t="s">
        <v>48</v>
      </c>
      <c r="D247" t="s">
        <v>370</v>
      </c>
      <c r="E247" t="s">
        <v>50</v>
      </c>
      <c r="F247" t="s">
        <v>51</v>
      </c>
      <c r="G247" t="s">
        <v>52</v>
      </c>
      <c r="H247" t="s">
        <v>53</v>
      </c>
      <c r="I247">
        <v>1217</v>
      </c>
      <c r="J247">
        <v>1161</v>
      </c>
      <c r="K247">
        <v>1119</v>
      </c>
      <c r="L247">
        <v>1072</v>
      </c>
      <c r="M247">
        <v>1055</v>
      </c>
      <c r="N247">
        <v>1032</v>
      </c>
    </row>
    <row r="248" spans="1:14">
      <c r="A248" t="s">
        <v>46</v>
      </c>
      <c r="B248" t="s">
        <v>399</v>
      </c>
      <c r="C248" t="s">
        <v>48</v>
      </c>
      <c r="D248" t="s">
        <v>353</v>
      </c>
      <c r="E248" t="s">
        <v>64</v>
      </c>
      <c r="F248" t="s">
        <v>51</v>
      </c>
      <c r="G248" t="s">
        <v>52</v>
      </c>
      <c r="H248" t="s">
        <v>53</v>
      </c>
    </row>
    <row r="249" spans="1:14">
      <c r="A249" t="s">
        <v>46</v>
      </c>
      <c r="B249" t="s">
        <v>400</v>
      </c>
      <c r="C249" t="s">
        <v>48</v>
      </c>
      <c r="D249" t="s">
        <v>393</v>
      </c>
      <c r="E249" t="s">
        <v>50</v>
      </c>
      <c r="F249" t="s">
        <v>51</v>
      </c>
      <c r="G249" t="s">
        <v>52</v>
      </c>
      <c r="H249" t="s">
        <v>53</v>
      </c>
      <c r="I249">
        <v>259</v>
      </c>
      <c r="J249">
        <v>217</v>
      </c>
      <c r="K249">
        <v>203</v>
      </c>
      <c r="L249">
        <v>188</v>
      </c>
      <c r="M249">
        <v>186</v>
      </c>
      <c r="N249">
        <v>182</v>
      </c>
    </row>
    <row r="250" spans="1:14">
      <c r="A250" t="s">
        <v>46</v>
      </c>
      <c r="B250" t="s">
        <v>401</v>
      </c>
      <c r="C250" t="s">
        <v>48</v>
      </c>
      <c r="D250" t="s">
        <v>402</v>
      </c>
      <c r="E250" t="s">
        <v>50</v>
      </c>
      <c r="F250" t="s">
        <v>51</v>
      </c>
      <c r="G250" t="s">
        <v>52</v>
      </c>
      <c r="H250" t="s">
        <v>53</v>
      </c>
      <c r="I250">
        <v>896</v>
      </c>
      <c r="J250">
        <v>1289</v>
      </c>
      <c r="K250">
        <v>1400</v>
      </c>
      <c r="L250">
        <v>1438</v>
      </c>
      <c r="M250">
        <v>1671</v>
      </c>
      <c r="N250">
        <v>1685</v>
      </c>
    </row>
    <row r="251" spans="1:14">
      <c r="A251" t="s">
        <v>46</v>
      </c>
      <c r="B251" t="s">
        <v>403</v>
      </c>
      <c r="C251" t="s">
        <v>48</v>
      </c>
      <c r="D251" t="s">
        <v>365</v>
      </c>
      <c r="E251" t="s">
        <v>50</v>
      </c>
      <c r="F251" t="s">
        <v>51</v>
      </c>
      <c r="G251" t="s">
        <v>52</v>
      </c>
      <c r="H251" t="s">
        <v>53</v>
      </c>
      <c r="I251">
        <v>36</v>
      </c>
      <c r="J251">
        <v>34</v>
      </c>
      <c r="K251">
        <v>32</v>
      </c>
      <c r="L251">
        <v>32</v>
      </c>
      <c r="M251">
        <v>32</v>
      </c>
      <c r="N251">
        <v>32</v>
      </c>
    </row>
    <row r="252" spans="1:14">
      <c r="A252" t="s">
        <v>46</v>
      </c>
      <c r="B252" t="s">
        <v>404</v>
      </c>
      <c r="C252" t="s">
        <v>48</v>
      </c>
      <c r="D252" t="s">
        <v>365</v>
      </c>
      <c r="E252" t="s">
        <v>56</v>
      </c>
      <c r="F252" t="s">
        <v>51</v>
      </c>
      <c r="G252" t="s">
        <v>52</v>
      </c>
      <c r="H252" t="s">
        <v>53</v>
      </c>
      <c r="I252">
        <v>50</v>
      </c>
      <c r="J252">
        <v>41</v>
      </c>
      <c r="K252">
        <v>43</v>
      </c>
      <c r="L252">
        <v>40</v>
      </c>
      <c r="M252">
        <v>40</v>
      </c>
      <c r="N252">
        <v>40</v>
      </c>
    </row>
    <row r="253" spans="1:14">
      <c r="A253" t="s">
        <v>46</v>
      </c>
      <c r="B253" t="s">
        <v>405</v>
      </c>
      <c r="C253" t="s">
        <v>48</v>
      </c>
      <c r="D253" t="s">
        <v>380</v>
      </c>
      <c r="E253" t="s">
        <v>56</v>
      </c>
      <c r="F253" t="s">
        <v>51</v>
      </c>
      <c r="G253" t="s">
        <v>52</v>
      </c>
      <c r="H253" t="s">
        <v>53</v>
      </c>
      <c r="I253">
        <v>2953</v>
      </c>
      <c r="J253">
        <v>3042</v>
      </c>
      <c r="K253">
        <v>3097</v>
      </c>
      <c r="L253">
        <v>3071</v>
      </c>
      <c r="M253">
        <v>3078</v>
      </c>
      <c r="N253">
        <v>3218</v>
      </c>
    </row>
    <row r="254" spans="1:14">
      <c r="A254" t="s">
        <v>46</v>
      </c>
      <c r="B254" t="s">
        <v>406</v>
      </c>
      <c r="C254" t="s">
        <v>48</v>
      </c>
      <c r="D254" t="s">
        <v>81</v>
      </c>
      <c r="E254" t="s">
        <v>56</v>
      </c>
      <c r="F254" t="s">
        <v>51</v>
      </c>
      <c r="G254" t="s">
        <v>52</v>
      </c>
      <c r="H254" t="s">
        <v>53</v>
      </c>
      <c r="I254">
        <v>21780</v>
      </c>
      <c r="J254">
        <v>22781</v>
      </c>
      <c r="K254">
        <v>22987</v>
      </c>
      <c r="L254">
        <v>23422</v>
      </c>
      <c r="M254">
        <v>23352</v>
      </c>
      <c r="N254">
        <v>23267</v>
      </c>
    </row>
    <row r="255" spans="1:14">
      <c r="A255" t="s">
        <v>46</v>
      </c>
      <c r="B255" t="s">
        <v>407</v>
      </c>
      <c r="C255" t="s">
        <v>48</v>
      </c>
      <c r="D255" t="s">
        <v>382</v>
      </c>
      <c r="E255" t="s">
        <v>56</v>
      </c>
      <c r="F255" t="s">
        <v>51</v>
      </c>
      <c r="G255" t="s">
        <v>52</v>
      </c>
      <c r="H255" t="s">
        <v>53</v>
      </c>
      <c r="I255">
        <v>3316</v>
      </c>
      <c r="J255">
        <v>4106</v>
      </c>
      <c r="K255">
        <v>4325</v>
      </c>
      <c r="L255">
        <v>4602</v>
      </c>
      <c r="M255">
        <v>4855</v>
      </c>
      <c r="N255">
        <v>5193</v>
      </c>
    </row>
    <row r="256" spans="1:14">
      <c r="A256" t="s">
        <v>46</v>
      </c>
      <c r="B256" t="s">
        <v>408</v>
      </c>
      <c r="C256" t="s">
        <v>48</v>
      </c>
      <c r="D256" t="s">
        <v>346</v>
      </c>
      <c r="E256" t="s">
        <v>56</v>
      </c>
      <c r="F256" t="s">
        <v>51</v>
      </c>
      <c r="G256" t="s">
        <v>52</v>
      </c>
      <c r="H256" t="s">
        <v>53</v>
      </c>
      <c r="I256">
        <v>43</v>
      </c>
      <c r="J256">
        <v>45</v>
      </c>
      <c r="K256">
        <v>45</v>
      </c>
      <c r="L256">
        <v>45</v>
      </c>
      <c r="M256">
        <v>45</v>
      </c>
      <c r="N256">
        <v>48</v>
      </c>
    </row>
    <row r="257" spans="1:14">
      <c r="A257" t="s">
        <v>46</v>
      </c>
      <c r="B257" t="s">
        <v>409</v>
      </c>
      <c r="C257" t="s">
        <v>48</v>
      </c>
      <c r="D257" t="s">
        <v>410</v>
      </c>
      <c r="E257" t="s">
        <v>50</v>
      </c>
      <c r="F257" t="s">
        <v>51</v>
      </c>
      <c r="G257" t="s">
        <v>52</v>
      </c>
      <c r="H257" t="s">
        <v>53</v>
      </c>
      <c r="I257">
        <v>66</v>
      </c>
      <c r="J257">
        <v>68</v>
      </c>
      <c r="K257">
        <v>68</v>
      </c>
      <c r="L257">
        <v>68</v>
      </c>
      <c r="M257">
        <v>63</v>
      </c>
      <c r="N257">
        <v>63</v>
      </c>
    </row>
    <row r="258" spans="1:14">
      <c r="A258" t="s">
        <v>46</v>
      </c>
      <c r="B258" t="s">
        <v>411</v>
      </c>
      <c r="C258" t="s">
        <v>48</v>
      </c>
      <c r="D258" t="s">
        <v>382</v>
      </c>
      <c r="E258" t="s">
        <v>64</v>
      </c>
      <c r="F258" t="s">
        <v>51</v>
      </c>
      <c r="G258" t="s">
        <v>52</v>
      </c>
      <c r="H258" t="s">
        <v>53</v>
      </c>
      <c r="I258">
        <v>84002</v>
      </c>
      <c r="J258">
        <v>139865</v>
      </c>
      <c r="K258">
        <v>209134</v>
      </c>
      <c r="L258">
        <v>249585</v>
      </c>
      <c r="M258">
        <v>283584</v>
      </c>
      <c r="N258">
        <v>358968</v>
      </c>
    </row>
    <row r="259" spans="1:14">
      <c r="A259" t="s">
        <v>46</v>
      </c>
      <c r="B259" t="s">
        <v>412</v>
      </c>
      <c r="C259" t="s">
        <v>48</v>
      </c>
      <c r="D259" t="s">
        <v>355</v>
      </c>
      <c r="E259" t="s">
        <v>50</v>
      </c>
      <c r="F259" t="s">
        <v>51</v>
      </c>
      <c r="G259" t="s">
        <v>52</v>
      </c>
      <c r="H259" t="s">
        <v>53</v>
      </c>
      <c r="I259">
        <v>20</v>
      </c>
      <c r="J259">
        <v>19</v>
      </c>
      <c r="K259">
        <v>17</v>
      </c>
      <c r="L259">
        <v>19</v>
      </c>
      <c r="M259">
        <v>18</v>
      </c>
      <c r="N259">
        <v>18</v>
      </c>
    </row>
    <row r="260" spans="1:14">
      <c r="A260" t="s">
        <v>46</v>
      </c>
      <c r="B260" t="s">
        <v>413</v>
      </c>
      <c r="C260" t="s">
        <v>48</v>
      </c>
      <c r="D260" t="s">
        <v>344</v>
      </c>
      <c r="E260" t="s">
        <v>50</v>
      </c>
      <c r="F260" t="s">
        <v>51</v>
      </c>
      <c r="G260" t="s">
        <v>52</v>
      </c>
      <c r="H260" t="s">
        <v>53</v>
      </c>
      <c r="I260">
        <v>2</v>
      </c>
      <c r="J260">
        <v>2</v>
      </c>
      <c r="K260">
        <v>1</v>
      </c>
      <c r="L260">
        <v>1</v>
      </c>
      <c r="M260">
        <v>1</v>
      </c>
      <c r="N260">
        <v>1</v>
      </c>
    </row>
    <row r="261" spans="1:14">
      <c r="A261" t="s">
        <v>46</v>
      </c>
      <c r="B261" t="s">
        <v>414</v>
      </c>
      <c r="C261" t="s">
        <v>48</v>
      </c>
      <c r="D261" t="s">
        <v>402</v>
      </c>
      <c r="E261" t="s">
        <v>56</v>
      </c>
      <c r="F261" t="s">
        <v>51</v>
      </c>
      <c r="G261" t="s">
        <v>52</v>
      </c>
      <c r="H261" t="s">
        <v>53</v>
      </c>
      <c r="I261">
        <v>2644</v>
      </c>
      <c r="J261">
        <v>3043</v>
      </c>
      <c r="K261">
        <v>3712</v>
      </c>
      <c r="L261">
        <v>4524</v>
      </c>
      <c r="M261">
        <v>5624</v>
      </c>
      <c r="N261">
        <v>5896</v>
      </c>
    </row>
    <row r="262" spans="1:14">
      <c r="A262" t="s">
        <v>46</v>
      </c>
      <c r="B262" t="s">
        <v>415</v>
      </c>
      <c r="C262" t="s">
        <v>48</v>
      </c>
      <c r="D262" t="s">
        <v>378</v>
      </c>
      <c r="E262" t="s">
        <v>56</v>
      </c>
      <c r="F262" t="s">
        <v>51</v>
      </c>
      <c r="G262" t="s">
        <v>52</v>
      </c>
      <c r="H262" t="s">
        <v>53</v>
      </c>
      <c r="I262">
        <v>5990</v>
      </c>
      <c r="J262">
        <v>5297</v>
      </c>
      <c r="K262">
        <v>4916</v>
      </c>
      <c r="L262">
        <v>5117</v>
      </c>
      <c r="M262">
        <v>5074</v>
      </c>
      <c r="N262">
        <v>5011</v>
      </c>
    </row>
    <row r="263" spans="1:14">
      <c r="A263" t="s">
        <v>46</v>
      </c>
      <c r="B263" t="s">
        <v>416</v>
      </c>
      <c r="C263" t="s">
        <v>48</v>
      </c>
      <c r="D263" t="s">
        <v>417</v>
      </c>
      <c r="E263" t="s">
        <v>50</v>
      </c>
      <c r="F263" t="s">
        <v>51</v>
      </c>
      <c r="G263" t="s">
        <v>52</v>
      </c>
      <c r="H263" t="s">
        <v>53</v>
      </c>
      <c r="I263">
        <v>6478</v>
      </c>
      <c r="J263">
        <v>6137</v>
      </c>
      <c r="K263">
        <v>5621</v>
      </c>
      <c r="L263">
        <v>5247</v>
      </c>
      <c r="M263">
        <v>5054</v>
      </c>
      <c r="N263">
        <v>4872</v>
      </c>
    </row>
    <row r="264" spans="1:14">
      <c r="A264" t="s">
        <v>46</v>
      </c>
      <c r="B264" t="s">
        <v>418</v>
      </c>
      <c r="C264" t="s">
        <v>48</v>
      </c>
      <c r="D264" t="s">
        <v>361</v>
      </c>
      <c r="E264" t="s">
        <v>50</v>
      </c>
      <c r="F264" t="s">
        <v>51</v>
      </c>
      <c r="G264" t="s">
        <v>52</v>
      </c>
      <c r="H264" t="s">
        <v>53</v>
      </c>
      <c r="I264">
        <v>10135</v>
      </c>
      <c r="J264">
        <v>9873</v>
      </c>
      <c r="K264">
        <v>9722</v>
      </c>
      <c r="L264">
        <v>9515</v>
      </c>
      <c r="M264">
        <v>9421</v>
      </c>
      <c r="N264">
        <v>9167</v>
      </c>
    </row>
    <row r="265" spans="1:14">
      <c r="A265" t="s">
        <v>46</v>
      </c>
      <c r="B265" t="s">
        <v>419</v>
      </c>
      <c r="C265" t="s">
        <v>48</v>
      </c>
      <c r="D265" t="s">
        <v>359</v>
      </c>
      <c r="E265" t="s">
        <v>56</v>
      </c>
      <c r="F265" t="s">
        <v>51</v>
      </c>
      <c r="G265" t="s">
        <v>52</v>
      </c>
      <c r="H265" t="s">
        <v>53</v>
      </c>
      <c r="I265">
        <v>2675</v>
      </c>
      <c r="J265">
        <v>2152</v>
      </c>
      <c r="K265">
        <v>2227</v>
      </c>
      <c r="L265">
        <v>2319</v>
      </c>
      <c r="M265">
        <v>2323</v>
      </c>
      <c r="N265">
        <v>2361</v>
      </c>
    </row>
    <row r="266" spans="1:14">
      <c r="A266" t="s">
        <v>46</v>
      </c>
      <c r="B266" t="s">
        <v>420</v>
      </c>
      <c r="C266" t="s">
        <v>48</v>
      </c>
      <c r="D266" t="s">
        <v>386</v>
      </c>
      <c r="E266" t="s">
        <v>56</v>
      </c>
      <c r="F266" t="s">
        <v>51</v>
      </c>
      <c r="G266" t="s">
        <v>52</v>
      </c>
      <c r="H266" t="s">
        <v>53</v>
      </c>
      <c r="I266">
        <v>22704</v>
      </c>
      <c r="J266">
        <v>21829</v>
      </c>
      <c r="K266">
        <v>21396</v>
      </c>
      <c r="L266">
        <v>21310</v>
      </c>
      <c r="M266">
        <v>22085</v>
      </c>
      <c r="N266">
        <v>20741</v>
      </c>
    </row>
    <row r="267" spans="1:14">
      <c r="A267" t="s">
        <v>46</v>
      </c>
      <c r="B267" t="s">
        <v>421</v>
      </c>
      <c r="C267" t="s">
        <v>48</v>
      </c>
      <c r="D267" t="s">
        <v>422</v>
      </c>
      <c r="E267" t="s">
        <v>56</v>
      </c>
      <c r="F267" t="s">
        <v>51</v>
      </c>
      <c r="G267" t="s">
        <v>52</v>
      </c>
      <c r="H267" t="s">
        <v>53</v>
      </c>
      <c r="I267">
        <v>2849</v>
      </c>
      <c r="J267">
        <v>2910</v>
      </c>
      <c r="K267">
        <v>2889</v>
      </c>
      <c r="L267">
        <v>2773</v>
      </c>
      <c r="M267">
        <v>3314</v>
      </c>
      <c r="N267">
        <v>3277</v>
      </c>
    </row>
    <row r="268" spans="1:14">
      <c r="A268" t="s">
        <v>46</v>
      </c>
      <c r="B268" t="s">
        <v>423</v>
      </c>
      <c r="C268" t="s">
        <v>48</v>
      </c>
      <c r="D268" t="s">
        <v>349</v>
      </c>
      <c r="E268" t="s">
        <v>50</v>
      </c>
      <c r="F268" t="s">
        <v>51</v>
      </c>
      <c r="G268" t="s">
        <v>52</v>
      </c>
      <c r="H268" t="s">
        <v>53</v>
      </c>
      <c r="I268">
        <v>29894</v>
      </c>
      <c r="J268">
        <v>28562</v>
      </c>
      <c r="K268">
        <v>26773</v>
      </c>
      <c r="L268">
        <v>25056</v>
      </c>
      <c r="M268">
        <v>25335</v>
      </c>
      <c r="N268">
        <v>24912</v>
      </c>
    </row>
    <row r="269" spans="1:14">
      <c r="A269" t="s">
        <v>46</v>
      </c>
      <c r="B269" t="s">
        <v>424</v>
      </c>
      <c r="C269" t="s">
        <v>48</v>
      </c>
      <c r="D269" t="s">
        <v>410</v>
      </c>
      <c r="E269" t="s">
        <v>56</v>
      </c>
      <c r="F269" t="s">
        <v>51</v>
      </c>
      <c r="G269" t="s">
        <v>52</v>
      </c>
      <c r="H269" t="s">
        <v>53</v>
      </c>
      <c r="I269">
        <v>385</v>
      </c>
      <c r="J269">
        <v>381</v>
      </c>
      <c r="K269">
        <v>388</v>
      </c>
      <c r="L269">
        <v>385</v>
      </c>
      <c r="M269">
        <v>392</v>
      </c>
      <c r="N269">
        <v>398</v>
      </c>
    </row>
    <row r="270" spans="1:14">
      <c r="A270" t="s">
        <v>46</v>
      </c>
      <c r="B270" t="s">
        <v>425</v>
      </c>
      <c r="C270" t="s">
        <v>48</v>
      </c>
      <c r="D270" t="s">
        <v>396</v>
      </c>
      <c r="E270" t="s">
        <v>50</v>
      </c>
      <c r="F270" t="s">
        <v>51</v>
      </c>
      <c r="G270" t="s">
        <v>52</v>
      </c>
      <c r="H270" t="s">
        <v>53</v>
      </c>
      <c r="I270">
        <v>6758</v>
      </c>
      <c r="J270">
        <v>6454</v>
      </c>
      <c r="K270">
        <v>6144</v>
      </c>
      <c r="L270">
        <v>5848</v>
      </c>
      <c r="M270">
        <v>5794</v>
      </c>
      <c r="N270">
        <v>5683</v>
      </c>
    </row>
    <row r="271" spans="1:14">
      <c r="A271" t="s">
        <v>46</v>
      </c>
      <c r="B271" t="s">
        <v>426</v>
      </c>
      <c r="C271" t="s">
        <v>48</v>
      </c>
      <c r="D271" t="s">
        <v>422</v>
      </c>
      <c r="E271" t="s">
        <v>50</v>
      </c>
      <c r="F271" t="s">
        <v>51</v>
      </c>
      <c r="G271" t="s">
        <v>52</v>
      </c>
      <c r="H271" t="s">
        <v>53</v>
      </c>
      <c r="I271">
        <v>1120</v>
      </c>
      <c r="J271">
        <v>1052</v>
      </c>
      <c r="K271">
        <v>945</v>
      </c>
      <c r="L271">
        <v>923</v>
      </c>
      <c r="M271">
        <v>892</v>
      </c>
      <c r="N271">
        <v>864</v>
      </c>
    </row>
    <row r="272" spans="1:14">
      <c r="A272" t="s">
        <v>46</v>
      </c>
      <c r="B272" t="s">
        <v>427</v>
      </c>
      <c r="C272" t="s">
        <v>48</v>
      </c>
      <c r="D272" t="s">
        <v>417</v>
      </c>
      <c r="E272" t="s">
        <v>56</v>
      </c>
      <c r="F272" t="s">
        <v>51</v>
      </c>
      <c r="G272" t="s">
        <v>52</v>
      </c>
      <c r="H272" t="s">
        <v>53</v>
      </c>
      <c r="I272">
        <v>66652</v>
      </c>
      <c r="J272">
        <v>65148</v>
      </c>
      <c r="K272">
        <v>63315</v>
      </c>
      <c r="L272">
        <v>60503</v>
      </c>
      <c r="M272">
        <v>59589</v>
      </c>
      <c r="N272">
        <v>56839</v>
      </c>
    </row>
    <row r="273" spans="1:14">
      <c r="A273" t="s">
        <v>46</v>
      </c>
      <c r="B273" t="s">
        <v>428</v>
      </c>
      <c r="C273" t="s">
        <v>48</v>
      </c>
      <c r="D273" t="s">
        <v>422</v>
      </c>
      <c r="E273" t="s">
        <v>64</v>
      </c>
      <c r="F273" t="s">
        <v>51</v>
      </c>
      <c r="G273" t="s">
        <v>52</v>
      </c>
      <c r="H273" t="s">
        <v>53</v>
      </c>
    </row>
    <row r="274" spans="1:14">
      <c r="A274" t="s">
        <v>46</v>
      </c>
      <c r="B274" t="s">
        <v>429</v>
      </c>
      <c r="C274" t="s">
        <v>48</v>
      </c>
      <c r="D274" t="s">
        <v>386</v>
      </c>
      <c r="E274" t="s">
        <v>64</v>
      </c>
      <c r="F274" t="s">
        <v>51</v>
      </c>
      <c r="G274" t="s">
        <v>52</v>
      </c>
      <c r="H274" t="s">
        <v>53</v>
      </c>
    </row>
    <row r="275" spans="1:14">
      <c r="A275" t="s">
        <v>46</v>
      </c>
      <c r="B275" t="s">
        <v>430</v>
      </c>
      <c r="C275" t="s">
        <v>48</v>
      </c>
      <c r="D275" t="s">
        <v>349</v>
      </c>
      <c r="E275" t="s">
        <v>64</v>
      </c>
      <c r="F275" t="s">
        <v>51</v>
      </c>
      <c r="G275" t="s">
        <v>52</v>
      </c>
      <c r="H275" t="s">
        <v>53</v>
      </c>
    </row>
    <row r="276" spans="1:14">
      <c r="A276" t="s">
        <v>46</v>
      </c>
      <c r="B276" t="s">
        <v>431</v>
      </c>
      <c r="C276" t="s">
        <v>48</v>
      </c>
      <c r="D276" t="s">
        <v>368</v>
      </c>
      <c r="E276" t="s">
        <v>64</v>
      </c>
      <c r="F276" t="s">
        <v>51</v>
      </c>
      <c r="G276" t="s">
        <v>52</v>
      </c>
      <c r="H276" t="s">
        <v>53</v>
      </c>
    </row>
    <row r="277" spans="1:14">
      <c r="A277" t="s">
        <v>46</v>
      </c>
      <c r="B277" t="s">
        <v>432</v>
      </c>
      <c r="C277" t="s">
        <v>48</v>
      </c>
      <c r="D277" t="s">
        <v>359</v>
      </c>
      <c r="E277" t="s">
        <v>64</v>
      </c>
      <c r="F277" t="s">
        <v>51</v>
      </c>
      <c r="G277" t="s">
        <v>52</v>
      </c>
      <c r="H277" t="s">
        <v>53</v>
      </c>
    </row>
    <row r="278" spans="1:14">
      <c r="A278" t="s">
        <v>46</v>
      </c>
      <c r="B278" t="s">
        <v>433</v>
      </c>
      <c r="C278" t="s">
        <v>48</v>
      </c>
      <c r="D278" t="s">
        <v>346</v>
      </c>
      <c r="E278" t="s">
        <v>64</v>
      </c>
      <c r="F278" t="s">
        <v>51</v>
      </c>
      <c r="G278" t="s">
        <v>52</v>
      </c>
      <c r="H278" t="s">
        <v>53</v>
      </c>
    </row>
    <row r="279" spans="1:14">
      <c r="A279" t="s">
        <v>46</v>
      </c>
      <c r="B279" t="s">
        <v>434</v>
      </c>
      <c r="C279" t="s">
        <v>48</v>
      </c>
      <c r="D279" t="s">
        <v>372</v>
      </c>
      <c r="E279" t="s">
        <v>64</v>
      </c>
      <c r="F279" t="s">
        <v>51</v>
      </c>
      <c r="G279" t="s">
        <v>52</v>
      </c>
      <c r="H279" t="s">
        <v>53</v>
      </c>
    </row>
    <row r="280" spans="1:14">
      <c r="A280" t="s">
        <v>46</v>
      </c>
      <c r="B280" t="s">
        <v>435</v>
      </c>
      <c r="C280" t="s">
        <v>48</v>
      </c>
      <c r="D280" t="s">
        <v>355</v>
      </c>
      <c r="E280" t="s">
        <v>64</v>
      </c>
      <c r="F280" t="s">
        <v>51</v>
      </c>
      <c r="G280" t="s">
        <v>52</v>
      </c>
      <c r="H280" t="s">
        <v>53</v>
      </c>
    </row>
    <row r="281" spans="1:14">
      <c r="A281" t="s">
        <v>46</v>
      </c>
      <c r="B281" t="s">
        <v>436</v>
      </c>
      <c r="C281" t="s">
        <v>48</v>
      </c>
      <c r="D281" t="s">
        <v>344</v>
      </c>
      <c r="E281" t="s">
        <v>64</v>
      </c>
      <c r="F281" t="s">
        <v>51</v>
      </c>
      <c r="G281" t="s">
        <v>52</v>
      </c>
      <c r="H281" t="s">
        <v>53</v>
      </c>
    </row>
    <row r="282" spans="1:14">
      <c r="A282" t="s">
        <v>46</v>
      </c>
      <c r="B282" t="s">
        <v>437</v>
      </c>
      <c r="C282" t="s">
        <v>48</v>
      </c>
      <c r="D282" t="s">
        <v>393</v>
      </c>
      <c r="E282" t="s">
        <v>64</v>
      </c>
      <c r="F282" t="s">
        <v>51</v>
      </c>
      <c r="G282" t="s">
        <v>52</v>
      </c>
      <c r="H282" t="s">
        <v>53</v>
      </c>
    </row>
    <row r="283" spans="1:14">
      <c r="A283" t="s">
        <v>46</v>
      </c>
      <c r="B283" t="s">
        <v>438</v>
      </c>
      <c r="C283" t="s">
        <v>48</v>
      </c>
      <c r="D283" t="s">
        <v>374</v>
      </c>
      <c r="E283" t="s">
        <v>64</v>
      </c>
      <c r="F283" t="s">
        <v>51</v>
      </c>
      <c r="G283" t="s">
        <v>52</v>
      </c>
      <c r="H283" t="s">
        <v>53</v>
      </c>
    </row>
    <row r="284" spans="1:14">
      <c r="A284" t="s">
        <v>46</v>
      </c>
      <c r="B284" t="s">
        <v>439</v>
      </c>
      <c r="C284" t="s">
        <v>48</v>
      </c>
      <c r="D284" t="s">
        <v>338</v>
      </c>
      <c r="E284" t="s">
        <v>64</v>
      </c>
      <c r="F284" t="s">
        <v>51</v>
      </c>
      <c r="G284" t="s">
        <v>52</v>
      </c>
      <c r="H284" t="s">
        <v>53</v>
      </c>
    </row>
    <row r="285" spans="1:14">
      <c r="A285" t="s">
        <v>46</v>
      </c>
      <c r="B285" t="s">
        <v>440</v>
      </c>
      <c r="C285" t="s">
        <v>48</v>
      </c>
      <c r="D285" t="s">
        <v>361</v>
      </c>
      <c r="E285" t="s">
        <v>64</v>
      </c>
      <c r="F285" t="s">
        <v>51</v>
      </c>
      <c r="G285" t="s">
        <v>52</v>
      </c>
      <c r="H285" t="s">
        <v>53</v>
      </c>
      <c r="I285">
        <v>5295</v>
      </c>
      <c r="J285">
        <v>7619</v>
      </c>
      <c r="K285">
        <v>9721</v>
      </c>
      <c r="L285">
        <v>10870</v>
      </c>
      <c r="M285">
        <v>9352</v>
      </c>
      <c r="N285">
        <v>7639</v>
      </c>
    </row>
    <row r="286" spans="1:14">
      <c r="A286" t="s">
        <v>46</v>
      </c>
      <c r="B286" t="s">
        <v>441</v>
      </c>
      <c r="C286" t="s">
        <v>48</v>
      </c>
      <c r="D286" t="s">
        <v>351</v>
      </c>
      <c r="E286" t="s">
        <v>64</v>
      </c>
      <c r="F286" t="s">
        <v>51</v>
      </c>
      <c r="G286" t="s">
        <v>52</v>
      </c>
      <c r="H286" t="s">
        <v>53</v>
      </c>
    </row>
    <row r="287" spans="1:14">
      <c r="A287" t="s">
        <v>46</v>
      </c>
      <c r="B287" t="s">
        <v>442</v>
      </c>
      <c r="C287" t="s">
        <v>48</v>
      </c>
      <c r="D287" t="s">
        <v>340</v>
      </c>
      <c r="E287" t="s">
        <v>64</v>
      </c>
      <c r="F287" t="s">
        <v>51</v>
      </c>
      <c r="G287" t="s">
        <v>52</v>
      </c>
      <c r="H287" t="s">
        <v>53</v>
      </c>
    </row>
    <row r="288" spans="1:14">
      <c r="A288" t="s">
        <v>46</v>
      </c>
      <c r="B288" t="s">
        <v>443</v>
      </c>
      <c r="C288" t="s">
        <v>48</v>
      </c>
      <c r="D288" t="s">
        <v>378</v>
      </c>
      <c r="E288" t="s">
        <v>64</v>
      </c>
      <c r="F288" t="s">
        <v>51</v>
      </c>
      <c r="G288" t="s">
        <v>52</v>
      </c>
      <c r="H288" t="s">
        <v>53</v>
      </c>
    </row>
    <row r="289" spans="1:14">
      <c r="A289" t="s">
        <v>46</v>
      </c>
      <c r="B289" t="s">
        <v>444</v>
      </c>
      <c r="C289" t="s">
        <v>48</v>
      </c>
      <c r="D289" t="s">
        <v>357</v>
      </c>
      <c r="E289" t="s">
        <v>155</v>
      </c>
      <c r="F289" t="s">
        <v>51</v>
      </c>
      <c r="G289" t="s">
        <v>52</v>
      </c>
      <c r="H289" t="s">
        <v>53</v>
      </c>
      <c r="I289">
        <v>48</v>
      </c>
      <c r="J289">
        <v>54</v>
      </c>
      <c r="K289">
        <v>59</v>
      </c>
      <c r="L289">
        <v>59</v>
      </c>
      <c r="M289">
        <v>62</v>
      </c>
      <c r="N289">
        <v>63</v>
      </c>
    </row>
    <row r="290" spans="1:14">
      <c r="A290" t="s">
        <v>46</v>
      </c>
      <c r="B290" t="s">
        <v>445</v>
      </c>
      <c r="C290" t="s">
        <v>48</v>
      </c>
      <c r="D290" t="s">
        <v>417</v>
      </c>
      <c r="E290" t="s">
        <v>64</v>
      </c>
      <c r="F290" t="s">
        <v>51</v>
      </c>
      <c r="G290" t="s">
        <v>52</v>
      </c>
      <c r="H290" t="s">
        <v>53</v>
      </c>
      <c r="I290">
        <v>317733</v>
      </c>
      <c r="J290">
        <v>2069439</v>
      </c>
      <c r="K290">
        <v>2253459</v>
      </c>
      <c r="L290">
        <v>4308940</v>
      </c>
      <c r="M290">
        <v>2712864</v>
      </c>
      <c r="N290">
        <v>3096932</v>
      </c>
    </row>
    <row r="291" spans="1:14">
      <c r="A291" t="s">
        <v>46</v>
      </c>
      <c r="B291" t="s">
        <v>446</v>
      </c>
      <c r="C291" t="s">
        <v>48</v>
      </c>
      <c r="D291" t="s">
        <v>342</v>
      </c>
      <c r="E291" t="s">
        <v>64</v>
      </c>
      <c r="F291" t="s">
        <v>51</v>
      </c>
      <c r="G291" t="s">
        <v>52</v>
      </c>
      <c r="H291" t="s">
        <v>53</v>
      </c>
    </row>
    <row r="292" spans="1:14">
      <c r="A292" t="s">
        <v>46</v>
      </c>
      <c r="B292" t="s">
        <v>447</v>
      </c>
      <c r="C292" t="s">
        <v>48</v>
      </c>
      <c r="D292" t="s">
        <v>422</v>
      </c>
      <c r="E292" t="s">
        <v>155</v>
      </c>
      <c r="F292" t="s">
        <v>51</v>
      </c>
      <c r="G292" t="s">
        <v>52</v>
      </c>
      <c r="H292" t="s">
        <v>53</v>
      </c>
      <c r="I292">
        <v>6105</v>
      </c>
      <c r="J292">
        <v>5903</v>
      </c>
      <c r="K292">
        <v>5904</v>
      </c>
      <c r="L292">
        <v>5736</v>
      </c>
      <c r="M292">
        <v>5967</v>
      </c>
      <c r="N292">
        <v>5769</v>
      </c>
    </row>
    <row r="293" spans="1:14">
      <c r="A293" t="s">
        <v>46</v>
      </c>
      <c r="B293" t="s">
        <v>448</v>
      </c>
      <c r="C293" t="s">
        <v>48</v>
      </c>
      <c r="D293" t="s">
        <v>380</v>
      </c>
      <c r="E293" t="s">
        <v>64</v>
      </c>
      <c r="F293" t="s">
        <v>51</v>
      </c>
      <c r="G293" t="s">
        <v>52</v>
      </c>
      <c r="H293" t="s">
        <v>53</v>
      </c>
    </row>
    <row r="294" spans="1:14">
      <c r="A294" t="s">
        <v>46</v>
      </c>
      <c r="B294" t="s">
        <v>449</v>
      </c>
      <c r="C294" t="s">
        <v>48</v>
      </c>
      <c r="D294" t="s">
        <v>402</v>
      </c>
      <c r="E294" t="s">
        <v>64</v>
      </c>
      <c r="F294" t="s">
        <v>51</v>
      </c>
      <c r="G294" t="s">
        <v>52</v>
      </c>
      <c r="H294" t="s">
        <v>53</v>
      </c>
      <c r="I294">
        <v>41155</v>
      </c>
      <c r="J294">
        <v>46268</v>
      </c>
      <c r="K294">
        <v>46278</v>
      </c>
      <c r="L294">
        <v>52269</v>
      </c>
      <c r="M294">
        <v>60480</v>
      </c>
      <c r="N294">
        <v>58095</v>
      </c>
    </row>
    <row r="295" spans="1:14">
      <c r="A295" t="s">
        <v>46</v>
      </c>
      <c r="B295" t="s">
        <v>450</v>
      </c>
      <c r="C295" t="s">
        <v>48</v>
      </c>
      <c r="D295" t="s">
        <v>410</v>
      </c>
      <c r="E295" t="s">
        <v>64</v>
      </c>
      <c r="F295" t="s">
        <v>51</v>
      </c>
      <c r="G295" t="s">
        <v>52</v>
      </c>
      <c r="H295" t="s">
        <v>53</v>
      </c>
      <c r="K295">
        <v>213</v>
      </c>
      <c r="L295">
        <v>135</v>
      </c>
      <c r="M295">
        <v>174</v>
      </c>
      <c r="N295">
        <v>140</v>
      </c>
    </row>
    <row r="296" spans="1:14">
      <c r="A296" t="s">
        <v>46</v>
      </c>
      <c r="B296" t="s">
        <v>451</v>
      </c>
      <c r="C296" t="s">
        <v>48</v>
      </c>
      <c r="D296" t="s">
        <v>363</v>
      </c>
      <c r="E296" t="s">
        <v>64</v>
      </c>
      <c r="F296" t="s">
        <v>51</v>
      </c>
      <c r="G296" t="s">
        <v>52</v>
      </c>
      <c r="H296" t="s">
        <v>53</v>
      </c>
    </row>
    <row r="297" spans="1:14">
      <c r="A297" t="s">
        <v>46</v>
      </c>
      <c r="B297" t="s">
        <v>452</v>
      </c>
      <c r="C297" t="s">
        <v>48</v>
      </c>
      <c r="D297" t="s">
        <v>349</v>
      </c>
      <c r="E297" t="s">
        <v>155</v>
      </c>
      <c r="F297" t="s">
        <v>51</v>
      </c>
      <c r="G297" t="s">
        <v>52</v>
      </c>
      <c r="H297" t="s">
        <v>53</v>
      </c>
      <c r="I297">
        <v>3612</v>
      </c>
      <c r="J297">
        <v>4204</v>
      </c>
      <c r="K297">
        <v>3089</v>
      </c>
      <c r="L297">
        <v>2782</v>
      </c>
      <c r="M297">
        <v>3231</v>
      </c>
      <c r="N297">
        <v>2794</v>
      </c>
    </row>
    <row r="298" spans="1:14">
      <c r="A298" t="s">
        <v>46</v>
      </c>
      <c r="B298" t="s">
        <v>453</v>
      </c>
      <c r="C298" t="s">
        <v>48</v>
      </c>
      <c r="D298" t="s">
        <v>370</v>
      </c>
      <c r="E298" t="s">
        <v>155</v>
      </c>
      <c r="F298" t="s">
        <v>51</v>
      </c>
      <c r="G298" t="s">
        <v>52</v>
      </c>
      <c r="H298" t="s">
        <v>53</v>
      </c>
    </row>
    <row r="299" spans="1:14">
      <c r="A299" t="s">
        <v>46</v>
      </c>
      <c r="B299" t="s">
        <v>454</v>
      </c>
      <c r="C299" t="s">
        <v>48</v>
      </c>
      <c r="D299" t="s">
        <v>359</v>
      </c>
      <c r="E299" t="s">
        <v>155</v>
      </c>
      <c r="F299" t="s">
        <v>51</v>
      </c>
      <c r="G299" t="s">
        <v>52</v>
      </c>
      <c r="H299" t="s">
        <v>53</v>
      </c>
    </row>
    <row r="300" spans="1:14">
      <c r="A300" t="s">
        <v>46</v>
      </c>
      <c r="B300" t="s">
        <v>455</v>
      </c>
      <c r="C300" t="s">
        <v>48</v>
      </c>
      <c r="D300" t="s">
        <v>386</v>
      </c>
      <c r="E300" t="s">
        <v>155</v>
      </c>
      <c r="F300" t="s">
        <v>51</v>
      </c>
      <c r="G300" t="s">
        <v>52</v>
      </c>
      <c r="H300" t="s">
        <v>53</v>
      </c>
    </row>
    <row r="301" spans="1:14">
      <c r="A301" t="s">
        <v>46</v>
      </c>
      <c r="B301" t="s">
        <v>456</v>
      </c>
      <c r="C301" t="s">
        <v>48</v>
      </c>
      <c r="D301" t="s">
        <v>402</v>
      </c>
      <c r="E301" t="s">
        <v>155</v>
      </c>
      <c r="F301" t="s">
        <v>51</v>
      </c>
      <c r="G301" t="s">
        <v>52</v>
      </c>
      <c r="H301" t="s">
        <v>53</v>
      </c>
    </row>
    <row r="302" spans="1:14">
      <c r="A302" t="s">
        <v>46</v>
      </c>
      <c r="B302" t="s">
        <v>457</v>
      </c>
      <c r="C302" t="s">
        <v>48</v>
      </c>
      <c r="D302" t="s">
        <v>384</v>
      </c>
      <c r="E302" t="s">
        <v>64</v>
      </c>
      <c r="F302" t="s">
        <v>51</v>
      </c>
      <c r="G302" t="s">
        <v>52</v>
      </c>
      <c r="H302" t="s">
        <v>53</v>
      </c>
    </row>
    <row r="303" spans="1:14">
      <c r="A303" t="s">
        <v>46</v>
      </c>
      <c r="B303" t="s">
        <v>458</v>
      </c>
      <c r="C303" t="s">
        <v>48</v>
      </c>
      <c r="D303" t="s">
        <v>459</v>
      </c>
      <c r="E303" t="s">
        <v>56</v>
      </c>
      <c r="F303" t="s">
        <v>51</v>
      </c>
      <c r="G303" t="s">
        <v>52</v>
      </c>
      <c r="H303" t="s">
        <v>53</v>
      </c>
      <c r="I303">
        <v>30</v>
      </c>
      <c r="J303">
        <v>29</v>
      </c>
      <c r="K303">
        <v>41</v>
      </c>
      <c r="L303">
        <v>42</v>
      </c>
      <c r="M303">
        <v>42</v>
      </c>
    </row>
    <row r="304" spans="1:14">
      <c r="A304" t="s">
        <v>46</v>
      </c>
      <c r="B304" t="s">
        <v>460</v>
      </c>
      <c r="C304" t="s">
        <v>48</v>
      </c>
      <c r="D304" t="s">
        <v>459</v>
      </c>
      <c r="E304" t="s">
        <v>50</v>
      </c>
      <c r="F304" t="s">
        <v>51</v>
      </c>
      <c r="G304" t="s">
        <v>52</v>
      </c>
      <c r="H304" t="s">
        <v>53</v>
      </c>
      <c r="I304">
        <v>20</v>
      </c>
      <c r="J304">
        <v>20</v>
      </c>
      <c r="K304">
        <v>18</v>
      </c>
      <c r="L304">
        <v>16</v>
      </c>
      <c r="M304">
        <v>15</v>
      </c>
    </row>
    <row r="305" spans="1:14">
      <c r="A305" t="s">
        <v>46</v>
      </c>
      <c r="B305" t="s">
        <v>461</v>
      </c>
      <c r="C305" t="s">
        <v>48</v>
      </c>
      <c r="D305" t="s">
        <v>459</v>
      </c>
      <c r="E305" t="s">
        <v>64</v>
      </c>
      <c r="F305" t="s">
        <v>51</v>
      </c>
      <c r="G305" t="s">
        <v>52</v>
      </c>
      <c r="H305" t="s">
        <v>53</v>
      </c>
    </row>
    <row r="306" spans="1:14">
      <c r="A306" t="s">
        <v>46</v>
      </c>
      <c r="B306" t="s">
        <v>462</v>
      </c>
      <c r="C306" t="s">
        <v>48</v>
      </c>
      <c r="D306" t="s">
        <v>459</v>
      </c>
      <c r="E306" t="s">
        <v>155</v>
      </c>
      <c r="F306" t="s">
        <v>51</v>
      </c>
      <c r="G306" t="s">
        <v>52</v>
      </c>
      <c r="H306" t="s">
        <v>53</v>
      </c>
    </row>
    <row r="307" spans="1:14">
      <c r="A307" t="s">
        <v>46</v>
      </c>
      <c r="B307" t="s">
        <v>463</v>
      </c>
      <c r="C307" t="s">
        <v>48</v>
      </c>
      <c r="D307" t="s">
        <v>464</v>
      </c>
      <c r="E307" t="s">
        <v>64</v>
      </c>
      <c r="F307" t="s">
        <v>51</v>
      </c>
      <c r="G307" t="s">
        <v>52</v>
      </c>
      <c r="H307" t="s">
        <v>53</v>
      </c>
    </row>
    <row r="308" spans="1:14">
      <c r="A308" t="s">
        <v>46</v>
      </c>
      <c r="B308" t="s">
        <v>465</v>
      </c>
      <c r="C308" t="s">
        <v>48</v>
      </c>
      <c r="D308" t="s">
        <v>464</v>
      </c>
      <c r="E308" t="s">
        <v>56</v>
      </c>
      <c r="F308" t="s">
        <v>51</v>
      </c>
      <c r="G308" t="s">
        <v>52</v>
      </c>
      <c r="H308" t="s">
        <v>53</v>
      </c>
      <c r="L308">
        <v>9</v>
      </c>
      <c r="M308">
        <v>10</v>
      </c>
      <c r="N308">
        <v>10</v>
      </c>
    </row>
    <row r="309" spans="1:14">
      <c r="A309" t="s">
        <v>46</v>
      </c>
      <c r="B309" t="s">
        <v>466</v>
      </c>
      <c r="C309" t="s">
        <v>48</v>
      </c>
      <c r="D309" t="s">
        <v>464</v>
      </c>
      <c r="E309" t="s">
        <v>50</v>
      </c>
      <c r="F309" t="s">
        <v>51</v>
      </c>
      <c r="G309" t="s">
        <v>52</v>
      </c>
      <c r="H309" t="s">
        <v>53</v>
      </c>
    </row>
    <row r="310" spans="1:14">
      <c r="A310" t="s">
        <v>46</v>
      </c>
      <c r="B310" t="s">
        <v>467</v>
      </c>
      <c r="C310" t="s">
        <v>48</v>
      </c>
      <c r="D310" t="s">
        <v>464</v>
      </c>
      <c r="E310" t="s">
        <v>155</v>
      </c>
      <c r="F310" t="s">
        <v>51</v>
      </c>
      <c r="G310" t="s">
        <v>52</v>
      </c>
      <c r="H310" t="s">
        <v>53</v>
      </c>
      <c r="L310">
        <v>2</v>
      </c>
      <c r="M310">
        <v>2</v>
      </c>
      <c r="N310">
        <v>2</v>
      </c>
    </row>
    <row r="311" spans="1:14">
      <c r="A311" t="s">
        <v>46</v>
      </c>
      <c r="B311" t="s">
        <v>468</v>
      </c>
      <c r="C311" t="s">
        <v>48</v>
      </c>
      <c r="D311" t="s">
        <v>469</v>
      </c>
      <c r="E311" t="s">
        <v>56</v>
      </c>
      <c r="F311" t="s">
        <v>51</v>
      </c>
      <c r="G311" t="s">
        <v>52</v>
      </c>
      <c r="H311" t="s">
        <v>53</v>
      </c>
      <c r="I311">
        <v>50</v>
      </c>
      <c r="J311">
        <v>47</v>
      </c>
      <c r="K311">
        <v>42</v>
      </c>
      <c r="L311">
        <v>47</v>
      </c>
      <c r="M311">
        <v>43</v>
      </c>
      <c r="N311">
        <v>45</v>
      </c>
    </row>
    <row r="312" spans="1:14">
      <c r="A312" t="s">
        <v>46</v>
      </c>
      <c r="B312" t="s">
        <v>470</v>
      </c>
      <c r="C312" t="s">
        <v>48</v>
      </c>
      <c r="D312" t="s">
        <v>471</v>
      </c>
      <c r="E312" t="s">
        <v>56</v>
      </c>
      <c r="F312" t="s">
        <v>51</v>
      </c>
      <c r="G312" t="s">
        <v>52</v>
      </c>
      <c r="H312" t="s">
        <v>53</v>
      </c>
      <c r="I312">
        <v>24830</v>
      </c>
      <c r="J312">
        <v>25786</v>
      </c>
      <c r="K312">
        <v>26364</v>
      </c>
      <c r="L312">
        <v>26419</v>
      </c>
      <c r="M312">
        <v>26884</v>
      </c>
      <c r="N312">
        <v>26621</v>
      </c>
    </row>
    <row r="313" spans="1:14">
      <c r="A313" t="s">
        <v>46</v>
      </c>
      <c r="B313" t="s">
        <v>472</v>
      </c>
      <c r="C313" t="s">
        <v>48</v>
      </c>
      <c r="D313" t="s">
        <v>469</v>
      </c>
      <c r="E313" t="s">
        <v>50</v>
      </c>
      <c r="F313" t="s">
        <v>51</v>
      </c>
      <c r="G313" t="s">
        <v>52</v>
      </c>
      <c r="H313" t="s">
        <v>53</v>
      </c>
      <c r="I313">
        <v>12</v>
      </c>
      <c r="J313">
        <v>10</v>
      </c>
      <c r="K313">
        <v>11</v>
      </c>
      <c r="L313">
        <v>11</v>
      </c>
      <c r="M313">
        <v>9</v>
      </c>
      <c r="N313">
        <v>9</v>
      </c>
    </row>
    <row r="314" spans="1:14">
      <c r="A314" t="s">
        <v>46</v>
      </c>
      <c r="B314" t="s">
        <v>473</v>
      </c>
      <c r="C314" t="s">
        <v>48</v>
      </c>
      <c r="D314" t="s">
        <v>474</v>
      </c>
      <c r="E314" t="s">
        <v>50</v>
      </c>
      <c r="F314" t="s">
        <v>51</v>
      </c>
      <c r="G314" t="s">
        <v>52</v>
      </c>
      <c r="H314" t="s">
        <v>53</v>
      </c>
      <c r="I314">
        <v>429</v>
      </c>
      <c r="J314">
        <v>425</v>
      </c>
      <c r="K314">
        <v>374</v>
      </c>
      <c r="L314">
        <v>390</v>
      </c>
      <c r="M314">
        <v>378</v>
      </c>
      <c r="N314">
        <v>395</v>
      </c>
    </row>
    <row r="315" spans="1:14">
      <c r="A315" t="s">
        <v>46</v>
      </c>
      <c r="B315" t="s">
        <v>475</v>
      </c>
      <c r="C315" t="s">
        <v>48</v>
      </c>
      <c r="D315" t="s">
        <v>474</v>
      </c>
      <c r="E315" t="s">
        <v>64</v>
      </c>
      <c r="F315" t="s">
        <v>51</v>
      </c>
      <c r="G315" t="s">
        <v>52</v>
      </c>
      <c r="H315" t="s">
        <v>53</v>
      </c>
      <c r="I315">
        <v>1442</v>
      </c>
      <c r="J315">
        <v>1600</v>
      </c>
      <c r="K315">
        <v>2466</v>
      </c>
      <c r="L315">
        <v>5506</v>
      </c>
      <c r="M315">
        <v>33739</v>
      </c>
      <c r="N315">
        <v>35942</v>
      </c>
    </row>
    <row r="316" spans="1:14">
      <c r="A316" t="s">
        <v>46</v>
      </c>
      <c r="B316" t="s">
        <v>476</v>
      </c>
      <c r="C316" t="s">
        <v>48</v>
      </c>
      <c r="D316" t="s">
        <v>469</v>
      </c>
      <c r="E316" t="s">
        <v>64</v>
      </c>
      <c r="F316" t="s">
        <v>51</v>
      </c>
      <c r="G316" t="s">
        <v>52</v>
      </c>
      <c r="H316" t="s">
        <v>53</v>
      </c>
    </row>
    <row r="317" spans="1:14">
      <c r="A317" t="s">
        <v>46</v>
      </c>
      <c r="B317" t="s">
        <v>477</v>
      </c>
      <c r="C317" t="s">
        <v>48</v>
      </c>
      <c r="D317" t="s">
        <v>474</v>
      </c>
      <c r="E317" t="s">
        <v>56</v>
      </c>
      <c r="F317" t="s">
        <v>51</v>
      </c>
      <c r="G317" t="s">
        <v>52</v>
      </c>
      <c r="H317" t="s">
        <v>53</v>
      </c>
      <c r="I317">
        <v>707</v>
      </c>
      <c r="J317">
        <v>738</v>
      </c>
      <c r="K317">
        <v>822</v>
      </c>
      <c r="L317">
        <v>855</v>
      </c>
      <c r="M317">
        <v>925</v>
      </c>
      <c r="N317">
        <v>1011</v>
      </c>
    </row>
    <row r="318" spans="1:14">
      <c r="A318" t="s">
        <v>46</v>
      </c>
      <c r="B318" t="s">
        <v>478</v>
      </c>
      <c r="C318" t="s">
        <v>48</v>
      </c>
      <c r="D318" t="s">
        <v>474</v>
      </c>
      <c r="E318" t="s">
        <v>155</v>
      </c>
      <c r="F318" t="s">
        <v>51</v>
      </c>
      <c r="G318" t="s">
        <v>52</v>
      </c>
      <c r="H318" t="s">
        <v>53</v>
      </c>
    </row>
    <row r="319" spans="1:14">
      <c r="A319" t="s">
        <v>46</v>
      </c>
      <c r="B319" t="s">
        <v>479</v>
      </c>
      <c r="C319" t="s">
        <v>48</v>
      </c>
      <c r="D319" t="s">
        <v>480</v>
      </c>
      <c r="E319" t="s">
        <v>64</v>
      </c>
      <c r="F319" t="s">
        <v>51</v>
      </c>
      <c r="G319" t="s">
        <v>52</v>
      </c>
      <c r="H319" t="s">
        <v>53</v>
      </c>
    </row>
    <row r="320" spans="1:14">
      <c r="A320" t="s">
        <v>46</v>
      </c>
      <c r="B320" t="s">
        <v>481</v>
      </c>
      <c r="C320" t="s">
        <v>48</v>
      </c>
      <c r="D320" t="s">
        <v>471</v>
      </c>
      <c r="E320" t="s">
        <v>155</v>
      </c>
      <c r="F320" t="s">
        <v>51</v>
      </c>
      <c r="G320" t="s">
        <v>52</v>
      </c>
      <c r="H320" t="s">
        <v>53</v>
      </c>
      <c r="I320">
        <v>28</v>
      </c>
      <c r="J320">
        <v>832</v>
      </c>
      <c r="K320">
        <v>832</v>
      </c>
      <c r="L320">
        <v>832</v>
      </c>
      <c r="M320">
        <v>832</v>
      </c>
      <c r="N320">
        <v>832</v>
      </c>
    </row>
    <row r="321" spans="1:14">
      <c r="A321" t="s">
        <v>46</v>
      </c>
      <c r="B321" t="s">
        <v>482</v>
      </c>
      <c r="C321" t="s">
        <v>48</v>
      </c>
      <c r="D321" t="s">
        <v>480</v>
      </c>
      <c r="E321" t="s">
        <v>56</v>
      </c>
      <c r="F321" t="s">
        <v>51</v>
      </c>
      <c r="G321" t="s">
        <v>52</v>
      </c>
      <c r="H321" t="s">
        <v>53</v>
      </c>
      <c r="L321">
        <v>67</v>
      </c>
      <c r="M321">
        <v>65</v>
      </c>
      <c r="N321">
        <v>65</v>
      </c>
    </row>
    <row r="322" spans="1:14">
      <c r="A322" t="s">
        <v>46</v>
      </c>
      <c r="B322" t="s">
        <v>483</v>
      </c>
      <c r="C322" t="s">
        <v>48</v>
      </c>
      <c r="D322" t="s">
        <v>480</v>
      </c>
      <c r="E322" t="s">
        <v>155</v>
      </c>
      <c r="F322" t="s">
        <v>51</v>
      </c>
      <c r="G322" t="s">
        <v>52</v>
      </c>
      <c r="H322" t="s">
        <v>53</v>
      </c>
      <c r="L322">
        <v>0</v>
      </c>
      <c r="M322">
        <v>0</v>
      </c>
      <c r="N322">
        <v>0</v>
      </c>
    </row>
    <row r="323" spans="1:14">
      <c r="A323" t="s">
        <v>46</v>
      </c>
      <c r="B323" t="s">
        <v>484</v>
      </c>
      <c r="C323" t="s">
        <v>48</v>
      </c>
      <c r="D323" t="s">
        <v>471</v>
      </c>
      <c r="E323" t="s">
        <v>50</v>
      </c>
      <c r="F323" t="s">
        <v>51</v>
      </c>
      <c r="G323" t="s">
        <v>52</v>
      </c>
      <c r="H323" t="s">
        <v>53</v>
      </c>
      <c r="I323">
        <v>4491</v>
      </c>
      <c r="J323">
        <v>4465</v>
      </c>
      <c r="K323">
        <v>4480</v>
      </c>
      <c r="L323">
        <v>4496</v>
      </c>
      <c r="M323">
        <v>4404</v>
      </c>
      <c r="N323">
        <v>4346</v>
      </c>
    </row>
    <row r="324" spans="1:14">
      <c r="A324" t="s">
        <v>46</v>
      </c>
      <c r="B324" t="s">
        <v>485</v>
      </c>
      <c r="C324" t="s">
        <v>48</v>
      </c>
      <c r="D324" t="s">
        <v>480</v>
      </c>
      <c r="E324" t="s">
        <v>50</v>
      </c>
      <c r="F324" t="s">
        <v>51</v>
      </c>
      <c r="G324" t="s">
        <v>52</v>
      </c>
      <c r="H324" t="s">
        <v>53</v>
      </c>
      <c r="L324">
        <v>30</v>
      </c>
      <c r="M324">
        <v>30</v>
      </c>
      <c r="N324">
        <v>29</v>
      </c>
    </row>
    <row r="325" spans="1:14">
      <c r="A325" t="s">
        <v>46</v>
      </c>
      <c r="B325" t="s">
        <v>486</v>
      </c>
      <c r="C325" t="s">
        <v>48</v>
      </c>
      <c r="D325" t="s">
        <v>471</v>
      </c>
      <c r="E325" t="s">
        <v>64</v>
      </c>
      <c r="F325" t="s">
        <v>51</v>
      </c>
      <c r="G325" t="s">
        <v>52</v>
      </c>
      <c r="H325" t="s">
        <v>53</v>
      </c>
    </row>
    <row r="326" spans="1:14">
      <c r="A326" t="s">
        <v>46</v>
      </c>
      <c r="B326" t="s">
        <v>487</v>
      </c>
      <c r="C326" t="s">
        <v>48</v>
      </c>
      <c r="D326" t="s">
        <v>282</v>
      </c>
      <c r="E326" t="s">
        <v>56</v>
      </c>
      <c r="F326" t="s">
        <v>51</v>
      </c>
      <c r="G326" t="s">
        <v>52</v>
      </c>
      <c r="H326" t="s">
        <v>53</v>
      </c>
      <c r="I326">
        <v>407</v>
      </c>
      <c r="J326">
        <v>410</v>
      </c>
      <c r="K326">
        <v>399</v>
      </c>
      <c r="L326">
        <v>341</v>
      </c>
      <c r="M326">
        <v>335</v>
      </c>
      <c r="N326">
        <v>332</v>
      </c>
    </row>
    <row r="327" spans="1:14">
      <c r="A327" t="s">
        <v>46</v>
      </c>
      <c r="B327" t="s">
        <v>488</v>
      </c>
      <c r="C327" t="s">
        <v>48</v>
      </c>
      <c r="D327" t="s">
        <v>489</v>
      </c>
      <c r="E327" t="s">
        <v>50</v>
      </c>
      <c r="F327" t="s">
        <v>51</v>
      </c>
      <c r="G327" t="s">
        <v>52</v>
      </c>
      <c r="H327" t="s">
        <v>53</v>
      </c>
      <c r="I327">
        <v>5616</v>
      </c>
      <c r="J327">
        <v>5320</v>
      </c>
      <c r="K327">
        <v>5089</v>
      </c>
      <c r="L327">
        <v>5197</v>
      </c>
      <c r="M327">
        <v>4978</v>
      </c>
      <c r="N327">
        <v>4952</v>
      </c>
    </row>
    <row r="328" spans="1:14">
      <c r="A328" t="s">
        <v>46</v>
      </c>
      <c r="B328" t="s">
        <v>490</v>
      </c>
      <c r="C328" t="s">
        <v>48</v>
      </c>
      <c r="D328" t="s">
        <v>491</v>
      </c>
      <c r="E328" t="s">
        <v>50</v>
      </c>
      <c r="F328" t="s">
        <v>51</v>
      </c>
      <c r="G328" t="s">
        <v>52</v>
      </c>
      <c r="H328" t="s">
        <v>53</v>
      </c>
      <c r="I328">
        <v>137</v>
      </c>
      <c r="J328">
        <v>96</v>
      </c>
      <c r="K328">
        <v>88</v>
      </c>
      <c r="L328">
        <v>68</v>
      </c>
      <c r="M328">
        <v>61</v>
      </c>
      <c r="N328">
        <v>56</v>
      </c>
    </row>
    <row r="329" spans="1:14">
      <c r="A329" t="s">
        <v>46</v>
      </c>
      <c r="B329" t="s">
        <v>492</v>
      </c>
      <c r="C329" t="s">
        <v>48</v>
      </c>
      <c r="D329" t="s">
        <v>493</v>
      </c>
      <c r="E329" t="s">
        <v>50</v>
      </c>
      <c r="F329" t="s">
        <v>51</v>
      </c>
      <c r="G329" t="s">
        <v>52</v>
      </c>
      <c r="H329" t="s">
        <v>53</v>
      </c>
      <c r="I329">
        <v>211</v>
      </c>
      <c r="J329">
        <v>188</v>
      </c>
      <c r="K329">
        <v>181</v>
      </c>
      <c r="L329">
        <v>167</v>
      </c>
      <c r="M329">
        <v>153</v>
      </c>
      <c r="N329">
        <v>148</v>
      </c>
    </row>
    <row r="330" spans="1:14">
      <c r="A330" t="s">
        <v>46</v>
      </c>
      <c r="B330" t="s">
        <v>494</v>
      </c>
      <c r="C330" t="s">
        <v>48</v>
      </c>
      <c r="D330" t="s">
        <v>495</v>
      </c>
      <c r="E330" t="s">
        <v>64</v>
      </c>
      <c r="F330" t="s">
        <v>51</v>
      </c>
      <c r="G330" t="s">
        <v>52</v>
      </c>
      <c r="H330" t="s">
        <v>53</v>
      </c>
      <c r="I330">
        <v>145800</v>
      </c>
      <c r="J330">
        <v>129154</v>
      </c>
      <c r="K330" s="1">
        <v>10297655</v>
      </c>
      <c r="L330" s="1">
        <v>22883322</v>
      </c>
    </row>
    <row r="331" spans="1:14">
      <c r="A331" t="s">
        <v>46</v>
      </c>
      <c r="B331" t="s">
        <v>496</v>
      </c>
      <c r="C331" t="s">
        <v>48</v>
      </c>
      <c r="D331" t="s">
        <v>497</v>
      </c>
      <c r="E331" t="s">
        <v>56</v>
      </c>
      <c r="F331" t="s">
        <v>51</v>
      </c>
      <c r="G331" t="s">
        <v>52</v>
      </c>
      <c r="H331" t="s">
        <v>53</v>
      </c>
      <c r="I331">
        <v>13674</v>
      </c>
      <c r="J331">
        <v>13767</v>
      </c>
      <c r="K331">
        <v>13652</v>
      </c>
      <c r="L331">
        <v>13565</v>
      </c>
      <c r="M331">
        <v>13798</v>
      </c>
      <c r="N331">
        <v>14510</v>
      </c>
    </row>
    <row r="332" spans="1:14">
      <c r="A332" t="s">
        <v>46</v>
      </c>
      <c r="B332" t="s">
        <v>498</v>
      </c>
      <c r="C332" t="s">
        <v>48</v>
      </c>
      <c r="D332" t="s">
        <v>499</v>
      </c>
      <c r="E332" t="s">
        <v>50</v>
      </c>
      <c r="F332" t="s">
        <v>51</v>
      </c>
      <c r="G332" t="s">
        <v>52</v>
      </c>
      <c r="H332" t="s">
        <v>53</v>
      </c>
      <c r="I332">
        <v>396</v>
      </c>
      <c r="J332">
        <v>365</v>
      </c>
      <c r="K332">
        <v>371</v>
      </c>
      <c r="L332">
        <v>372</v>
      </c>
      <c r="M332">
        <v>376</v>
      </c>
      <c r="N332">
        <v>454</v>
      </c>
    </row>
    <row r="333" spans="1:14">
      <c r="A333" t="s">
        <v>46</v>
      </c>
      <c r="B333" t="s">
        <v>500</v>
      </c>
      <c r="C333" t="s">
        <v>48</v>
      </c>
      <c r="D333" t="s">
        <v>501</v>
      </c>
      <c r="E333" t="s">
        <v>56</v>
      </c>
      <c r="F333" t="s">
        <v>51</v>
      </c>
      <c r="G333" t="s">
        <v>52</v>
      </c>
      <c r="H333" t="s">
        <v>53</v>
      </c>
      <c r="I333">
        <v>3358</v>
      </c>
      <c r="J333">
        <v>3447</v>
      </c>
      <c r="K333">
        <v>3593</v>
      </c>
      <c r="L333">
        <v>3773</v>
      </c>
      <c r="M333">
        <v>3456</v>
      </c>
      <c r="N333">
        <v>3664</v>
      </c>
    </row>
    <row r="334" spans="1:14">
      <c r="A334" t="s">
        <v>46</v>
      </c>
      <c r="B334" t="s">
        <v>502</v>
      </c>
      <c r="C334" t="s">
        <v>48</v>
      </c>
      <c r="D334" t="s">
        <v>503</v>
      </c>
      <c r="E334" t="s">
        <v>50</v>
      </c>
      <c r="F334" t="s">
        <v>51</v>
      </c>
      <c r="G334" t="s">
        <v>52</v>
      </c>
      <c r="H334" t="s">
        <v>53</v>
      </c>
      <c r="I334">
        <v>12882</v>
      </c>
      <c r="J334">
        <v>12181</v>
      </c>
      <c r="K334">
        <v>11576</v>
      </c>
      <c r="L334">
        <v>11844</v>
      </c>
      <c r="M334">
        <v>11838</v>
      </c>
      <c r="N334">
        <v>11843</v>
      </c>
    </row>
    <row r="335" spans="1:14">
      <c r="A335" t="s">
        <v>46</v>
      </c>
      <c r="B335" t="s">
        <v>504</v>
      </c>
      <c r="C335" t="s">
        <v>48</v>
      </c>
      <c r="D335" t="s">
        <v>505</v>
      </c>
      <c r="E335" t="s">
        <v>50</v>
      </c>
      <c r="F335" t="s">
        <v>51</v>
      </c>
      <c r="G335" t="s">
        <v>52</v>
      </c>
      <c r="H335" t="s">
        <v>53</v>
      </c>
      <c r="I335">
        <v>18630.9709283788</v>
      </c>
      <c r="J335">
        <v>18367</v>
      </c>
      <c r="K335">
        <v>18301</v>
      </c>
      <c r="L335">
        <v>17866</v>
      </c>
      <c r="M335">
        <v>17459</v>
      </c>
      <c r="N335">
        <v>16974</v>
      </c>
    </row>
    <row r="336" spans="1:14">
      <c r="A336" t="s">
        <v>46</v>
      </c>
      <c r="B336" t="s">
        <v>506</v>
      </c>
      <c r="C336" t="s">
        <v>48</v>
      </c>
      <c r="D336" t="s">
        <v>507</v>
      </c>
      <c r="E336" t="s">
        <v>50</v>
      </c>
      <c r="F336" t="s">
        <v>51</v>
      </c>
      <c r="G336" t="s">
        <v>52</v>
      </c>
      <c r="H336" t="s">
        <v>53</v>
      </c>
      <c r="I336">
        <v>964</v>
      </c>
      <c r="J336">
        <v>916</v>
      </c>
      <c r="K336">
        <v>874</v>
      </c>
      <c r="L336">
        <v>848</v>
      </c>
      <c r="M336">
        <v>799</v>
      </c>
      <c r="N336">
        <v>784</v>
      </c>
    </row>
    <row r="337" spans="1:14">
      <c r="A337" t="s">
        <v>46</v>
      </c>
      <c r="B337" t="s">
        <v>508</v>
      </c>
      <c r="C337" t="s">
        <v>48</v>
      </c>
      <c r="D337" t="s">
        <v>501</v>
      </c>
      <c r="E337" t="s">
        <v>50</v>
      </c>
      <c r="F337" t="s">
        <v>51</v>
      </c>
      <c r="G337" t="s">
        <v>52</v>
      </c>
      <c r="H337" t="s">
        <v>53</v>
      </c>
      <c r="I337">
        <v>3573</v>
      </c>
      <c r="J337">
        <v>5585</v>
      </c>
      <c r="K337">
        <v>5976</v>
      </c>
      <c r="L337">
        <v>6256</v>
      </c>
      <c r="M337">
        <v>5384</v>
      </c>
      <c r="N337">
        <v>5522</v>
      </c>
    </row>
    <row r="338" spans="1:14">
      <c r="A338" t="s">
        <v>46</v>
      </c>
      <c r="B338" t="s">
        <v>509</v>
      </c>
      <c r="C338" t="s">
        <v>48</v>
      </c>
      <c r="D338" t="s">
        <v>493</v>
      </c>
      <c r="E338" t="s">
        <v>56</v>
      </c>
      <c r="F338" t="s">
        <v>51</v>
      </c>
      <c r="G338" t="s">
        <v>52</v>
      </c>
      <c r="H338" t="s">
        <v>53</v>
      </c>
      <c r="I338">
        <v>595</v>
      </c>
      <c r="J338">
        <v>572</v>
      </c>
      <c r="K338">
        <v>535</v>
      </c>
      <c r="L338">
        <v>488</v>
      </c>
      <c r="M338">
        <v>428</v>
      </c>
      <c r="N338">
        <v>412</v>
      </c>
    </row>
    <row r="339" spans="1:14">
      <c r="A339" t="s">
        <v>46</v>
      </c>
      <c r="B339" t="s">
        <v>510</v>
      </c>
      <c r="C339" t="s">
        <v>48</v>
      </c>
      <c r="D339" t="s">
        <v>511</v>
      </c>
      <c r="E339" t="s">
        <v>50</v>
      </c>
      <c r="F339" t="s">
        <v>51</v>
      </c>
      <c r="G339" t="s">
        <v>52</v>
      </c>
      <c r="H339" t="s">
        <v>53</v>
      </c>
      <c r="I339">
        <v>52</v>
      </c>
      <c r="J339">
        <v>53</v>
      </c>
      <c r="K339">
        <v>53</v>
      </c>
      <c r="L339">
        <v>53</v>
      </c>
      <c r="M339">
        <v>53</v>
      </c>
      <c r="N339">
        <v>53</v>
      </c>
    </row>
    <row r="340" spans="1:14">
      <c r="A340" t="s">
        <v>46</v>
      </c>
      <c r="B340" t="s">
        <v>512</v>
      </c>
      <c r="C340" t="s">
        <v>48</v>
      </c>
      <c r="D340" t="s">
        <v>513</v>
      </c>
      <c r="E340" t="s">
        <v>50</v>
      </c>
      <c r="F340" t="s">
        <v>51</v>
      </c>
      <c r="G340" t="s">
        <v>52</v>
      </c>
      <c r="H340" t="s">
        <v>53</v>
      </c>
      <c r="I340">
        <v>2</v>
      </c>
      <c r="J340">
        <v>2</v>
      </c>
      <c r="K340">
        <v>2</v>
      </c>
      <c r="L340">
        <v>2</v>
      </c>
      <c r="M340">
        <v>3</v>
      </c>
      <c r="N340">
        <v>3</v>
      </c>
    </row>
    <row r="341" spans="1:14">
      <c r="A341" t="s">
        <v>46</v>
      </c>
      <c r="B341" t="s">
        <v>514</v>
      </c>
      <c r="C341" t="s">
        <v>48</v>
      </c>
      <c r="D341" t="s">
        <v>491</v>
      </c>
      <c r="E341" t="s">
        <v>64</v>
      </c>
      <c r="F341" t="s">
        <v>51</v>
      </c>
      <c r="G341" t="s">
        <v>52</v>
      </c>
      <c r="H341" t="s">
        <v>53</v>
      </c>
    </row>
    <row r="342" spans="1:14">
      <c r="A342" t="s">
        <v>46</v>
      </c>
      <c r="B342" t="s">
        <v>515</v>
      </c>
      <c r="C342" t="s">
        <v>48</v>
      </c>
      <c r="D342" t="s">
        <v>516</v>
      </c>
      <c r="E342" t="s">
        <v>50</v>
      </c>
      <c r="F342" t="s">
        <v>51</v>
      </c>
      <c r="G342" t="s">
        <v>52</v>
      </c>
      <c r="H342" t="s">
        <v>53</v>
      </c>
      <c r="I342">
        <v>715</v>
      </c>
      <c r="J342">
        <v>661</v>
      </c>
      <c r="K342">
        <v>636</v>
      </c>
      <c r="L342">
        <v>579</v>
      </c>
      <c r="M342">
        <v>557</v>
      </c>
      <c r="N342">
        <v>532</v>
      </c>
    </row>
    <row r="343" spans="1:14">
      <c r="A343" t="s">
        <v>46</v>
      </c>
      <c r="B343" t="s">
        <v>517</v>
      </c>
      <c r="C343" t="s">
        <v>48</v>
      </c>
      <c r="D343" t="s">
        <v>505</v>
      </c>
      <c r="E343" t="s">
        <v>56</v>
      </c>
      <c r="F343" t="s">
        <v>51</v>
      </c>
      <c r="G343" t="s">
        <v>52</v>
      </c>
      <c r="H343" t="s">
        <v>53</v>
      </c>
      <c r="I343">
        <v>53200</v>
      </c>
      <c r="J343">
        <v>51900</v>
      </c>
      <c r="K343">
        <v>49987</v>
      </c>
      <c r="L343">
        <v>47600</v>
      </c>
      <c r="M343">
        <v>44123</v>
      </c>
    </row>
    <row r="344" spans="1:14">
      <c r="A344" t="s">
        <v>46</v>
      </c>
      <c r="B344" t="s">
        <v>518</v>
      </c>
      <c r="C344" t="s">
        <v>48</v>
      </c>
      <c r="D344" t="s">
        <v>495</v>
      </c>
      <c r="E344" t="s">
        <v>50</v>
      </c>
      <c r="F344" t="s">
        <v>51</v>
      </c>
      <c r="G344" t="s">
        <v>52</v>
      </c>
      <c r="H344" t="s">
        <v>53</v>
      </c>
      <c r="I344">
        <v>5392</v>
      </c>
      <c r="J344">
        <v>5158</v>
      </c>
      <c r="K344">
        <v>5109</v>
      </c>
      <c r="L344">
        <v>4522</v>
      </c>
      <c r="M344">
        <v>4546</v>
      </c>
      <c r="N344">
        <v>4477</v>
      </c>
    </row>
    <row r="345" spans="1:14">
      <c r="A345" t="s">
        <v>46</v>
      </c>
      <c r="B345" t="s">
        <v>519</v>
      </c>
      <c r="C345" t="s">
        <v>48</v>
      </c>
      <c r="D345" t="s">
        <v>520</v>
      </c>
      <c r="E345" t="s">
        <v>50</v>
      </c>
      <c r="F345" t="s">
        <v>51</v>
      </c>
      <c r="G345" t="s">
        <v>52</v>
      </c>
      <c r="H345" t="s">
        <v>53</v>
      </c>
      <c r="I345">
        <v>475</v>
      </c>
      <c r="J345">
        <v>426</v>
      </c>
      <c r="K345">
        <v>422</v>
      </c>
      <c r="L345">
        <v>418</v>
      </c>
      <c r="M345">
        <v>431</v>
      </c>
      <c r="N345">
        <v>540</v>
      </c>
    </row>
    <row r="346" spans="1:14">
      <c r="A346" t="s">
        <v>46</v>
      </c>
      <c r="B346" t="s">
        <v>521</v>
      </c>
      <c r="C346" t="s">
        <v>48</v>
      </c>
      <c r="D346" t="s">
        <v>495</v>
      </c>
      <c r="E346" t="s">
        <v>56</v>
      </c>
      <c r="F346" t="s">
        <v>51</v>
      </c>
      <c r="G346" t="s">
        <v>52</v>
      </c>
      <c r="H346" t="s">
        <v>53</v>
      </c>
      <c r="I346">
        <v>19459</v>
      </c>
      <c r="J346">
        <v>18810</v>
      </c>
      <c r="K346">
        <v>19355</v>
      </c>
      <c r="L346">
        <v>18136</v>
      </c>
      <c r="M346">
        <v>17377</v>
      </c>
      <c r="N346">
        <v>17607</v>
      </c>
    </row>
    <row r="347" spans="1:14">
      <c r="A347" t="s">
        <v>46</v>
      </c>
      <c r="B347" t="s">
        <v>522</v>
      </c>
      <c r="C347" t="s">
        <v>48</v>
      </c>
      <c r="D347" t="s">
        <v>62</v>
      </c>
      <c r="E347" t="s">
        <v>50</v>
      </c>
      <c r="F347" t="s">
        <v>51</v>
      </c>
      <c r="G347" t="s">
        <v>52</v>
      </c>
      <c r="H347" t="s">
        <v>53</v>
      </c>
      <c r="I347">
        <v>741</v>
      </c>
      <c r="J347">
        <v>679</v>
      </c>
      <c r="K347">
        <v>653</v>
      </c>
      <c r="L347">
        <v>641</v>
      </c>
      <c r="M347">
        <v>632</v>
      </c>
      <c r="N347">
        <v>615</v>
      </c>
    </row>
    <row r="348" spans="1:14">
      <c r="A348" t="s">
        <v>46</v>
      </c>
      <c r="B348" t="s">
        <v>523</v>
      </c>
      <c r="C348" t="s">
        <v>48</v>
      </c>
      <c r="D348" t="s">
        <v>524</v>
      </c>
      <c r="E348" t="s">
        <v>50</v>
      </c>
      <c r="F348" t="s">
        <v>51</v>
      </c>
      <c r="G348" t="s">
        <v>52</v>
      </c>
      <c r="H348" t="s">
        <v>53</v>
      </c>
      <c r="I348">
        <v>2076</v>
      </c>
      <c r="J348">
        <v>2014</v>
      </c>
      <c r="K348">
        <v>1945</v>
      </c>
      <c r="L348">
        <v>1927</v>
      </c>
      <c r="M348">
        <v>1901</v>
      </c>
      <c r="N348">
        <v>1905</v>
      </c>
    </row>
    <row r="349" spans="1:14">
      <c r="A349" t="s">
        <v>46</v>
      </c>
      <c r="B349" t="s">
        <v>525</v>
      </c>
      <c r="C349" t="s">
        <v>48</v>
      </c>
      <c r="D349" t="s">
        <v>520</v>
      </c>
      <c r="E349" t="s">
        <v>56</v>
      </c>
      <c r="F349" t="s">
        <v>51</v>
      </c>
      <c r="G349" t="s">
        <v>52</v>
      </c>
      <c r="H349" t="s">
        <v>53</v>
      </c>
      <c r="I349">
        <v>1684</v>
      </c>
      <c r="J349">
        <v>1763</v>
      </c>
      <c r="K349">
        <v>1743</v>
      </c>
      <c r="L349">
        <v>1793</v>
      </c>
      <c r="M349">
        <v>2202</v>
      </c>
      <c r="N349">
        <v>2279</v>
      </c>
    </row>
    <row r="350" spans="1:14">
      <c r="A350" t="s">
        <v>46</v>
      </c>
      <c r="B350" t="s">
        <v>526</v>
      </c>
      <c r="C350" t="s">
        <v>48</v>
      </c>
      <c r="D350" t="s">
        <v>489</v>
      </c>
      <c r="E350" t="s">
        <v>56</v>
      </c>
      <c r="F350" t="s">
        <v>51</v>
      </c>
      <c r="G350" t="s">
        <v>52</v>
      </c>
      <c r="H350" t="s">
        <v>53</v>
      </c>
      <c r="I350">
        <v>16529</v>
      </c>
      <c r="J350">
        <v>16293</v>
      </c>
      <c r="K350">
        <v>16026</v>
      </c>
      <c r="L350">
        <v>16019</v>
      </c>
      <c r="M350">
        <v>16008</v>
      </c>
      <c r="N350">
        <v>16828</v>
      </c>
    </row>
    <row r="351" spans="1:14">
      <c r="A351" t="s">
        <v>46</v>
      </c>
      <c r="B351" t="s">
        <v>527</v>
      </c>
      <c r="C351" t="s">
        <v>48</v>
      </c>
      <c r="D351" t="s">
        <v>528</v>
      </c>
      <c r="E351" t="s">
        <v>56</v>
      </c>
      <c r="F351" t="s">
        <v>51</v>
      </c>
      <c r="G351" t="s">
        <v>52</v>
      </c>
      <c r="H351" t="s">
        <v>53</v>
      </c>
      <c r="I351">
        <v>687</v>
      </c>
      <c r="J351">
        <v>736</v>
      </c>
      <c r="K351">
        <v>583</v>
      </c>
      <c r="L351">
        <v>629</v>
      </c>
      <c r="M351">
        <v>646</v>
      </c>
      <c r="N351">
        <v>649</v>
      </c>
    </row>
    <row r="352" spans="1:14">
      <c r="A352" t="s">
        <v>46</v>
      </c>
      <c r="B352" t="s">
        <v>529</v>
      </c>
      <c r="C352" t="s">
        <v>48</v>
      </c>
      <c r="D352" t="s">
        <v>497</v>
      </c>
      <c r="E352" t="s">
        <v>50</v>
      </c>
      <c r="F352" t="s">
        <v>51</v>
      </c>
      <c r="G352" t="s">
        <v>52</v>
      </c>
      <c r="H352" t="s">
        <v>53</v>
      </c>
      <c r="I352">
        <v>2415</v>
      </c>
      <c r="J352">
        <v>2181</v>
      </c>
      <c r="K352">
        <v>2146</v>
      </c>
      <c r="L352">
        <v>2112</v>
      </c>
      <c r="M352">
        <v>2114</v>
      </c>
      <c r="N352">
        <v>2107</v>
      </c>
    </row>
    <row r="353" spans="1:14">
      <c r="A353" t="s">
        <v>46</v>
      </c>
      <c r="B353" t="s">
        <v>530</v>
      </c>
      <c r="C353" t="s">
        <v>48</v>
      </c>
      <c r="D353" t="s">
        <v>503</v>
      </c>
      <c r="E353" t="s">
        <v>56</v>
      </c>
      <c r="F353" t="s">
        <v>51</v>
      </c>
      <c r="G353" t="s">
        <v>52</v>
      </c>
      <c r="H353" t="s">
        <v>53</v>
      </c>
      <c r="I353">
        <v>57950</v>
      </c>
      <c r="J353">
        <v>59415</v>
      </c>
      <c r="K353">
        <v>60435</v>
      </c>
      <c r="L353">
        <v>63842</v>
      </c>
      <c r="M353">
        <v>67035</v>
      </c>
      <c r="N353">
        <v>69126</v>
      </c>
    </row>
    <row r="354" spans="1:14">
      <c r="A354" t="s">
        <v>46</v>
      </c>
      <c r="B354" t="s">
        <v>531</v>
      </c>
      <c r="C354" t="s">
        <v>48</v>
      </c>
      <c r="D354" t="s">
        <v>513</v>
      </c>
      <c r="E354" t="s">
        <v>56</v>
      </c>
      <c r="F354" t="s">
        <v>51</v>
      </c>
      <c r="G354" t="s">
        <v>52</v>
      </c>
      <c r="H354" t="s">
        <v>53</v>
      </c>
      <c r="I354">
        <v>3</v>
      </c>
      <c r="J354">
        <v>3</v>
      </c>
      <c r="K354">
        <v>3</v>
      </c>
      <c r="L354">
        <v>3</v>
      </c>
      <c r="M354">
        <v>3</v>
      </c>
      <c r="N354">
        <v>3</v>
      </c>
    </row>
    <row r="355" spans="1:14">
      <c r="A355" t="s">
        <v>46</v>
      </c>
      <c r="B355" t="s">
        <v>532</v>
      </c>
      <c r="C355" t="s">
        <v>48</v>
      </c>
      <c r="D355" t="s">
        <v>533</v>
      </c>
      <c r="E355" t="s">
        <v>50</v>
      </c>
      <c r="F355" t="s">
        <v>51</v>
      </c>
      <c r="G355" t="s">
        <v>52</v>
      </c>
      <c r="H355" t="s">
        <v>53</v>
      </c>
      <c r="I355">
        <v>146210</v>
      </c>
      <c r="J355">
        <v>150132</v>
      </c>
      <c r="K355">
        <v>150680</v>
      </c>
      <c r="L355">
        <v>151392</v>
      </c>
      <c r="M355">
        <v>155116</v>
      </c>
      <c r="N355">
        <v>159756</v>
      </c>
    </row>
    <row r="356" spans="1:14">
      <c r="A356" t="s">
        <v>46</v>
      </c>
      <c r="B356" t="s">
        <v>534</v>
      </c>
      <c r="C356" t="s">
        <v>48</v>
      </c>
      <c r="D356" t="s">
        <v>516</v>
      </c>
      <c r="E356" t="s">
        <v>56</v>
      </c>
      <c r="F356" t="s">
        <v>51</v>
      </c>
      <c r="G356" t="s">
        <v>52</v>
      </c>
      <c r="H356" t="s">
        <v>53</v>
      </c>
      <c r="I356">
        <v>1137</v>
      </c>
      <c r="J356">
        <v>1120</v>
      </c>
      <c r="K356">
        <v>1152</v>
      </c>
      <c r="L356">
        <v>1166</v>
      </c>
      <c r="M356">
        <v>1243</v>
      </c>
      <c r="N356">
        <v>1311</v>
      </c>
    </row>
    <row r="357" spans="1:14">
      <c r="A357" t="s">
        <v>46</v>
      </c>
      <c r="B357" t="s">
        <v>535</v>
      </c>
      <c r="C357" t="s">
        <v>48</v>
      </c>
      <c r="D357" t="s">
        <v>528</v>
      </c>
      <c r="E357" t="s">
        <v>64</v>
      </c>
      <c r="F357" t="s">
        <v>51</v>
      </c>
      <c r="G357" t="s">
        <v>52</v>
      </c>
      <c r="H357" t="s">
        <v>53</v>
      </c>
      <c r="I357">
        <v>2911</v>
      </c>
      <c r="J357">
        <v>3426</v>
      </c>
      <c r="K357">
        <v>6687</v>
      </c>
      <c r="L357">
        <v>13050</v>
      </c>
      <c r="M357">
        <v>15022</v>
      </c>
      <c r="N357">
        <v>16452</v>
      </c>
    </row>
    <row r="358" spans="1:14">
      <c r="A358" t="s">
        <v>46</v>
      </c>
      <c r="B358" t="s">
        <v>536</v>
      </c>
      <c r="C358" t="s">
        <v>48</v>
      </c>
      <c r="D358" t="s">
        <v>524</v>
      </c>
      <c r="E358" t="s">
        <v>56</v>
      </c>
      <c r="F358" t="s">
        <v>51</v>
      </c>
      <c r="G358" t="s">
        <v>52</v>
      </c>
      <c r="H358" t="s">
        <v>53</v>
      </c>
      <c r="I358">
        <v>18882</v>
      </c>
      <c r="J358">
        <v>18299</v>
      </c>
      <c r="K358">
        <v>16544</v>
      </c>
      <c r="L358">
        <v>16251</v>
      </c>
      <c r="M358">
        <v>15954</v>
      </c>
      <c r="N358">
        <v>15075</v>
      </c>
    </row>
    <row r="359" spans="1:14">
      <c r="A359" t="s">
        <v>46</v>
      </c>
      <c r="B359" t="s">
        <v>537</v>
      </c>
      <c r="C359" t="s">
        <v>48</v>
      </c>
      <c r="D359" t="s">
        <v>499</v>
      </c>
      <c r="E359" t="s">
        <v>56</v>
      </c>
      <c r="F359" t="s">
        <v>51</v>
      </c>
      <c r="G359" t="s">
        <v>52</v>
      </c>
      <c r="H359" t="s">
        <v>53</v>
      </c>
      <c r="I359">
        <v>1014</v>
      </c>
      <c r="J359">
        <v>1004</v>
      </c>
      <c r="K359">
        <v>1029</v>
      </c>
      <c r="L359">
        <v>1032</v>
      </c>
      <c r="M359">
        <v>1129</v>
      </c>
      <c r="N359">
        <v>1186</v>
      </c>
    </row>
    <row r="360" spans="1:14">
      <c r="A360" t="s">
        <v>46</v>
      </c>
      <c r="B360" t="s">
        <v>538</v>
      </c>
      <c r="C360" t="s">
        <v>48</v>
      </c>
      <c r="D360" t="s">
        <v>511</v>
      </c>
      <c r="E360" t="s">
        <v>56</v>
      </c>
      <c r="F360" t="s">
        <v>51</v>
      </c>
      <c r="G360" t="s">
        <v>52</v>
      </c>
      <c r="H360" t="s">
        <v>53</v>
      </c>
      <c r="I360">
        <v>149</v>
      </c>
      <c r="J360">
        <v>165</v>
      </c>
      <c r="K360">
        <v>174</v>
      </c>
      <c r="L360">
        <v>182</v>
      </c>
      <c r="M360">
        <v>188</v>
      </c>
      <c r="N360">
        <v>215</v>
      </c>
    </row>
    <row r="361" spans="1:14">
      <c r="A361" t="s">
        <v>46</v>
      </c>
      <c r="B361" t="s">
        <v>539</v>
      </c>
      <c r="C361" t="s">
        <v>48</v>
      </c>
      <c r="D361" t="s">
        <v>507</v>
      </c>
      <c r="E361" t="s">
        <v>56</v>
      </c>
      <c r="F361" t="s">
        <v>51</v>
      </c>
      <c r="G361" t="s">
        <v>52</v>
      </c>
      <c r="H361" t="s">
        <v>53</v>
      </c>
      <c r="I361">
        <v>5446</v>
      </c>
      <c r="J361">
        <v>4896</v>
      </c>
      <c r="K361">
        <v>4692</v>
      </c>
      <c r="L361">
        <v>4184</v>
      </c>
      <c r="M361">
        <v>4277</v>
      </c>
      <c r="N361">
        <v>3977</v>
      </c>
    </row>
    <row r="362" spans="1:14">
      <c r="A362" t="s">
        <v>46</v>
      </c>
      <c r="B362" t="s">
        <v>540</v>
      </c>
      <c r="C362" t="s">
        <v>48</v>
      </c>
      <c r="D362" t="s">
        <v>528</v>
      </c>
      <c r="E362" t="s">
        <v>50</v>
      </c>
      <c r="F362" t="s">
        <v>51</v>
      </c>
      <c r="G362" t="s">
        <v>52</v>
      </c>
      <c r="H362" t="s">
        <v>53</v>
      </c>
      <c r="I362">
        <v>134</v>
      </c>
      <c r="J362">
        <v>132</v>
      </c>
      <c r="K362">
        <v>112</v>
      </c>
      <c r="L362">
        <v>128</v>
      </c>
      <c r="M362">
        <v>139</v>
      </c>
      <c r="N362">
        <v>127</v>
      </c>
    </row>
    <row r="363" spans="1:14">
      <c r="A363" t="s">
        <v>46</v>
      </c>
      <c r="B363" t="s">
        <v>541</v>
      </c>
      <c r="C363" t="s">
        <v>48</v>
      </c>
      <c r="D363" t="s">
        <v>516</v>
      </c>
      <c r="E363" t="s">
        <v>64</v>
      </c>
      <c r="F363" t="s">
        <v>51</v>
      </c>
      <c r="G363" t="s">
        <v>52</v>
      </c>
      <c r="H363" t="s">
        <v>53</v>
      </c>
    </row>
    <row r="364" spans="1:14">
      <c r="A364" t="s">
        <v>46</v>
      </c>
      <c r="B364" t="s">
        <v>542</v>
      </c>
      <c r="C364" t="s">
        <v>48</v>
      </c>
      <c r="D364" t="s">
        <v>493</v>
      </c>
      <c r="E364" t="s">
        <v>64</v>
      </c>
      <c r="F364" t="s">
        <v>51</v>
      </c>
      <c r="G364" t="s">
        <v>52</v>
      </c>
      <c r="H364" t="s">
        <v>53</v>
      </c>
    </row>
    <row r="365" spans="1:14">
      <c r="A365" t="s">
        <v>46</v>
      </c>
      <c r="B365" t="s">
        <v>543</v>
      </c>
      <c r="C365" t="s">
        <v>48</v>
      </c>
      <c r="D365" t="s">
        <v>511</v>
      </c>
      <c r="E365" t="s">
        <v>64</v>
      </c>
      <c r="F365" t="s">
        <v>51</v>
      </c>
      <c r="G365" t="s">
        <v>52</v>
      </c>
      <c r="H365" t="s">
        <v>53</v>
      </c>
      <c r="I365">
        <v>466</v>
      </c>
      <c r="J365">
        <v>687</v>
      </c>
      <c r="K365">
        <v>793</v>
      </c>
      <c r="L365">
        <v>863</v>
      </c>
      <c r="M365">
        <v>886</v>
      </c>
      <c r="N365">
        <v>937</v>
      </c>
    </row>
    <row r="366" spans="1:14">
      <c r="A366" t="s">
        <v>46</v>
      </c>
      <c r="B366" t="s">
        <v>544</v>
      </c>
      <c r="C366" t="s">
        <v>48</v>
      </c>
      <c r="D366" t="s">
        <v>507</v>
      </c>
      <c r="E366" t="s">
        <v>64</v>
      </c>
      <c r="F366" t="s">
        <v>51</v>
      </c>
      <c r="G366" t="s">
        <v>52</v>
      </c>
      <c r="H366" t="s">
        <v>53</v>
      </c>
    </row>
    <row r="367" spans="1:14">
      <c r="A367" t="s">
        <v>46</v>
      </c>
      <c r="B367" t="s">
        <v>545</v>
      </c>
      <c r="C367" t="s">
        <v>48</v>
      </c>
      <c r="D367" t="s">
        <v>62</v>
      </c>
      <c r="E367" t="s">
        <v>64</v>
      </c>
      <c r="F367" t="s">
        <v>51</v>
      </c>
      <c r="G367" t="s">
        <v>52</v>
      </c>
      <c r="H367" t="s">
        <v>53</v>
      </c>
    </row>
    <row r="368" spans="1:14">
      <c r="A368" t="s">
        <v>46</v>
      </c>
      <c r="B368" t="s">
        <v>546</v>
      </c>
      <c r="C368" t="s">
        <v>48</v>
      </c>
      <c r="D368" t="s">
        <v>489</v>
      </c>
      <c r="E368" t="s">
        <v>64</v>
      </c>
      <c r="F368" t="s">
        <v>51</v>
      </c>
      <c r="G368" t="s">
        <v>52</v>
      </c>
      <c r="H368" t="s">
        <v>53</v>
      </c>
      <c r="I368">
        <v>10860</v>
      </c>
    </row>
    <row r="369" spans="1:14">
      <c r="A369" t="s">
        <v>46</v>
      </c>
      <c r="B369" t="s">
        <v>547</v>
      </c>
      <c r="C369" t="s">
        <v>48</v>
      </c>
      <c r="D369" t="s">
        <v>520</v>
      </c>
      <c r="E369" t="s">
        <v>64</v>
      </c>
      <c r="F369" t="s">
        <v>51</v>
      </c>
      <c r="G369" t="s">
        <v>52</v>
      </c>
      <c r="H369" t="s">
        <v>53</v>
      </c>
      <c r="J369">
        <v>5545</v>
      </c>
      <c r="K369">
        <v>6017</v>
      </c>
      <c r="L369">
        <v>6417</v>
      </c>
      <c r="M369">
        <v>6716</v>
      </c>
      <c r="N369">
        <v>7259</v>
      </c>
    </row>
    <row r="370" spans="1:14">
      <c r="A370" t="s">
        <v>46</v>
      </c>
      <c r="B370" t="s">
        <v>548</v>
      </c>
      <c r="C370" t="s">
        <v>48</v>
      </c>
      <c r="D370" t="s">
        <v>503</v>
      </c>
      <c r="E370" t="s">
        <v>155</v>
      </c>
      <c r="F370" t="s">
        <v>51</v>
      </c>
      <c r="G370" t="s">
        <v>52</v>
      </c>
      <c r="H370" t="s">
        <v>53</v>
      </c>
      <c r="I370">
        <v>44671</v>
      </c>
      <c r="J370">
        <v>46162</v>
      </c>
      <c r="K370">
        <v>48845</v>
      </c>
      <c r="L370">
        <v>50764</v>
      </c>
      <c r="M370">
        <v>53190</v>
      </c>
      <c r="N370">
        <v>57624</v>
      </c>
    </row>
    <row r="371" spans="1:14">
      <c r="A371" t="s">
        <v>46</v>
      </c>
      <c r="B371" t="s">
        <v>549</v>
      </c>
      <c r="C371" t="s">
        <v>48</v>
      </c>
      <c r="D371" t="s">
        <v>513</v>
      </c>
      <c r="E371" t="s">
        <v>64</v>
      </c>
      <c r="F371" t="s">
        <v>51</v>
      </c>
      <c r="G371" t="s">
        <v>52</v>
      </c>
      <c r="H371" t="s">
        <v>53</v>
      </c>
    </row>
    <row r="372" spans="1:14">
      <c r="A372" t="s">
        <v>46</v>
      </c>
      <c r="B372" t="s">
        <v>550</v>
      </c>
      <c r="C372" t="s">
        <v>48</v>
      </c>
      <c r="D372" t="s">
        <v>497</v>
      </c>
      <c r="E372" t="s">
        <v>155</v>
      </c>
      <c r="F372" t="s">
        <v>51</v>
      </c>
      <c r="G372" t="s">
        <v>52</v>
      </c>
      <c r="H372" t="s">
        <v>53</v>
      </c>
      <c r="I372">
        <v>422</v>
      </c>
      <c r="J372">
        <v>419</v>
      </c>
      <c r="K372">
        <v>417</v>
      </c>
      <c r="L372">
        <v>416</v>
      </c>
      <c r="M372">
        <v>407</v>
      </c>
      <c r="N372">
        <v>289</v>
      </c>
    </row>
    <row r="373" spans="1:14">
      <c r="A373" t="s">
        <v>46</v>
      </c>
      <c r="B373" t="s">
        <v>551</v>
      </c>
      <c r="C373" t="s">
        <v>48</v>
      </c>
      <c r="D373" t="s">
        <v>501</v>
      </c>
      <c r="E373" t="s">
        <v>155</v>
      </c>
      <c r="F373" t="s">
        <v>51</v>
      </c>
      <c r="G373" t="s">
        <v>52</v>
      </c>
      <c r="H373" t="s">
        <v>53</v>
      </c>
      <c r="I373">
        <v>609</v>
      </c>
      <c r="J373">
        <v>1015</v>
      </c>
      <c r="K373">
        <v>1193</v>
      </c>
      <c r="L373">
        <v>1761</v>
      </c>
      <c r="M373">
        <v>1926</v>
      </c>
      <c r="N373">
        <v>2191</v>
      </c>
    </row>
    <row r="374" spans="1:14">
      <c r="A374" t="s">
        <v>46</v>
      </c>
      <c r="B374" t="s">
        <v>552</v>
      </c>
      <c r="C374" t="s">
        <v>48</v>
      </c>
      <c r="D374" t="s">
        <v>528</v>
      </c>
      <c r="E374" t="s">
        <v>155</v>
      </c>
      <c r="F374" t="s">
        <v>51</v>
      </c>
      <c r="G374" t="s">
        <v>52</v>
      </c>
      <c r="H374" t="s">
        <v>53</v>
      </c>
      <c r="I374">
        <v>7</v>
      </c>
      <c r="J374">
        <v>4</v>
      </c>
      <c r="L374">
        <v>13082</v>
      </c>
      <c r="M374">
        <v>15465</v>
      </c>
      <c r="N374">
        <v>17613</v>
      </c>
    </row>
    <row r="375" spans="1:14">
      <c r="A375" t="s">
        <v>46</v>
      </c>
      <c r="B375" t="s">
        <v>553</v>
      </c>
      <c r="C375" t="s">
        <v>48</v>
      </c>
      <c r="D375" t="s">
        <v>533</v>
      </c>
      <c r="E375" t="s">
        <v>155</v>
      </c>
      <c r="F375" t="s">
        <v>51</v>
      </c>
      <c r="G375" t="s">
        <v>52</v>
      </c>
      <c r="H375" t="s">
        <v>53</v>
      </c>
      <c r="I375">
        <v>988299</v>
      </c>
      <c r="J375">
        <v>1176221</v>
      </c>
      <c r="K375">
        <v>1617170</v>
      </c>
      <c r="L375">
        <v>3513777</v>
      </c>
      <c r="M375">
        <v>2041100</v>
      </c>
      <c r="N375">
        <v>1854336</v>
      </c>
    </row>
    <row r="376" spans="1:14">
      <c r="A376" t="s">
        <v>46</v>
      </c>
      <c r="B376" t="s">
        <v>554</v>
      </c>
      <c r="C376" t="s">
        <v>48</v>
      </c>
      <c r="D376" t="s">
        <v>511</v>
      </c>
      <c r="E376" t="s">
        <v>155</v>
      </c>
      <c r="F376" t="s">
        <v>51</v>
      </c>
      <c r="G376" t="s">
        <v>52</v>
      </c>
      <c r="H376" t="s">
        <v>53</v>
      </c>
      <c r="I376">
        <v>389</v>
      </c>
      <c r="J376">
        <v>316</v>
      </c>
      <c r="K376">
        <v>331</v>
      </c>
      <c r="L376">
        <v>302</v>
      </c>
      <c r="M376">
        <v>226</v>
      </c>
      <c r="N376">
        <v>182</v>
      </c>
    </row>
    <row r="377" spans="1:14">
      <c r="A377" t="s">
        <v>46</v>
      </c>
      <c r="B377" t="s">
        <v>555</v>
      </c>
      <c r="C377" t="s">
        <v>48</v>
      </c>
      <c r="D377" t="s">
        <v>62</v>
      </c>
      <c r="E377" t="s">
        <v>155</v>
      </c>
      <c r="F377" t="s">
        <v>51</v>
      </c>
      <c r="G377" t="s">
        <v>52</v>
      </c>
      <c r="H377" t="s">
        <v>53</v>
      </c>
    </row>
    <row r="378" spans="1:14">
      <c r="A378" t="s">
        <v>46</v>
      </c>
      <c r="B378" t="s">
        <v>556</v>
      </c>
      <c r="C378" t="s">
        <v>48</v>
      </c>
      <c r="D378" t="s">
        <v>520</v>
      </c>
      <c r="E378" t="s">
        <v>155</v>
      </c>
      <c r="F378" t="s">
        <v>51</v>
      </c>
      <c r="G378" t="s">
        <v>52</v>
      </c>
      <c r="H378" t="s">
        <v>53</v>
      </c>
      <c r="M378">
        <v>5381</v>
      </c>
      <c r="N378">
        <v>8838</v>
      </c>
    </row>
    <row r="379" spans="1:14">
      <c r="A379" t="s">
        <v>46</v>
      </c>
      <c r="B379" t="s">
        <v>557</v>
      </c>
      <c r="C379" t="s">
        <v>48</v>
      </c>
      <c r="D379" t="s">
        <v>489</v>
      </c>
      <c r="E379" t="s">
        <v>155</v>
      </c>
      <c r="F379" t="s">
        <v>51</v>
      </c>
      <c r="G379" t="s">
        <v>52</v>
      </c>
      <c r="H379" t="s">
        <v>53</v>
      </c>
      <c r="I379">
        <v>131825</v>
      </c>
      <c r="J379">
        <v>157614</v>
      </c>
      <c r="K379">
        <v>266557</v>
      </c>
      <c r="L379">
        <v>316163</v>
      </c>
      <c r="M379">
        <v>326330</v>
      </c>
      <c r="N379">
        <v>503932</v>
      </c>
    </row>
    <row r="380" spans="1:14">
      <c r="A380" t="s">
        <v>46</v>
      </c>
      <c r="B380" t="s">
        <v>558</v>
      </c>
      <c r="C380" t="s">
        <v>48</v>
      </c>
      <c r="D380" t="s">
        <v>505</v>
      </c>
      <c r="E380" t="s">
        <v>64</v>
      </c>
      <c r="F380" t="s">
        <v>51</v>
      </c>
      <c r="G380" t="s">
        <v>52</v>
      </c>
      <c r="H380" t="s">
        <v>53</v>
      </c>
    </row>
    <row r="381" spans="1:14">
      <c r="A381" t="s">
        <v>46</v>
      </c>
      <c r="B381" t="s">
        <v>559</v>
      </c>
      <c r="C381" t="s">
        <v>48</v>
      </c>
      <c r="D381" t="s">
        <v>560</v>
      </c>
      <c r="E381" t="s">
        <v>50</v>
      </c>
      <c r="F381" t="s">
        <v>51</v>
      </c>
      <c r="G381" t="s">
        <v>52</v>
      </c>
      <c r="H381" t="s">
        <v>53</v>
      </c>
      <c r="I381">
        <v>65</v>
      </c>
      <c r="J381">
        <v>69</v>
      </c>
      <c r="K381">
        <v>66</v>
      </c>
      <c r="L381">
        <v>68</v>
      </c>
      <c r="M381">
        <v>70</v>
      </c>
      <c r="N381">
        <v>94</v>
      </c>
    </row>
    <row r="382" spans="1:14">
      <c r="A382" t="s">
        <v>46</v>
      </c>
      <c r="B382" t="s">
        <v>561</v>
      </c>
      <c r="C382" t="s">
        <v>48</v>
      </c>
      <c r="D382" t="s">
        <v>562</v>
      </c>
      <c r="E382" t="s">
        <v>64</v>
      </c>
      <c r="F382" t="s">
        <v>51</v>
      </c>
      <c r="G382" t="s">
        <v>52</v>
      </c>
      <c r="H382" t="s">
        <v>53</v>
      </c>
    </row>
    <row r="383" spans="1:14">
      <c r="A383" t="s">
        <v>46</v>
      </c>
      <c r="B383" t="s">
        <v>563</v>
      </c>
      <c r="C383" t="s">
        <v>48</v>
      </c>
      <c r="D383" t="s">
        <v>564</v>
      </c>
      <c r="E383" t="s">
        <v>50</v>
      </c>
      <c r="F383" t="s">
        <v>51</v>
      </c>
      <c r="G383" t="s">
        <v>52</v>
      </c>
      <c r="H383" t="s">
        <v>53</v>
      </c>
      <c r="I383">
        <v>3022</v>
      </c>
      <c r="J383">
        <v>2883</v>
      </c>
      <c r="K383">
        <v>2695</v>
      </c>
      <c r="L383">
        <v>2641</v>
      </c>
      <c r="M383">
        <v>2617</v>
      </c>
      <c r="N383">
        <v>2584</v>
      </c>
    </row>
    <row r="384" spans="1:14">
      <c r="A384" t="s">
        <v>46</v>
      </c>
      <c r="B384" t="s">
        <v>565</v>
      </c>
      <c r="C384" t="s">
        <v>48</v>
      </c>
      <c r="D384" t="s">
        <v>566</v>
      </c>
      <c r="E384" t="s">
        <v>56</v>
      </c>
      <c r="F384" t="s">
        <v>51</v>
      </c>
      <c r="G384" t="s">
        <v>52</v>
      </c>
      <c r="H384" t="s">
        <v>53</v>
      </c>
      <c r="I384">
        <v>35930</v>
      </c>
      <c r="J384">
        <v>34756</v>
      </c>
      <c r="K384">
        <v>33618</v>
      </c>
      <c r="L384">
        <v>28279</v>
      </c>
      <c r="M384">
        <v>29140</v>
      </c>
      <c r="N384">
        <v>29024</v>
      </c>
    </row>
    <row r="385" spans="1:14">
      <c r="A385" t="s">
        <v>46</v>
      </c>
      <c r="B385" t="s">
        <v>567</v>
      </c>
      <c r="C385" t="s">
        <v>48</v>
      </c>
      <c r="D385" t="s">
        <v>568</v>
      </c>
      <c r="E385" t="s">
        <v>56</v>
      </c>
      <c r="F385" t="s">
        <v>51</v>
      </c>
      <c r="G385" t="s">
        <v>52</v>
      </c>
      <c r="H385" t="s">
        <v>53</v>
      </c>
      <c r="I385">
        <v>7613</v>
      </c>
      <c r="J385">
        <v>7734</v>
      </c>
      <c r="K385">
        <v>7940</v>
      </c>
      <c r="L385">
        <v>8118</v>
      </c>
      <c r="M385">
        <v>7875</v>
      </c>
      <c r="N385">
        <v>8059</v>
      </c>
    </row>
    <row r="386" spans="1:14">
      <c r="A386" t="s">
        <v>46</v>
      </c>
      <c r="B386" t="s">
        <v>569</v>
      </c>
      <c r="C386" t="s">
        <v>48</v>
      </c>
      <c r="D386" t="s">
        <v>562</v>
      </c>
      <c r="E386" t="s">
        <v>50</v>
      </c>
      <c r="F386" t="s">
        <v>51</v>
      </c>
      <c r="G386" t="s">
        <v>52</v>
      </c>
      <c r="H386" t="s">
        <v>53</v>
      </c>
      <c r="I386">
        <v>1748</v>
      </c>
      <c r="J386">
        <v>1656</v>
      </c>
      <c r="K386">
        <v>1519</v>
      </c>
      <c r="L386">
        <v>1439</v>
      </c>
      <c r="M386">
        <v>1377</v>
      </c>
      <c r="N386">
        <v>1343</v>
      </c>
    </row>
    <row r="387" spans="1:14">
      <c r="A387" t="s">
        <v>46</v>
      </c>
      <c r="B387" t="s">
        <v>570</v>
      </c>
      <c r="C387" t="s">
        <v>48</v>
      </c>
      <c r="D387" t="s">
        <v>571</v>
      </c>
      <c r="E387" t="s">
        <v>50</v>
      </c>
      <c r="F387" t="s">
        <v>51</v>
      </c>
      <c r="G387" t="s">
        <v>52</v>
      </c>
      <c r="H387" t="s">
        <v>53</v>
      </c>
      <c r="I387">
        <v>9530</v>
      </c>
      <c r="J387">
        <v>10313</v>
      </c>
      <c r="K387">
        <v>11914</v>
      </c>
      <c r="L387">
        <v>12907</v>
      </c>
      <c r="M387">
        <v>13761</v>
      </c>
      <c r="N387">
        <v>14147</v>
      </c>
    </row>
    <row r="388" spans="1:14">
      <c r="A388" t="s">
        <v>46</v>
      </c>
      <c r="B388" t="s">
        <v>572</v>
      </c>
      <c r="C388" t="s">
        <v>48</v>
      </c>
      <c r="D388" t="s">
        <v>566</v>
      </c>
      <c r="E388" t="s">
        <v>50</v>
      </c>
      <c r="F388" t="s">
        <v>51</v>
      </c>
      <c r="G388" t="s">
        <v>52</v>
      </c>
      <c r="H388" t="s">
        <v>53</v>
      </c>
      <c r="I388">
        <v>8002</v>
      </c>
      <c r="J388">
        <v>7134</v>
      </c>
      <c r="K388">
        <v>6678</v>
      </c>
      <c r="L388">
        <v>5331</v>
      </c>
      <c r="M388">
        <v>5133</v>
      </c>
      <c r="N388">
        <v>5007</v>
      </c>
    </row>
    <row r="389" spans="1:14">
      <c r="A389" t="s">
        <v>46</v>
      </c>
      <c r="B389" t="s">
        <v>573</v>
      </c>
      <c r="C389" t="s">
        <v>48</v>
      </c>
      <c r="D389" t="s">
        <v>574</v>
      </c>
      <c r="E389" t="s">
        <v>56</v>
      </c>
      <c r="F389" t="s">
        <v>51</v>
      </c>
      <c r="G389" t="s">
        <v>52</v>
      </c>
      <c r="H389" t="s">
        <v>53</v>
      </c>
      <c r="I389">
        <v>1492</v>
      </c>
      <c r="J389">
        <v>1317</v>
      </c>
      <c r="K389">
        <v>1333</v>
      </c>
      <c r="L389">
        <v>1363</v>
      </c>
      <c r="M389">
        <v>1408</v>
      </c>
      <c r="N389">
        <v>1404</v>
      </c>
    </row>
    <row r="390" spans="1:14">
      <c r="A390" t="s">
        <v>46</v>
      </c>
      <c r="B390" t="s">
        <v>575</v>
      </c>
      <c r="C390" t="s">
        <v>48</v>
      </c>
      <c r="D390" t="s">
        <v>568</v>
      </c>
      <c r="E390" t="s">
        <v>50</v>
      </c>
      <c r="F390" t="s">
        <v>51</v>
      </c>
      <c r="G390" t="s">
        <v>52</v>
      </c>
      <c r="H390" t="s">
        <v>53</v>
      </c>
      <c r="I390">
        <v>6539</v>
      </c>
      <c r="J390">
        <v>6510</v>
      </c>
      <c r="K390">
        <v>6065</v>
      </c>
      <c r="L390">
        <v>5914</v>
      </c>
      <c r="M390">
        <v>5811</v>
      </c>
      <c r="N390">
        <v>5701</v>
      </c>
    </row>
    <row r="391" spans="1:14">
      <c r="A391" t="s">
        <v>46</v>
      </c>
      <c r="B391" t="s">
        <v>576</v>
      </c>
      <c r="C391" t="s">
        <v>48</v>
      </c>
      <c r="D391" t="s">
        <v>577</v>
      </c>
      <c r="E391" t="s">
        <v>56</v>
      </c>
      <c r="F391" t="s">
        <v>51</v>
      </c>
      <c r="G391" t="s">
        <v>52</v>
      </c>
      <c r="H391" t="s">
        <v>53</v>
      </c>
      <c r="I391">
        <v>7140</v>
      </c>
      <c r="J391">
        <v>7248</v>
      </c>
      <c r="K391">
        <v>7682</v>
      </c>
      <c r="L391">
        <v>8347</v>
      </c>
      <c r="M391">
        <v>8755</v>
      </c>
      <c r="N391">
        <v>8480</v>
      </c>
    </row>
    <row r="392" spans="1:14">
      <c r="A392" t="s">
        <v>46</v>
      </c>
      <c r="B392" t="s">
        <v>578</v>
      </c>
      <c r="C392" t="s">
        <v>48</v>
      </c>
      <c r="D392" t="s">
        <v>579</v>
      </c>
      <c r="E392" t="s">
        <v>56</v>
      </c>
      <c r="F392" t="s">
        <v>51</v>
      </c>
      <c r="G392" t="s">
        <v>52</v>
      </c>
      <c r="H392" t="s">
        <v>53</v>
      </c>
      <c r="I392">
        <v>66</v>
      </c>
      <c r="J392">
        <v>74</v>
      </c>
      <c r="K392">
        <v>78</v>
      </c>
      <c r="L392">
        <v>76</v>
      </c>
      <c r="M392">
        <v>79</v>
      </c>
      <c r="N392">
        <v>89</v>
      </c>
    </row>
    <row r="393" spans="1:14">
      <c r="A393" t="s">
        <v>46</v>
      </c>
      <c r="B393" t="s">
        <v>580</v>
      </c>
      <c r="C393" t="s">
        <v>48</v>
      </c>
      <c r="D393" t="s">
        <v>579</v>
      </c>
      <c r="E393" t="s">
        <v>64</v>
      </c>
      <c r="F393" t="s">
        <v>51</v>
      </c>
      <c r="G393" t="s">
        <v>52</v>
      </c>
      <c r="H393" t="s">
        <v>53</v>
      </c>
      <c r="I393">
        <v>97</v>
      </c>
      <c r="J393">
        <v>107</v>
      </c>
      <c r="K393">
        <v>83</v>
      </c>
      <c r="L393">
        <v>230</v>
      </c>
      <c r="M393">
        <v>220</v>
      </c>
      <c r="N393">
        <v>175</v>
      </c>
    </row>
    <row r="394" spans="1:14">
      <c r="A394" t="s">
        <v>46</v>
      </c>
      <c r="B394" t="s">
        <v>581</v>
      </c>
      <c r="C394" t="s">
        <v>48</v>
      </c>
      <c r="D394" t="s">
        <v>582</v>
      </c>
      <c r="E394" t="s">
        <v>50</v>
      </c>
      <c r="F394" t="s">
        <v>51</v>
      </c>
      <c r="G394" t="s">
        <v>52</v>
      </c>
      <c r="H394" t="s">
        <v>53</v>
      </c>
      <c r="I394">
        <v>394</v>
      </c>
      <c r="J394">
        <v>349</v>
      </c>
      <c r="K394">
        <v>261</v>
      </c>
      <c r="L394">
        <v>256</v>
      </c>
      <c r="N394">
        <v>414</v>
      </c>
    </row>
    <row r="395" spans="1:14">
      <c r="A395" t="s">
        <v>46</v>
      </c>
      <c r="B395" t="s">
        <v>583</v>
      </c>
      <c r="C395" t="s">
        <v>48</v>
      </c>
      <c r="D395" t="s">
        <v>564</v>
      </c>
      <c r="E395" t="s">
        <v>56</v>
      </c>
      <c r="F395" t="s">
        <v>51</v>
      </c>
      <c r="G395" t="s">
        <v>52</v>
      </c>
      <c r="H395" t="s">
        <v>53</v>
      </c>
      <c r="I395">
        <v>15186</v>
      </c>
      <c r="J395">
        <v>14809</v>
      </c>
      <c r="K395">
        <v>14616</v>
      </c>
      <c r="L395">
        <v>14464</v>
      </c>
      <c r="M395">
        <v>14757</v>
      </c>
      <c r="N395">
        <v>14725</v>
      </c>
    </row>
    <row r="396" spans="1:14">
      <c r="A396" t="s">
        <v>46</v>
      </c>
      <c r="B396" t="s">
        <v>584</v>
      </c>
      <c r="C396" t="s">
        <v>48</v>
      </c>
      <c r="D396" t="s">
        <v>574</v>
      </c>
      <c r="E396" t="s">
        <v>50</v>
      </c>
      <c r="F396" t="s">
        <v>51</v>
      </c>
      <c r="G396" t="s">
        <v>52</v>
      </c>
      <c r="H396" t="s">
        <v>53</v>
      </c>
      <c r="I396">
        <v>533</v>
      </c>
      <c r="J396">
        <v>481</v>
      </c>
      <c r="K396">
        <v>478</v>
      </c>
      <c r="L396">
        <v>459</v>
      </c>
      <c r="M396">
        <v>472</v>
      </c>
      <c r="N396">
        <v>422</v>
      </c>
    </row>
    <row r="397" spans="1:14">
      <c r="A397" t="s">
        <v>46</v>
      </c>
      <c r="B397" t="s">
        <v>585</v>
      </c>
      <c r="C397" t="s">
        <v>48</v>
      </c>
      <c r="D397" t="s">
        <v>586</v>
      </c>
      <c r="E397" t="s">
        <v>50</v>
      </c>
      <c r="F397" t="s">
        <v>51</v>
      </c>
      <c r="G397" t="s">
        <v>52</v>
      </c>
      <c r="H397" t="s">
        <v>53</v>
      </c>
      <c r="I397">
        <v>323</v>
      </c>
      <c r="J397">
        <v>312</v>
      </c>
      <c r="K397">
        <v>312</v>
      </c>
      <c r="L397">
        <v>318</v>
      </c>
      <c r="M397">
        <v>320</v>
      </c>
      <c r="N397">
        <v>304</v>
      </c>
    </row>
    <row r="398" spans="1:14">
      <c r="A398" t="s">
        <v>46</v>
      </c>
      <c r="B398" t="s">
        <v>587</v>
      </c>
      <c r="C398" t="s">
        <v>48</v>
      </c>
      <c r="D398" t="s">
        <v>562</v>
      </c>
      <c r="E398" t="s">
        <v>56</v>
      </c>
      <c r="F398" t="s">
        <v>51</v>
      </c>
      <c r="G398" t="s">
        <v>52</v>
      </c>
      <c r="H398" t="s">
        <v>53</v>
      </c>
      <c r="I398">
        <v>5708</v>
      </c>
      <c r="J398">
        <v>5740</v>
      </c>
      <c r="K398">
        <v>5733</v>
      </c>
      <c r="L398">
        <v>5977</v>
      </c>
      <c r="M398">
        <v>6049</v>
      </c>
      <c r="N398">
        <v>6138</v>
      </c>
    </row>
    <row r="399" spans="1:14">
      <c r="A399" t="s">
        <v>46</v>
      </c>
      <c r="B399" t="s">
        <v>588</v>
      </c>
      <c r="C399" t="s">
        <v>48</v>
      </c>
      <c r="D399" t="s">
        <v>582</v>
      </c>
      <c r="E399" t="s">
        <v>64</v>
      </c>
      <c r="F399" t="s">
        <v>51</v>
      </c>
      <c r="G399" t="s">
        <v>52</v>
      </c>
      <c r="H399" t="s">
        <v>53</v>
      </c>
      <c r="I399">
        <v>98359</v>
      </c>
      <c r="J399">
        <v>131173</v>
      </c>
      <c r="K399">
        <v>124373</v>
      </c>
      <c r="L399">
        <v>150767</v>
      </c>
      <c r="M399">
        <v>162199</v>
      </c>
      <c r="N399">
        <v>225132</v>
      </c>
    </row>
    <row r="400" spans="1:14">
      <c r="A400" t="s">
        <v>46</v>
      </c>
      <c r="B400" t="s">
        <v>589</v>
      </c>
      <c r="C400" t="s">
        <v>48</v>
      </c>
      <c r="D400" t="s">
        <v>586</v>
      </c>
      <c r="E400" t="s">
        <v>56</v>
      </c>
      <c r="F400" t="s">
        <v>51</v>
      </c>
      <c r="G400" t="s">
        <v>52</v>
      </c>
      <c r="H400" t="s">
        <v>53</v>
      </c>
      <c r="I400">
        <v>1712</v>
      </c>
      <c r="J400">
        <v>1856</v>
      </c>
      <c r="K400">
        <v>1910</v>
      </c>
      <c r="L400">
        <v>2041</v>
      </c>
      <c r="M400">
        <v>2260</v>
      </c>
      <c r="N400">
        <v>2529</v>
      </c>
    </row>
    <row r="401" spans="1:14">
      <c r="A401" t="s">
        <v>46</v>
      </c>
      <c r="B401" t="s">
        <v>590</v>
      </c>
      <c r="C401" t="s">
        <v>48</v>
      </c>
      <c r="D401" t="s">
        <v>566</v>
      </c>
      <c r="E401" t="s">
        <v>64</v>
      </c>
      <c r="F401" t="s">
        <v>51</v>
      </c>
      <c r="G401" t="s">
        <v>52</v>
      </c>
      <c r="H401" t="s">
        <v>53</v>
      </c>
    </row>
    <row r="402" spans="1:14">
      <c r="A402" t="s">
        <v>46</v>
      </c>
      <c r="B402" t="s">
        <v>591</v>
      </c>
      <c r="C402" t="s">
        <v>48</v>
      </c>
      <c r="D402" t="s">
        <v>571</v>
      </c>
      <c r="E402" t="s">
        <v>64</v>
      </c>
      <c r="F402" t="s">
        <v>51</v>
      </c>
      <c r="G402" t="s">
        <v>52</v>
      </c>
      <c r="H402" t="s">
        <v>53</v>
      </c>
    </row>
    <row r="403" spans="1:14">
      <c r="A403" t="s">
        <v>46</v>
      </c>
      <c r="B403" t="s">
        <v>592</v>
      </c>
      <c r="C403" t="s">
        <v>48</v>
      </c>
      <c r="D403" t="s">
        <v>593</v>
      </c>
      <c r="E403" t="s">
        <v>64</v>
      </c>
      <c r="F403" t="s">
        <v>51</v>
      </c>
      <c r="G403" t="s">
        <v>52</v>
      </c>
      <c r="H403" t="s">
        <v>53</v>
      </c>
    </row>
    <row r="404" spans="1:14">
      <c r="A404" t="s">
        <v>46</v>
      </c>
      <c r="B404" t="s">
        <v>594</v>
      </c>
      <c r="C404" t="s">
        <v>48</v>
      </c>
      <c r="D404" t="s">
        <v>586</v>
      </c>
      <c r="E404" t="s">
        <v>64</v>
      </c>
      <c r="F404" t="s">
        <v>51</v>
      </c>
      <c r="G404" t="s">
        <v>52</v>
      </c>
      <c r="H404" t="s">
        <v>53</v>
      </c>
    </row>
    <row r="405" spans="1:14">
      <c r="A405" t="s">
        <v>46</v>
      </c>
      <c r="B405" t="s">
        <v>595</v>
      </c>
      <c r="C405" t="s">
        <v>48</v>
      </c>
      <c r="D405" t="s">
        <v>564</v>
      </c>
      <c r="E405" t="s">
        <v>64</v>
      </c>
      <c r="F405" t="s">
        <v>51</v>
      </c>
      <c r="G405" t="s">
        <v>52</v>
      </c>
      <c r="H405" t="s">
        <v>53</v>
      </c>
    </row>
    <row r="406" spans="1:14">
      <c r="A406" t="s">
        <v>46</v>
      </c>
      <c r="B406" t="s">
        <v>596</v>
      </c>
      <c r="C406" t="s">
        <v>48</v>
      </c>
      <c r="D406" t="s">
        <v>597</v>
      </c>
      <c r="E406" t="s">
        <v>64</v>
      </c>
      <c r="F406" t="s">
        <v>51</v>
      </c>
      <c r="G406" t="s">
        <v>52</v>
      </c>
      <c r="H406" t="s">
        <v>53</v>
      </c>
    </row>
    <row r="407" spans="1:14">
      <c r="A407" t="s">
        <v>46</v>
      </c>
      <c r="B407" t="s">
        <v>598</v>
      </c>
      <c r="C407" t="s">
        <v>48</v>
      </c>
      <c r="D407" t="s">
        <v>577</v>
      </c>
      <c r="E407" t="s">
        <v>50</v>
      </c>
      <c r="F407" t="s">
        <v>51</v>
      </c>
      <c r="G407" t="s">
        <v>52</v>
      </c>
      <c r="H407" t="s">
        <v>53</v>
      </c>
      <c r="I407">
        <v>260</v>
      </c>
      <c r="J407">
        <v>266</v>
      </c>
      <c r="K407">
        <v>257</v>
      </c>
      <c r="L407">
        <v>254</v>
      </c>
      <c r="M407">
        <v>238</v>
      </c>
      <c r="N407">
        <v>227</v>
      </c>
    </row>
    <row r="408" spans="1:14">
      <c r="A408" t="s">
        <v>46</v>
      </c>
      <c r="B408" t="s">
        <v>599</v>
      </c>
      <c r="C408" t="s">
        <v>48</v>
      </c>
      <c r="D408" t="s">
        <v>571</v>
      </c>
      <c r="E408" t="s">
        <v>56</v>
      </c>
      <c r="F408" t="s">
        <v>51</v>
      </c>
      <c r="G408" t="s">
        <v>52</v>
      </c>
      <c r="H408" t="s">
        <v>53</v>
      </c>
      <c r="I408">
        <v>9203</v>
      </c>
      <c r="J408">
        <v>11800</v>
      </c>
      <c r="K408">
        <v>12940</v>
      </c>
      <c r="L408">
        <v>20379</v>
      </c>
      <c r="M408">
        <v>26655</v>
      </c>
      <c r="N408">
        <v>29909</v>
      </c>
    </row>
    <row r="409" spans="1:14">
      <c r="A409" t="s">
        <v>46</v>
      </c>
      <c r="B409" t="s">
        <v>600</v>
      </c>
      <c r="C409" t="s">
        <v>48</v>
      </c>
      <c r="D409" t="s">
        <v>560</v>
      </c>
      <c r="E409" t="s">
        <v>64</v>
      </c>
      <c r="F409" t="s">
        <v>51</v>
      </c>
      <c r="G409" t="s">
        <v>52</v>
      </c>
      <c r="H409" t="s">
        <v>53</v>
      </c>
      <c r="N409">
        <v>34445</v>
      </c>
    </row>
    <row r="410" spans="1:14">
      <c r="A410" t="s">
        <v>46</v>
      </c>
      <c r="B410" t="s">
        <v>601</v>
      </c>
      <c r="C410" t="s">
        <v>48</v>
      </c>
      <c r="D410" t="s">
        <v>562</v>
      </c>
      <c r="E410" t="s">
        <v>155</v>
      </c>
      <c r="F410" t="s">
        <v>51</v>
      </c>
      <c r="G410" t="s">
        <v>52</v>
      </c>
      <c r="H410" t="s">
        <v>53</v>
      </c>
    </row>
    <row r="411" spans="1:14">
      <c r="A411" t="s">
        <v>46</v>
      </c>
      <c r="B411" t="s">
        <v>602</v>
      </c>
      <c r="C411" t="s">
        <v>48</v>
      </c>
      <c r="D411" t="s">
        <v>582</v>
      </c>
      <c r="E411" t="s">
        <v>155</v>
      </c>
      <c r="F411" t="s">
        <v>51</v>
      </c>
      <c r="G411" t="s">
        <v>52</v>
      </c>
      <c r="H411" t="s">
        <v>53</v>
      </c>
      <c r="I411">
        <v>4483</v>
      </c>
      <c r="J411">
        <v>5863</v>
      </c>
      <c r="K411">
        <v>7258</v>
      </c>
      <c r="L411">
        <v>8399</v>
      </c>
      <c r="M411">
        <v>11358</v>
      </c>
      <c r="N411">
        <v>10956</v>
      </c>
    </row>
    <row r="412" spans="1:14">
      <c r="A412" t="s">
        <v>46</v>
      </c>
      <c r="B412" t="s">
        <v>603</v>
      </c>
      <c r="C412" t="s">
        <v>48</v>
      </c>
      <c r="D412" t="s">
        <v>597</v>
      </c>
      <c r="E412" t="s">
        <v>50</v>
      </c>
      <c r="F412" t="s">
        <v>51</v>
      </c>
      <c r="G412" t="s">
        <v>52</v>
      </c>
      <c r="H412" t="s">
        <v>53</v>
      </c>
      <c r="I412">
        <v>76959</v>
      </c>
      <c r="J412">
        <v>75500</v>
      </c>
      <c r="K412">
        <v>72478</v>
      </c>
      <c r="L412">
        <v>70265</v>
      </c>
      <c r="M412">
        <v>69436</v>
      </c>
      <c r="N412">
        <v>68436</v>
      </c>
    </row>
    <row r="413" spans="1:14">
      <c r="A413" t="s">
        <v>46</v>
      </c>
      <c r="B413" t="s">
        <v>604</v>
      </c>
      <c r="C413" t="s">
        <v>48</v>
      </c>
      <c r="D413" t="s">
        <v>586</v>
      </c>
      <c r="E413" t="s">
        <v>155</v>
      </c>
      <c r="F413" t="s">
        <v>51</v>
      </c>
      <c r="G413" t="s">
        <v>52</v>
      </c>
      <c r="H413" t="s">
        <v>53</v>
      </c>
      <c r="I413">
        <v>1035</v>
      </c>
      <c r="J413">
        <v>989</v>
      </c>
      <c r="K413">
        <v>973</v>
      </c>
      <c r="L413">
        <v>997</v>
      </c>
      <c r="M413">
        <v>1012</v>
      </c>
      <c r="N413">
        <v>1000</v>
      </c>
    </row>
    <row r="414" spans="1:14">
      <c r="A414" t="s">
        <v>46</v>
      </c>
      <c r="B414" t="s">
        <v>605</v>
      </c>
      <c r="C414" t="s">
        <v>48</v>
      </c>
      <c r="D414" t="s">
        <v>593</v>
      </c>
      <c r="E414" t="s">
        <v>155</v>
      </c>
      <c r="F414" t="s">
        <v>51</v>
      </c>
      <c r="G414" t="s">
        <v>52</v>
      </c>
      <c r="H414" t="s">
        <v>53</v>
      </c>
      <c r="I414">
        <v>2799</v>
      </c>
      <c r="J414">
        <v>2721</v>
      </c>
      <c r="K414">
        <v>2699</v>
      </c>
      <c r="L414">
        <v>2614</v>
      </c>
      <c r="M414">
        <v>2567</v>
      </c>
      <c r="N414">
        <v>2476</v>
      </c>
    </row>
    <row r="415" spans="1:14">
      <c r="A415" t="s">
        <v>46</v>
      </c>
      <c r="B415" t="s">
        <v>606</v>
      </c>
      <c r="C415" t="s">
        <v>48</v>
      </c>
      <c r="D415" t="s">
        <v>566</v>
      </c>
      <c r="E415" t="s">
        <v>155</v>
      </c>
      <c r="F415" t="s">
        <v>51</v>
      </c>
      <c r="G415" t="s">
        <v>52</v>
      </c>
      <c r="H415" t="s">
        <v>53</v>
      </c>
      <c r="I415">
        <v>171</v>
      </c>
      <c r="J415">
        <v>203</v>
      </c>
      <c r="K415">
        <v>136</v>
      </c>
      <c r="L415">
        <v>38</v>
      </c>
      <c r="M415">
        <v>36</v>
      </c>
      <c r="N415">
        <v>49</v>
      </c>
    </row>
    <row r="416" spans="1:14">
      <c r="A416" t="s">
        <v>46</v>
      </c>
      <c r="B416" t="s">
        <v>607</v>
      </c>
      <c r="C416" t="s">
        <v>48</v>
      </c>
      <c r="D416" t="s">
        <v>579</v>
      </c>
      <c r="E416" t="s">
        <v>155</v>
      </c>
      <c r="F416" t="s">
        <v>51</v>
      </c>
      <c r="G416" t="s">
        <v>52</v>
      </c>
      <c r="H416" t="s">
        <v>53</v>
      </c>
      <c r="I416">
        <v>36</v>
      </c>
      <c r="J416">
        <v>39</v>
      </c>
      <c r="K416">
        <v>42</v>
      </c>
      <c r="L416">
        <v>42</v>
      </c>
      <c r="M416">
        <v>42</v>
      </c>
      <c r="N416">
        <v>38</v>
      </c>
    </row>
    <row r="417" spans="1:14">
      <c r="A417" t="s">
        <v>46</v>
      </c>
      <c r="B417" t="s">
        <v>608</v>
      </c>
      <c r="C417" t="s">
        <v>48</v>
      </c>
      <c r="D417" t="s">
        <v>593</v>
      </c>
      <c r="E417" t="s">
        <v>50</v>
      </c>
      <c r="F417" t="s">
        <v>51</v>
      </c>
      <c r="G417" t="s">
        <v>52</v>
      </c>
      <c r="H417" t="s">
        <v>53</v>
      </c>
      <c r="I417">
        <v>2552</v>
      </c>
      <c r="J417">
        <v>2477</v>
      </c>
      <c r="K417">
        <v>2459</v>
      </c>
      <c r="L417">
        <v>2378</v>
      </c>
      <c r="M417">
        <v>2330</v>
      </c>
      <c r="N417">
        <v>2245</v>
      </c>
    </row>
    <row r="418" spans="1:14">
      <c r="A418" t="s">
        <v>46</v>
      </c>
      <c r="B418" t="s">
        <v>609</v>
      </c>
      <c r="C418" t="s">
        <v>48</v>
      </c>
      <c r="D418" t="s">
        <v>582</v>
      </c>
      <c r="E418" t="s">
        <v>56</v>
      </c>
      <c r="F418" t="s">
        <v>51</v>
      </c>
      <c r="G418" t="s">
        <v>52</v>
      </c>
      <c r="H418" t="s">
        <v>53</v>
      </c>
      <c r="I418">
        <v>383</v>
      </c>
      <c r="J418">
        <v>334</v>
      </c>
      <c r="K418">
        <v>337</v>
      </c>
      <c r="L418">
        <v>347</v>
      </c>
      <c r="M418">
        <v>345</v>
      </c>
      <c r="N418">
        <v>316</v>
      </c>
    </row>
    <row r="419" spans="1:14">
      <c r="A419" t="s">
        <v>46</v>
      </c>
      <c r="B419" t="s">
        <v>610</v>
      </c>
      <c r="C419" t="s">
        <v>48</v>
      </c>
      <c r="D419" t="s">
        <v>560</v>
      </c>
      <c r="E419" t="s">
        <v>56</v>
      </c>
      <c r="F419" t="s">
        <v>51</v>
      </c>
      <c r="G419" t="s">
        <v>52</v>
      </c>
      <c r="H419" t="s">
        <v>53</v>
      </c>
      <c r="I419">
        <v>43</v>
      </c>
      <c r="J419">
        <v>46</v>
      </c>
      <c r="K419">
        <v>52</v>
      </c>
      <c r="L419">
        <v>52</v>
      </c>
      <c r="M419">
        <v>59</v>
      </c>
      <c r="N419">
        <v>70</v>
      </c>
    </row>
    <row r="420" spans="1:14">
      <c r="A420" t="s">
        <v>46</v>
      </c>
      <c r="B420" t="s">
        <v>611</v>
      </c>
      <c r="C420" t="s">
        <v>48</v>
      </c>
      <c r="D420" t="s">
        <v>579</v>
      </c>
      <c r="E420" t="s">
        <v>50</v>
      </c>
      <c r="F420" t="s">
        <v>51</v>
      </c>
      <c r="G420" t="s">
        <v>52</v>
      </c>
      <c r="H420" t="s">
        <v>53</v>
      </c>
      <c r="I420">
        <v>25</v>
      </c>
      <c r="J420">
        <v>26</v>
      </c>
      <c r="K420">
        <v>28</v>
      </c>
      <c r="L420">
        <v>28</v>
      </c>
      <c r="M420">
        <v>39</v>
      </c>
      <c r="N420">
        <v>28</v>
      </c>
    </row>
    <row r="421" spans="1:14">
      <c r="A421" t="s">
        <v>46</v>
      </c>
      <c r="B421" t="s">
        <v>612</v>
      </c>
      <c r="C421" t="s">
        <v>48</v>
      </c>
      <c r="D421" t="s">
        <v>593</v>
      </c>
      <c r="E421" t="s">
        <v>56</v>
      </c>
      <c r="F421" t="s">
        <v>51</v>
      </c>
      <c r="G421" t="s">
        <v>52</v>
      </c>
      <c r="H421" t="s">
        <v>53</v>
      </c>
      <c r="I421">
        <v>7127</v>
      </c>
      <c r="J421">
        <v>6977</v>
      </c>
      <c r="K421">
        <v>6917</v>
      </c>
      <c r="L421">
        <v>6671</v>
      </c>
      <c r="M421">
        <v>6424</v>
      </c>
      <c r="N421">
        <v>6168</v>
      </c>
    </row>
    <row r="422" spans="1:14">
      <c r="A422" t="s">
        <v>46</v>
      </c>
      <c r="B422" t="s">
        <v>613</v>
      </c>
      <c r="C422" t="s">
        <v>48</v>
      </c>
      <c r="D422" t="s">
        <v>577</v>
      </c>
      <c r="E422" t="s">
        <v>155</v>
      </c>
      <c r="F422" t="s">
        <v>51</v>
      </c>
      <c r="G422" t="s">
        <v>52</v>
      </c>
      <c r="H422" t="s">
        <v>53</v>
      </c>
      <c r="I422">
        <v>1219</v>
      </c>
      <c r="J422">
        <v>1222</v>
      </c>
      <c r="K422">
        <v>1243</v>
      </c>
      <c r="L422">
        <v>1248</v>
      </c>
      <c r="M422">
        <v>1266</v>
      </c>
      <c r="N422">
        <v>1292</v>
      </c>
    </row>
    <row r="423" spans="1:14">
      <c r="A423" t="s">
        <v>46</v>
      </c>
      <c r="B423" t="s">
        <v>614</v>
      </c>
      <c r="C423" t="s">
        <v>48</v>
      </c>
      <c r="D423" t="s">
        <v>571</v>
      </c>
      <c r="E423" t="s">
        <v>155</v>
      </c>
      <c r="F423" t="s">
        <v>51</v>
      </c>
      <c r="G423" t="s">
        <v>52</v>
      </c>
      <c r="H423" t="s">
        <v>53</v>
      </c>
    </row>
    <row r="424" spans="1:14">
      <c r="A424" t="s">
        <v>46</v>
      </c>
      <c r="B424" t="s">
        <v>615</v>
      </c>
      <c r="C424" t="s">
        <v>48</v>
      </c>
      <c r="D424" t="s">
        <v>616</v>
      </c>
      <c r="E424" t="s">
        <v>56</v>
      </c>
      <c r="F424" t="s">
        <v>51</v>
      </c>
      <c r="G424" t="s">
        <v>52</v>
      </c>
      <c r="H424" t="s">
        <v>53</v>
      </c>
      <c r="I424">
        <v>8694</v>
      </c>
      <c r="J424">
        <v>8867</v>
      </c>
      <c r="K424">
        <v>8898</v>
      </c>
      <c r="L424">
        <v>8850</v>
      </c>
      <c r="M424">
        <v>9720</v>
      </c>
      <c r="N424">
        <v>9634</v>
      </c>
    </row>
    <row r="425" spans="1:14">
      <c r="A425" t="s">
        <v>46</v>
      </c>
      <c r="B425" t="s">
        <v>617</v>
      </c>
      <c r="C425" t="s">
        <v>48</v>
      </c>
      <c r="D425" t="s">
        <v>618</v>
      </c>
      <c r="E425" t="s">
        <v>56</v>
      </c>
      <c r="F425" t="s">
        <v>51</v>
      </c>
      <c r="G425" t="s">
        <v>52</v>
      </c>
      <c r="H425" t="s">
        <v>53</v>
      </c>
      <c r="I425">
        <v>19187</v>
      </c>
      <c r="J425">
        <v>19636</v>
      </c>
      <c r="K425">
        <v>20404</v>
      </c>
      <c r="L425">
        <v>21038</v>
      </c>
      <c r="M425">
        <v>20961</v>
      </c>
      <c r="N425">
        <v>21123</v>
      </c>
    </row>
    <row r="426" spans="1:14">
      <c r="A426" t="s">
        <v>46</v>
      </c>
      <c r="B426" t="s">
        <v>619</v>
      </c>
      <c r="C426" t="s">
        <v>48</v>
      </c>
      <c r="D426" t="s">
        <v>620</v>
      </c>
      <c r="E426" t="s">
        <v>56</v>
      </c>
      <c r="F426" t="s">
        <v>51</v>
      </c>
      <c r="G426" t="s">
        <v>52</v>
      </c>
      <c r="H426" t="s">
        <v>53</v>
      </c>
      <c r="I426">
        <v>339</v>
      </c>
      <c r="J426">
        <v>337</v>
      </c>
      <c r="K426">
        <v>324</v>
      </c>
      <c r="L426">
        <v>324</v>
      </c>
      <c r="M426">
        <v>317</v>
      </c>
      <c r="N426">
        <v>308</v>
      </c>
    </row>
    <row r="427" spans="1:14">
      <c r="A427" t="s">
        <v>46</v>
      </c>
      <c r="B427" t="s">
        <v>621</v>
      </c>
      <c r="C427" t="s">
        <v>48</v>
      </c>
      <c r="D427" t="s">
        <v>622</v>
      </c>
      <c r="E427" t="s">
        <v>50</v>
      </c>
      <c r="F427" t="s">
        <v>51</v>
      </c>
      <c r="G427" t="s">
        <v>52</v>
      </c>
      <c r="H427" t="s">
        <v>53</v>
      </c>
      <c r="I427">
        <v>4375</v>
      </c>
      <c r="J427">
        <v>4532</v>
      </c>
      <c r="K427">
        <v>4640</v>
      </c>
      <c r="L427">
        <v>4630</v>
      </c>
      <c r="M427">
        <v>4682</v>
      </c>
      <c r="N427">
        <v>4775</v>
      </c>
    </row>
    <row r="428" spans="1:14">
      <c r="A428" t="s">
        <v>46</v>
      </c>
      <c r="B428" t="s">
        <v>623</v>
      </c>
      <c r="C428" t="s">
        <v>48</v>
      </c>
      <c r="D428" t="s">
        <v>618</v>
      </c>
      <c r="E428" t="s">
        <v>50</v>
      </c>
      <c r="F428" t="s">
        <v>51</v>
      </c>
      <c r="G428" t="s">
        <v>52</v>
      </c>
      <c r="H428" t="s">
        <v>53</v>
      </c>
      <c r="I428">
        <v>2904</v>
      </c>
      <c r="J428">
        <v>2950</v>
      </c>
      <c r="K428">
        <v>2151</v>
      </c>
      <c r="L428">
        <v>2249</v>
      </c>
      <c r="M428">
        <v>2309</v>
      </c>
      <c r="N428">
        <v>2355</v>
      </c>
    </row>
    <row r="429" spans="1:14">
      <c r="A429" t="s">
        <v>46</v>
      </c>
      <c r="B429" t="s">
        <v>624</v>
      </c>
      <c r="C429" t="s">
        <v>48</v>
      </c>
      <c r="D429" t="s">
        <v>620</v>
      </c>
      <c r="E429" t="s">
        <v>50</v>
      </c>
      <c r="F429" t="s">
        <v>51</v>
      </c>
      <c r="G429" t="s">
        <v>52</v>
      </c>
      <c r="H429" t="s">
        <v>53</v>
      </c>
      <c r="I429">
        <v>65</v>
      </c>
      <c r="J429">
        <v>62</v>
      </c>
      <c r="K429">
        <v>62</v>
      </c>
      <c r="L429">
        <v>62</v>
      </c>
      <c r="M429">
        <v>62</v>
      </c>
      <c r="N429">
        <v>63</v>
      </c>
    </row>
    <row r="430" spans="1:14">
      <c r="A430" t="s">
        <v>46</v>
      </c>
      <c r="B430" t="s">
        <v>625</v>
      </c>
      <c r="C430" t="s">
        <v>48</v>
      </c>
      <c r="D430" t="s">
        <v>626</v>
      </c>
      <c r="E430" t="s">
        <v>56</v>
      </c>
      <c r="F430" t="s">
        <v>51</v>
      </c>
      <c r="G430" t="s">
        <v>52</v>
      </c>
      <c r="H430" t="s">
        <v>53</v>
      </c>
      <c r="I430">
        <v>496</v>
      </c>
      <c r="J430">
        <v>494</v>
      </c>
      <c r="K430">
        <v>498</v>
      </c>
      <c r="L430">
        <v>508</v>
      </c>
      <c r="M430">
        <v>501</v>
      </c>
      <c r="N430">
        <v>498</v>
      </c>
    </row>
    <row r="431" spans="1:14">
      <c r="A431" t="s">
        <v>46</v>
      </c>
      <c r="B431" t="s">
        <v>627</v>
      </c>
      <c r="C431" t="s">
        <v>48</v>
      </c>
      <c r="D431" t="s">
        <v>620</v>
      </c>
      <c r="E431" t="s">
        <v>64</v>
      </c>
      <c r="F431" t="s">
        <v>51</v>
      </c>
      <c r="G431" t="s">
        <v>52</v>
      </c>
      <c r="H431" t="s">
        <v>53</v>
      </c>
      <c r="I431">
        <v>406</v>
      </c>
      <c r="J431">
        <v>276</v>
      </c>
      <c r="K431">
        <v>621</v>
      </c>
      <c r="L431">
        <v>566</v>
      </c>
      <c r="M431">
        <v>641</v>
      </c>
      <c r="N431">
        <v>1950</v>
      </c>
    </row>
    <row r="432" spans="1:14">
      <c r="A432" t="s">
        <v>46</v>
      </c>
      <c r="B432" t="s">
        <v>628</v>
      </c>
      <c r="C432" t="s">
        <v>48</v>
      </c>
      <c r="D432" t="s">
        <v>174</v>
      </c>
      <c r="E432" t="s">
        <v>56</v>
      </c>
      <c r="F432" t="s">
        <v>51</v>
      </c>
      <c r="G432" t="s">
        <v>52</v>
      </c>
      <c r="H432" t="s">
        <v>53</v>
      </c>
      <c r="I432">
        <v>2854</v>
      </c>
      <c r="J432">
        <v>2947</v>
      </c>
      <c r="K432">
        <v>3005</v>
      </c>
      <c r="L432">
        <v>3039</v>
      </c>
      <c r="M432">
        <v>3207</v>
      </c>
      <c r="N432">
        <v>3305</v>
      </c>
    </row>
    <row r="433" spans="1:14">
      <c r="A433" t="s">
        <v>46</v>
      </c>
      <c r="B433" t="s">
        <v>629</v>
      </c>
      <c r="C433" t="s">
        <v>48</v>
      </c>
      <c r="D433" t="s">
        <v>630</v>
      </c>
      <c r="E433" t="s">
        <v>50</v>
      </c>
      <c r="F433" t="s">
        <v>51</v>
      </c>
      <c r="G433" t="s">
        <v>52</v>
      </c>
      <c r="H433" t="s">
        <v>53</v>
      </c>
      <c r="I433">
        <v>942</v>
      </c>
      <c r="J433">
        <v>941</v>
      </c>
      <c r="K433">
        <v>944</v>
      </c>
      <c r="L433">
        <v>941</v>
      </c>
      <c r="M433">
        <v>931</v>
      </c>
      <c r="N433">
        <v>926</v>
      </c>
    </row>
    <row r="434" spans="1:14">
      <c r="A434" t="s">
        <v>46</v>
      </c>
      <c r="B434" t="s">
        <v>631</v>
      </c>
      <c r="C434" t="s">
        <v>48</v>
      </c>
      <c r="D434" t="s">
        <v>626</v>
      </c>
      <c r="E434" t="s">
        <v>64</v>
      </c>
      <c r="F434" t="s">
        <v>51</v>
      </c>
      <c r="G434" t="s">
        <v>52</v>
      </c>
      <c r="H434" t="s">
        <v>53</v>
      </c>
      <c r="I434">
        <v>52200</v>
      </c>
      <c r="J434">
        <v>80642</v>
      </c>
      <c r="L434">
        <v>243857</v>
      </c>
      <c r="M434">
        <v>331317</v>
      </c>
      <c r="N434">
        <v>491591</v>
      </c>
    </row>
    <row r="435" spans="1:14">
      <c r="A435" t="s">
        <v>46</v>
      </c>
      <c r="B435" t="s">
        <v>632</v>
      </c>
      <c r="C435" t="s">
        <v>48</v>
      </c>
      <c r="D435" t="s">
        <v>622</v>
      </c>
      <c r="E435" t="s">
        <v>56</v>
      </c>
      <c r="F435" t="s">
        <v>51</v>
      </c>
      <c r="G435" t="s">
        <v>52</v>
      </c>
      <c r="H435" t="s">
        <v>53</v>
      </c>
      <c r="I435">
        <v>13331</v>
      </c>
      <c r="J435">
        <v>14918</v>
      </c>
      <c r="K435">
        <v>19014</v>
      </c>
      <c r="L435">
        <v>21975</v>
      </c>
      <c r="M435">
        <v>23275</v>
      </c>
      <c r="N435">
        <v>27160</v>
      </c>
    </row>
    <row r="436" spans="1:14">
      <c r="A436" t="s">
        <v>46</v>
      </c>
      <c r="B436" t="s">
        <v>633</v>
      </c>
      <c r="C436" t="s">
        <v>48</v>
      </c>
      <c r="D436" t="s">
        <v>174</v>
      </c>
      <c r="E436" t="s">
        <v>50</v>
      </c>
      <c r="F436" t="s">
        <v>51</v>
      </c>
      <c r="G436" t="s">
        <v>52</v>
      </c>
      <c r="H436" t="s">
        <v>53</v>
      </c>
      <c r="I436">
        <v>1947</v>
      </c>
      <c r="J436">
        <v>1974</v>
      </c>
      <c r="K436">
        <v>1992</v>
      </c>
      <c r="L436">
        <v>2031</v>
      </c>
      <c r="M436">
        <v>2045</v>
      </c>
      <c r="N436">
        <v>2064</v>
      </c>
    </row>
    <row r="437" spans="1:14">
      <c r="A437" t="s">
        <v>46</v>
      </c>
      <c r="B437" t="s">
        <v>634</v>
      </c>
      <c r="C437" t="s">
        <v>48</v>
      </c>
      <c r="D437" t="s">
        <v>630</v>
      </c>
      <c r="E437" t="s">
        <v>56</v>
      </c>
      <c r="F437" t="s">
        <v>51</v>
      </c>
      <c r="G437" t="s">
        <v>52</v>
      </c>
      <c r="H437" t="s">
        <v>53</v>
      </c>
      <c r="I437">
        <v>1754</v>
      </c>
      <c r="J437">
        <v>2094</v>
      </c>
      <c r="K437">
        <v>2195</v>
      </c>
      <c r="L437">
        <v>2246</v>
      </c>
      <c r="M437">
        <v>2376</v>
      </c>
      <c r="N437">
        <v>2432</v>
      </c>
    </row>
    <row r="438" spans="1:14">
      <c r="A438" t="s">
        <v>46</v>
      </c>
      <c r="B438" t="s">
        <v>635</v>
      </c>
      <c r="C438" t="s">
        <v>48</v>
      </c>
      <c r="D438" t="s">
        <v>626</v>
      </c>
      <c r="E438" t="s">
        <v>50</v>
      </c>
      <c r="F438" t="s">
        <v>51</v>
      </c>
      <c r="G438" t="s">
        <v>52</v>
      </c>
      <c r="H438" t="s">
        <v>53</v>
      </c>
      <c r="I438">
        <v>230</v>
      </c>
      <c r="J438">
        <v>218</v>
      </c>
      <c r="K438">
        <v>218</v>
      </c>
      <c r="L438">
        <v>218</v>
      </c>
      <c r="M438">
        <v>202</v>
      </c>
      <c r="N438">
        <v>211</v>
      </c>
    </row>
    <row r="439" spans="1:14">
      <c r="A439" t="s">
        <v>46</v>
      </c>
      <c r="B439" t="s">
        <v>636</v>
      </c>
      <c r="C439" t="s">
        <v>48</v>
      </c>
      <c r="D439" t="s">
        <v>616</v>
      </c>
      <c r="E439" t="s">
        <v>50</v>
      </c>
      <c r="F439" t="s">
        <v>51</v>
      </c>
      <c r="G439" t="s">
        <v>52</v>
      </c>
      <c r="H439" t="s">
        <v>53</v>
      </c>
      <c r="I439">
        <v>1080</v>
      </c>
      <c r="J439">
        <v>1061</v>
      </c>
      <c r="K439">
        <v>1016</v>
      </c>
      <c r="L439">
        <v>982</v>
      </c>
      <c r="M439">
        <v>983</v>
      </c>
      <c r="N439">
        <v>976</v>
      </c>
    </row>
    <row r="440" spans="1:14">
      <c r="A440" t="s">
        <v>46</v>
      </c>
      <c r="B440" t="s">
        <v>637</v>
      </c>
      <c r="C440" t="s">
        <v>48</v>
      </c>
      <c r="D440" t="s">
        <v>622</v>
      </c>
      <c r="E440" t="s">
        <v>64</v>
      </c>
      <c r="F440" t="s">
        <v>51</v>
      </c>
      <c r="G440" t="s">
        <v>52</v>
      </c>
      <c r="H440" t="s">
        <v>53</v>
      </c>
      <c r="I440">
        <v>351783</v>
      </c>
      <c r="J440">
        <v>658629</v>
      </c>
      <c r="K440">
        <v>700000</v>
      </c>
      <c r="L440">
        <v>753350</v>
      </c>
      <c r="M440">
        <v>819514</v>
      </c>
      <c r="N440">
        <v>906311</v>
      </c>
    </row>
    <row r="441" spans="1:14">
      <c r="A441" t="s">
        <v>46</v>
      </c>
      <c r="B441" t="s">
        <v>638</v>
      </c>
      <c r="C441" t="s">
        <v>48</v>
      </c>
      <c r="D441" t="s">
        <v>618</v>
      </c>
      <c r="E441" t="s">
        <v>64</v>
      </c>
      <c r="F441" t="s">
        <v>51</v>
      </c>
      <c r="G441" t="s">
        <v>52</v>
      </c>
      <c r="H441" t="s">
        <v>53</v>
      </c>
      <c r="M441">
        <v>11885</v>
      </c>
      <c r="N441">
        <v>11889</v>
      </c>
    </row>
    <row r="442" spans="1:14">
      <c r="A442" t="s">
        <v>46</v>
      </c>
      <c r="B442" t="s">
        <v>639</v>
      </c>
      <c r="C442" t="s">
        <v>48</v>
      </c>
      <c r="D442" t="s">
        <v>616</v>
      </c>
      <c r="E442" t="s">
        <v>64</v>
      </c>
      <c r="F442" t="s">
        <v>51</v>
      </c>
      <c r="G442" t="s">
        <v>52</v>
      </c>
      <c r="H442" t="s">
        <v>53</v>
      </c>
    </row>
    <row r="443" spans="1:14">
      <c r="A443" t="s">
        <v>46</v>
      </c>
      <c r="B443" t="s">
        <v>640</v>
      </c>
      <c r="C443" t="s">
        <v>48</v>
      </c>
      <c r="D443" t="s">
        <v>620</v>
      </c>
      <c r="E443" t="s">
        <v>155</v>
      </c>
      <c r="F443" t="s">
        <v>51</v>
      </c>
      <c r="G443" t="s">
        <v>52</v>
      </c>
      <c r="H443" t="s">
        <v>53</v>
      </c>
      <c r="I443">
        <v>126</v>
      </c>
      <c r="J443">
        <v>133</v>
      </c>
      <c r="K443">
        <v>126</v>
      </c>
      <c r="L443">
        <v>126</v>
      </c>
      <c r="M443">
        <v>123</v>
      </c>
      <c r="N443">
        <v>123</v>
      </c>
    </row>
    <row r="444" spans="1:14">
      <c r="A444" t="s">
        <v>46</v>
      </c>
      <c r="B444" t="s">
        <v>641</v>
      </c>
      <c r="C444" t="s">
        <v>48</v>
      </c>
      <c r="D444" t="s">
        <v>626</v>
      </c>
      <c r="E444" t="s">
        <v>155</v>
      </c>
      <c r="F444" t="s">
        <v>51</v>
      </c>
      <c r="G444" t="s">
        <v>52</v>
      </c>
      <c r="H444" t="s">
        <v>53</v>
      </c>
      <c r="J444">
        <v>4561</v>
      </c>
      <c r="K444">
        <v>8756</v>
      </c>
      <c r="L444">
        <v>9069</v>
      </c>
      <c r="M444">
        <v>14297</v>
      </c>
      <c r="N444">
        <v>11643</v>
      </c>
    </row>
    <row r="445" spans="1:14">
      <c r="A445" t="s">
        <v>46</v>
      </c>
      <c r="B445" t="s">
        <v>642</v>
      </c>
      <c r="C445" t="s">
        <v>48</v>
      </c>
      <c r="D445" t="s">
        <v>630</v>
      </c>
      <c r="E445" t="s">
        <v>64</v>
      </c>
      <c r="F445" t="s">
        <v>51</v>
      </c>
      <c r="G445" t="s">
        <v>52</v>
      </c>
      <c r="H445" t="s">
        <v>53</v>
      </c>
      <c r="I445">
        <v>937</v>
      </c>
      <c r="J445">
        <v>1537</v>
      </c>
      <c r="K445">
        <v>1773</v>
      </c>
      <c r="L445">
        <v>3000</v>
      </c>
      <c r="M445">
        <v>6073</v>
      </c>
      <c r="N445">
        <v>6502</v>
      </c>
    </row>
    <row r="446" spans="1:14">
      <c r="A446" t="s">
        <v>46</v>
      </c>
      <c r="B446" t="s">
        <v>643</v>
      </c>
      <c r="C446" t="s">
        <v>48</v>
      </c>
      <c r="D446" t="s">
        <v>85</v>
      </c>
      <c r="E446" t="s">
        <v>50</v>
      </c>
      <c r="F446" t="s">
        <v>51</v>
      </c>
      <c r="G446" t="s">
        <v>52</v>
      </c>
      <c r="H446" t="s">
        <v>53</v>
      </c>
      <c r="I446">
        <v>888</v>
      </c>
      <c r="J446">
        <v>891</v>
      </c>
      <c r="K446">
        <v>904</v>
      </c>
      <c r="L446">
        <v>876</v>
      </c>
      <c r="M446">
        <v>843</v>
      </c>
      <c r="N446">
        <v>899</v>
      </c>
    </row>
    <row r="447" spans="1:14">
      <c r="A447" t="s">
        <v>46</v>
      </c>
      <c r="B447" t="s">
        <v>644</v>
      </c>
      <c r="C447" t="s">
        <v>48</v>
      </c>
      <c r="D447" t="s">
        <v>533</v>
      </c>
      <c r="E447" t="s">
        <v>56</v>
      </c>
      <c r="F447" t="s">
        <v>51</v>
      </c>
      <c r="G447" t="s">
        <v>52</v>
      </c>
      <c r="H447" t="s">
        <v>53</v>
      </c>
      <c r="I447">
        <v>210096</v>
      </c>
      <c r="J447">
        <v>219047</v>
      </c>
      <c r="K447">
        <v>221815</v>
      </c>
      <c r="L447">
        <v>260873</v>
      </c>
      <c r="M447">
        <v>267791</v>
      </c>
      <c r="N447">
        <v>267584</v>
      </c>
    </row>
    <row r="448" spans="1:14">
      <c r="A448" t="s">
        <v>46</v>
      </c>
      <c r="B448" t="s">
        <v>645</v>
      </c>
      <c r="C448" t="s">
        <v>48</v>
      </c>
      <c r="D448" t="s">
        <v>491</v>
      </c>
      <c r="E448" t="s">
        <v>56</v>
      </c>
      <c r="F448" t="s">
        <v>51</v>
      </c>
      <c r="G448" t="s">
        <v>52</v>
      </c>
      <c r="H448" t="s">
        <v>53</v>
      </c>
      <c r="I448">
        <v>933</v>
      </c>
      <c r="J448">
        <v>912</v>
      </c>
      <c r="K448">
        <v>907</v>
      </c>
      <c r="L448">
        <v>898</v>
      </c>
      <c r="M448">
        <v>894</v>
      </c>
      <c r="N448">
        <v>880</v>
      </c>
    </row>
    <row r="449" spans="1:14">
      <c r="A449" t="s">
        <v>46</v>
      </c>
      <c r="B449" t="s">
        <v>646</v>
      </c>
      <c r="C449" t="s">
        <v>48</v>
      </c>
      <c r="D449" t="s">
        <v>647</v>
      </c>
      <c r="E449" t="s">
        <v>56</v>
      </c>
      <c r="F449" t="s">
        <v>51</v>
      </c>
      <c r="G449" t="s">
        <v>52</v>
      </c>
      <c r="H449" t="s">
        <v>53</v>
      </c>
      <c r="I449">
        <v>205</v>
      </c>
      <c r="J449">
        <v>199</v>
      </c>
      <c r="K449">
        <v>208</v>
      </c>
      <c r="L449">
        <v>212</v>
      </c>
      <c r="M449">
        <v>218</v>
      </c>
      <c r="N449">
        <v>232</v>
      </c>
    </row>
    <row r="450" spans="1:14">
      <c r="A450" t="s">
        <v>46</v>
      </c>
      <c r="B450" t="s">
        <v>648</v>
      </c>
      <c r="C450" t="s">
        <v>48</v>
      </c>
      <c r="D450" t="s">
        <v>74</v>
      </c>
      <c r="E450" t="s">
        <v>56</v>
      </c>
      <c r="F450" t="s">
        <v>51</v>
      </c>
      <c r="G450" t="s">
        <v>52</v>
      </c>
      <c r="H450" t="s">
        <v>53</v>
      </c>
      <c r="I450">
        <v>58</v>
      </c>
      <c r="J450">
        <v>62</v>
      </c>
      <c r="K450">
        <v>59</v>
      </c>
      <c r="L450">
        <v>60</v>
      </c>
      <c r="M450">
        <v>58</v>
      </c>
      <c r="N450">
        <v>60</v>
      </c>
    </row>
    <row r="451" spans="1:14">
      <c r="A451" t="s">
        <v>46</v>
      </c>
      <c r="B451" t="s">
        <v>649</v>
      </c>
      <c r="C451" t="s">
        <v>48</v>
      </c>
      <c r="D451" t="s">
        <v>74</v>
      </c>
      <c r="E451" t="s">
        <v>50</v>
      </c>
      <c r="F451" t="s">
        <v>51</v>
      </c>
      <c r="G451" t="s">
        <v>52</v>
      </c>
      <c r="H451" t="s">
        <v>53</v>
      </c>
      <c r="I451">
        <v>12</v>
      </c>
      <c r="J451">
        <v>12</v>
      </c>
      <c r="K451">
        <v>13</v>
      </c>
      <c r="L451">
        <v>13</v>
      </c>
      <c r="M451">
        <v>13</v>
      </c>
      <c r="N451">
        <v>14</v>
      </c>
    </row>
    <row r="452" spans="1:14">
      <c r="A452" t="s">
        <v>46</v>
      </c>
      <c r="B452" t="s">
        <v>650</v>
      </c>
      <c r="C452" t="s">
        <v>48</v>
      </c>
      <c r="D452" t="s">
        <v>150</v>
      </c>
      <c r="E452" t="s">
        <v>50</v>
      </c>
      <c r="F452" t="s">
        <v>51</v>
      </c>
      <c r="G452" t="s">
        <v>52</v>
      </c>
      <c r="H452" t="s">
        <v>53</v>
      </c>
      <c r="I452">
        <v>291</v>
      </c>
      <c r="J452">
        <v>296</v>
      </c>
      <c r="K452">
        <v>309</v>
      </c>
      <c r="L452">
        <v>297</v>
      </c>
      <c r="M452">
        <v>331</v>
      </c>
      <c r="N452">
        <v>348</v>
      </c>
    </row>
    <row r="453" spans="1:14">
      <c r="A453" t="s">
        <v>46</v>
      </c>
      <c r="B453" t="s">
        <v>651</v>
      </c>
      <c r="C453" t="s">
        <v>48</v>
      </c>
      <c r="D453" t="s">
        <v>647</v>
      </c>
      <c r="E453" t="s">
        <v>50</v>
      </c>
      <c r="F453" t="s">
        <v>51</v>
      </c>
      <c r="G453" t="s">
        <v>52</v>
      </c>
      <c r="H453" t="s">
        <v>53</v>
      </c>
      <c r="I453">
        <v>119</v>
      </c>
      <c r="J453">
        <v>117</v>
      </c>
      <c r="K453">
        <v>123</v>
      </c>
      <c r="L453">
        <v>126</v>
      </c>
      <c r="M453">
        <v>126</v>
      </c>
      <c r="N453">
        <v>129</v>
      </c>
    </row>
    <row r="454" spans="1:14">
      <c r="A454" t="s">
        <v>46</v>
      </c>
      <c r="B454" t="s">
        <v>652</v>
      </c>
      <c r="C454" t="s">
        <v>48</v>
      </c>
      <c r="D454" t="s">
        <v>150</v>
      </c>
      <c r="E454" t="s">
        <v>56</v>
      </c>
      <c r="F454" t="s">
        <v>51</v>
      </c>
      <c r="G454" t="s">
        <v>52</v>
      </c>
      <c r="H454" t="s">
        <v>53</v>
      </c>
      <c r="I454">
        <v>283</v>
      </c>
      <c r="J454">
        <v>309</v>
      </c>
      <c r="K454">
        <v>316</v>
      </c>
      <c r="L454">
        <v>316</v>
      </c>
      <c r="M454">
        <v>307</v>
      </c>
      <c r="N454">
        <v>330</v>
      </c>
    </row>
    <row r="455" spans="1:14">
      <c r="A455" t="s">
        <v>46</v>
      </c>
      <c r="B455" t="s">
        <v>653</v>
      </c>
      <c r="C455" t="s">
        <v>48</v>
      </c>
      <c r="D455" t="s">
        <v>647</v>
      </c>
      <c r="E455" t="s">
        <v>64</v>
      </c>
      <c r="F455" t="s">
        <v>51</v>
      </c>
      <c r="G455" t="s">
        <v>52</v>
      </c>
      <c r="H455" t="s">
        <v>53</v>
      </c>
    </row>
    <row r="456" spans="1:14">
      <c r="A456" t="s">
        <v>46</v>
      </c>
      <c r="B456" t="s">
        <v>654</v>
      </c>
      <c r="C456" t="s">
        <v>48</v>
      </c>
      <c r="D456" t="s">
        <v>647</v>
      </c>
      <c r="E456" t="s">
        <v>155</v>
      </c>
      <c r="F456" t="s">
        <v>51</v>
      </c>
      <c r="G456" t="s">
        <v>52</v>
      </c>
      <c r="H456" t="s">
        <v>53</v>
      </c>
      <c r="K456">
        <v>41</v>
      </c>
      <c r="L456">
        <v>32</v>
      </c>
      <c r="M456">
        <v>36</v>
      </c>
      <c r="N456">
        <v>47</v>
      </c>
    </row>
    <row r="457" spans="1:14">
      <c r="A457" t="s">
        <v>46</v>
      </c>
      <c r="B457" t="s">
        <v>655</v>
      </c>
      <c r="C457" t="s">
        <v>48</v>
      </c>
      <c r="D457" t="s">
        <v>74</v>
      </c>
      <c r="E457" t="s">
        <v>155</v>
      </c>
      <c r="F457" t="s">
        <v>51</v>
      </c>
      <c r="G457" t="s">
        <v>52</v>
      </c>
      <c r="H457" t="s">
        <v>53</v>
      </c>
      <c r="I457">
        <v>69</v>
      </c>
      <c r="J457">
        <v>67</v>
      </c>
      <c r="K457">
        <v>60</v>
      </c>
      <c r="L457">
        <v>64</v>
      </c>
      <c r="M457">
        <v>61</v>
      </c>
      <c r="N457">
        <v>50</v>
      </c>
    </row>
    <row r="458" spans="1:14">
      <c r="A458" t="s">
        <v>46</v>
      </c>
      <c r="B458" t="s">
        <v>656</v>
      </c>
      <c r="C458" t="s">
        <v>48</v>
      </c>
      <c r="D458" t="s">
        <v>657</v>
      </c>
      <c r="E458" t="s">
        <v>50</v>
      </c>
      <c r="F458" t="s">
        <v>51</v>
      </c>
      <c r="G458" t="s">
        <v>52</v>
      </c>
      <c r="H458" t="s">
        <v>53</v>
      </c>
      <c r="I458">
        <v>560</v>
      </c>
      <c r="J458">
        <v>565</v>
      </c>
      <c r="K458">
        <v>565</v>
      </c>
      <c r="L458">
        <v>563</v>
      </c>
      <c r="M458">
        <v>557</v>
      </c>
      <c r="N458">
        <v>544</v>
      </c>
    </row>
    <row r="459" spans="1:14">
      <c r="A459" t="s">
        <v>46</v>
      </c>
      <c r="B459" t="s">
        <v>658</v>
      </c>
      <c r="C459" t="s">
        <v>48</v>
      </c>
      <c r="D459" t="s">
        <v>659</v>
      </c>
      <c r="E459" t="s">
        <v>50</v>
      </c>
      <c r="F459" t="s">
        <v>51</v>
      </c>
      <c r="G459" t="s">
        <v>52</v>
      </c>
      <c r="H459" t="s">
        <v>53</v>
      </c>
      <c r="I459">
        <v>24</v>
      </c>
      <c r="J459">
        <v>23</v>
      </c>
      <c r="K459">
        <v>23</v>
      </c>
      <c r="L459">
        <v>23</v>
      </c>
      <c r="M459">
        <v>24</v>
      </c>
      <c r="N459">
        <v>24</v>
      </c>
    </row>
    <row r="460" spans="1:14">
      <c r="A460" t="s">
        <v>46</v>
      </c>
      <c r="B460" t="s">
        <v>660</v>
      </c>
      <c r="C460" t="s">
        <v>48</v>
      </c>
      <c r="D460" t="s">
        <v>657</v>
      </c>
      <c r="E460" t="s">
        <v>155</v>
      </c>
      <c r="F460" t="s">
        <v>51</v>
      </c>
      <c r="G460" t="s">
        <v>52</v>
      </c>
      <c r="H460" t="s">
        <v>53</v>
      </c>
      <c r="I460">
        <v>1242</v>
      </c>
      <c r="J460">
        <v>1323</v>
      </c>
      <c r="K460">
        <v>1587</v>
      </c>
      <c r="L460">
        <v>2545</v>
      </c>
      <c r="M460">
        <v>2716</v>
      </c>
    </row>
    <row r="461" spans="1:14">
      <c r="A461" t="s">
        <v>46</v>
      </c>
      <c r="B461" t="s">
        <v>661</v>
      </c>
      <c r="C461" t="s">
        <v>48</v>
      </c>
      <c r="D461" t="s">
        <v>659</v>
      </c>
      <c r="E461" t="s">
        <v>64</v>
      </c>
      <c r="F461" t="s">
        <v>51</v>
      </c>
      <c r="G461" t="s">
        <v>52</v>
      </c>
      <c r="H461" t="s">
        <v>53</v>
      </c>
      <c r="I461">
        <v>103</v>
      </c>
      <c r="J461">
        <v>94</v>
      </c>
      <c r="K461">
        <v>125</v>
      </c>
      <c r="L461">
        <v>125</v>
      </c>
      <c r="M461">
        <v>128</v>
      </c>
      <c r="N461">
        <v>116</v>
      </c>
    </row>
    <row r="462" spans="1:14">
      <c r="A462" t="s">
        <v>46</v>
      </c>
      <c r="B462" t="s">
        <v>662</v>
      </c>
      <c r="C462" t="s">
        <v>48</v>
      </c>
      <c r="D462" t="s">
        <v>659</v>
      </c>
      <c r="E462" t="s">
        <v>56</v>
      </c>
      <c r="F462" t="s">
        <v>51</v>
      </c>
      <c r="G462" t="s">
        <v>52</v>
      </c>
      <c r="H462" t="s">
        <v>53</v>
      </c>
      <c r="I462">
        <v>67</v>
      </c>
      <c r="J462">
        <v>67</v>
      </c>
      <c r="K462">
        <v>70</v>
      </c>
      <c r="L462">
        <v>72</v>
      </c>
      <c r="M462">
        <v>72</v>
      </c>
      <c r="N462">
        <v>74</v>
      </c>
    </row>
    <row r="463" spans="1:14">
      <c r="A463" t="s">
        <v>46</v>
      </c>
      <c r="B463" t="s">
        <v>663</v>
      </c>
      <c r="C463" t="s">
        <v>48</v>
      </c>
      <c r="D463" t="s">
        <v>659</v>
      </c>
      <c r="E463" t="s">
        <v>155</v>
      </c>
      <c r="F463" t="s">
        <v>51</v>
      </c>
      <c r="G463" t="s">
        <v>52</v>
      </c>
      <c r="H463" t="s">
        <v>53</v>
      </c>
    </row>
    <row r="464" spans="1:14">
      <c r="A464" t="s">
        <v>46</v>
      </c>
      <c r="B464" t="s">
        <v>664</v>
      </c>
      <c r="C464" t="s">
        <v>48</v>
      </c>
      <c r="D464" t="s">
        <v>657</v>
      </c>
      <c r="E464" t="s">
        <v>56</v>
      </c>
      <c r="F464" t="s">
        <v>51</v>
      </c>
      <c r="G464" t="s">
        <v>52</v>
      </c>
      <c r="H464" t="s">
        <v>53</v>
      </c>
      <c r="I464">
        <v>2290</v>
      </c>
      <c r="J464">
        <v>2305</v>
      </c>
      <c r="K464">
        <v>2350</v>
      </c>
      <c r="L464">
        <v>2361</v>
      </c>
      <c r="M464">
        <v>2406</v>
      </c>
      <c r="N464">
        <v>2460</v>
      </c>
    </row>
    <row r="465" spans="1:14">
      <c r="A465" t="s">
        <v>46</v>
      </c>
      <c r="B465" t="s">
        <v>665</v>
      </c>
      <c r="C465" t="s">
        <v>48</v>
      </c>
      <c r="D465" t="s">
        <v>657</v>
      </c>
      <c r="E465" t="s">
        <v>64</v>
      </c>
      <c r="F465" t="s">
        <v>51</v>
      </c>
      <c r="G465" t="s">
        <v>52</v>
      </c>
      <c r="H465" t="s">
        <v>53</v>
      </c>
    </row>
    <row r="466" spans="1:14">
      <c r="A466" t="s">
        <v>46</v>
      </c>
      <c r="B466" t="s">
        <v>666</v>
      </c>
      <c r="C466" t="s">
        <v>48</v>
      </c>
      <c r="D466" t="s">
        <v>667</v>
      </c>
      <c r="E466" t="s">
        <v>50</v>
      </c>
      <c r="F466" t="s">
        <v>51</v>
      </c>
      <c r="G466" t="s">
        <v>52</v>
      </c>
      <c r="H466" t="s">
        <v>53</v>
      </c>
      <c r="I466">
        <v>50</v>
      </c>
      <c r="J466">
        <v>51</v>
      </c>
      <c r="K466">
        <v>50</v>
      </c>
      <c r="L466">
        <v>50</v>
      </c>
      <c r="M466">
        <v>50</v>
      </c>
      <c r="N466">
        <v>50</v>
      </c>
    </row>
    <row r="467" spans="1:14">
      <c r="A467" t="s">
        <v>46</v>
      </c>
      <c r="B467" t="s">
        <v>668</v>
      </c>
      <c r="C467" t="s">
        <v>48</v>
      </c>
      <c r="D467" t="s">
        <v>667</v>
      </c>
      <c r="E467" t="s">
        <v>56</v>
      </c>
      <c r="F467" t="s">
        <v>51</v>
      </c>
      <c r="G467" t="s">
        <v>52</v>
      </c>
      <c r="H467" t="s">
        <v>53</v>
      </c>
      <c r="I467">
        <v>201</v>
      </c>
      <c r="J467">
        <v>202</v>
      </c>
      <c r="K467">
        <v>203</v>
      </c>
      <c r="L467">
        <v>208</v>
      </c>
      <c r="M467">
        <v>215</v>
      </c>
      <c r="N467">
        <v>211</v>
      </c>
    </row>
    <row r="468" spans="1:14">
      <c r="A468" t="s">
        <v>46</v>
      </c>
      <c r="B468" t="s">
        <v>669</v>
      </c>
      <c r="C468" t="s">
        <v>48</v>
      </c>
      <c r="D468" t="s">
        <v>139</v>
      </c>
      <c r="E468" t="s">
        <v>50</v>
      </c>
      <c r="F468" t="s">
        <v>51</v>
      </c>
      <c r="G468" t="s">
        <v>52</v>
      </c>
      <c r="H468" t="s">
        <v>53</v>
      </c>
      <c r="I468">
        <v>1058</v>
      </c>
      <c r="J468">
        <v>992</v>
      </c>
      <c r="K468">
        <v>893</v>
      </c>
      <c r="L468">
        <v>782</v>
      </c>
      <c r="M468">
        <v>695</v>
      </c>
      <c r="N468">
        <v>636</v>
      </c>
    </row>
    <row r="469" spans="1:14">
      <c r="A469" t="s">
        <v>46</v>
      </c>
      <c r="B469" t="s">
        <v>670</v>
      </c>
      <c r="C469" t="s">
        <v>48</v>
      </c>
      <c r="D469" t="s">
        <v>667</v>
      </c>
      <c r="E469" t="s">
        <v>64</v>
      </c>
      <c r="F469" t="s">
        <v>51</v>
      </c>
      <c r="G469" t="s">
        <v>52</v>
      </c>
      <c r="H469" t="s">
        <v>53</v>
      </c>
      <c r="I469">
        <v>11792</v>
      </c>
      <c r="J469">
        <v>18197</v>
      </c>
      <c r="K469">
        <v>22063</v>
      </c>
      <c r="L469">
        <v>26035</v>
      </c>
      <c r="M469">
        <v>30949</v>
      </c>
      <c r="N469">
        <v>48069</v>
      </c>
    </row>
    <row r="470" spans="1:14">
      <c r="A470" t="s">
        <v>46</v>
      </c>
      <c r="B470" t="s">
        <v>671</v>
      </c>
      <c r="C470" t="s">
        <v>48</v>
      </c>
      <c r="D470" t="s">
        <v>139</v>
      </c>
      <c r="E470" t="s">
        <v>56</v>
      </c>
      <c r="F470" t="s">
        <v>51</v>
      </c>
      <c r="G470" t="s">
        <v>52</v>
      </c>
      <c r="H470" t="s">
        <v>53</v>
      </c>
      <c r="I470">
        <v>2003</v>
      </c>
      <c r="J470">
        <v>1874</v>
      </c>
      <c r="K470">
        <v>1724</v>
      </c>
      <c r="L470">
        <v>1515</v>
      </c>
      <c r="M470">
        <v>1244</v>
      </c>
      <c r="N470">
        <v>1412</v>
      </c>
    </row>
    <row r="471" spans="1:14">
      <c r="A471" t="s">
        <v>46</v>
      </c>
      <c r="B471" t="s">
        <v>672</v>
      </c>
      <c r="C471" t="s">
        <v>48</v>
      </c>
      <c r="D471" t="s">
        <v>667</v>
      </c>
      <c r="E471" t="s">
        <v>155</v>
      </c>
      <c r="F471" t="s">
        <v>51</v>
      </c>
      <c r="G471" t="s">
        <v>52</v>
      </c>
      <c r="H471" t="s">
        <v>53</v>
      </c>
      <c r="I471">
        <v>205</v>
      </c>
      <c r="J471">
        <v>346</v>
      </c>
      <c r="K471">
        <v>388</v>
      </c>
      <c r="L471">
        <v>439</v>
      </c>
      <c r="M471">
        <v>597</v>
      </c>
      <c r="N471">
        <v>727</v>
      </c>
    </row>
    <row r="472" spans="1:14">
      <c r="A472" t="s">
        <v>46</v>
      </c>
      <c r="B472" t="s">
        <v>673</v>
      </c>
      <c r="C472" t="s">
        <v>48</v>
      </c>
      <c r="D472" t="s">
        <v>674</v>
      </c>
      <c r="E472" t="s">
        <v>56</v>
      </c>
      <c r="F472" t="s">
        <v>51</v>
      </c>
      <c r="G472" t="s">
        <v>52</v>
      </c>
      <c r="H472" t="s">
        <v>53</v>
      </c>
      <c r="I472">
        <v>492</v>
      </c>
      <c r="J472">
        <v>520</v>
      </c>
      <c r="K472">
        <v>540</v>
      </c>
      <c r="L472">
        <v>562</v>
      </c>
      <c r="M472">
        <v>563</v>
      </c>
      <c r="N472">
        <v>586</v>
      </c>
    </row>
    <row r="473" spans="1:14">
      <c r="A473" t="s">
        <v>46</v>
      </c>
      <c r="B473" t="s">
        <v>675</v>
      </c>
      <c r="C473" t="s">
        <v>48</v>
      </c>
      <c r="D473" t="s">
        <v>674</v>
      </c>
      <c r="E473" t="s">
        <v>50</v>
      </c>
      <c r="F473" t="s">
        <v>51</v>
      </c>
      <c r="G473" t="s">
        <v>52</v>
      </c>
      <c r="H473" t="s">
        <v>53</v>
      </c>
      <c r="I473">
        <v>384</v>
      </c>
      <c r="J473">
        <v>406</v>
      </c>
      <c r="K473">
        <v>494</v>
      </c>
      <c r="L473">
        <v>508</v>
      </c>
      <c r="M473">
        <v>504</v>
      </c>
      <c r="N473">
        <v>514</v>
      </c>
    </row>
    <row r="474" spans="1:14">
      <c r="A474" t="s">
        <v>46</v>
      </c>
      <c r="B474" t="s">
        <v>676</v>
      </c>
      <c r="C474" t="s">
        <v>48</v>
      </c>
      <c r="D474" t="s">
        <v>677</v>
      </c>
      <c r="E474" t="s">
        <v>155</v>
      </c>
      <c r="F474" t="s">
        <v>51</v>
      </c>
      <c r="G474" t="s">
        <v>52</v>
      </c>
      <c r="H474" t="s">
        <v>53</v>
      </c>
      <c r="I474">
        <v>503443</v>
      </c>
      <c r="J474">
        <v>603855</v>
      </c>
      <c r="K474">
        <v>851174</v>
      </c>
      <c r="L474">
        <v>905505</v>
      </c>
      <c r="M474">
        <v>923359</v>
      </c>
      <c r="N474">
        <v>993708</v>
      </c>
    </row>
    <row r="475" spans="1:14">
      <c r="A475" t="s">
        <v>46</v>
      </c>
      <c r="B475" t="s">
        <v>678</v>
      </c>
      <c r="C475" t="s">
        <v>48</v>
      </c>
      <c r="D475" t="s">
        <v>679</v>
      </c>
      <c r="E475" t="s">
        <v>56</v>
      </c>
      <c r="F475" t="s">
        <v>51</v>
      </c>
      <c r="G475" t="s">
        <v>52</v>
      </c>
      <c r="H475" t="s">
        <v>53</v>
      </c>
      <c r="I475">
        <v>27</v>
      </c>
      <c r="J475">
        <v>30</v>
      </c>
      <c r="K475">
        <v>26</v>
      </c>
      <c r="L475">
        <v>34</v>
      </c>
      <c r="M475">
        <v>40</v>
      </c>
      <c r="N475">
        <v>25</v>
      </c>
    </row>
    <row r="476" spans="1:14">
      <c r="A476" t="s">
        <v>46</v>
      </c>
      <c r="B476" t="s">
        <v>680</v>
      </c>
      <c r="C476" t="s">
        <v>48</v>
      </c>
      <c r="D476" t="s">
        <v>679</v>
      </c>
      <c r="E476" t="s">
        <v>50</v>
      </c>
      <c r="F476" t="s">
        <v>51</v>
      </c>
      <c r="G476" t="s">
        <v>52</v>
      </c>
      <c r="H476" t="s">
        <v>53</v>
      </c>
      <c r="I476">
        <v>15</v>
      </c>
      <c r="J476">
        <v>15</v>
      </c>
      <c r="K476">
        <v>22</v>
      </c>
      <c r="L476">
        <v>22</v>
      </c>
      <c r="M476">
        <v>23</v>
      </c>
      <c r="N476">
        <v>24</v>
      </c>
    </row>
    <row r="477" spans="1:14">
      <c r="A477" t="s">
        <v>46</v>
      </c>
      <c r="B477" t="s">
        <v>681</v>
      </c>
      <c r="C477" t="s">
        <v>48</v>
      </c>
      <c r="D477" t="s">
        <v>674</v>
      </c>
      <c r="E477" t="s">
        <v>155</v>
      </c>
      <c r="F477" t="s">
        <v>51</v>
      </c>
      <c r="G477" t="s">
        <v>52</v>
      </c>
      <c r="H477" t="s">
        <v>53</v>
      </c>
      <c r="I477">
        <v>475</v>
      </c>
      <c r="J477">
        <v>483</v>
      </c>
      <c r="K477">
        <v>43085</v>
      </c>
      <c r="L477">
        <v>60632</v>
      </c>
      <c r="M477">
        <v>81405</v>
      </c>
      <c r="N477">
        <v>105746</v>
      </c>
    </row>
    <row r="478" spans="1:14">
      <c r="A478" t="s">
        <v>46</v>
      </c>
      <c r="B478" t="s">
        <v>682</v>
      </c>
      <c r="C478" t="s">
        <v>48</v>
      </c>
      <c r="D478" t="s">
        <v>679</v>
      </c>
      <c r="E478" t="s">
        <v>64</v>
      </c>
      <c r="F478" t="s">
        <v>51</v>
      </c>
      <c r="G478" t="s">
        <v>52</v>
      </c>
      <c r="H478" t="s">
        <v>53</v>
      </c>
    </row>
    <row r="479" spans="1:14">
      <c r="A479" t="s">
        <v>46</v>
      </c>
      <c r="B479" t="s">
        <v>683</v>
      </c>
      <c r="C479" t="s">
        <v>48</v>
      </c>
      <c r="D479" t="s">
        <v>674</v>
      </c>
      <c r="E479" t="s">
        <v>64</v>
      </c>
      <c r="F479" t="s">
        <v>51</v>
      </c>
      <c r="G479" t="s">
        <v>52</v>
      </c>
      <c r="H479" t="s">
        <v>53</v>
      </c>
      <c r="I479">
        <v>51705</v>
      </c>
      <c r="J479">
        <v>62313</v>
      </c>
      <c r="K479">
        <v>85006</v>
      </c>
      <c r="L479">
        <v>115943</v>
      </c>
      <c r="M479">
        <v>158457</v>
      </c>
      <c r="N479">
        <v>204458</v>
      </c>
    </row>
    <row r="480" spans="1:14">
      <c r="A480" t="s">
        <v>46</v>
      </c>
      <c r="B480" t="s">
        <v>684</v>
      </c>
      <c r="C480" t="s">
        <v>48</v>
      </c>
      <c r="D480" t="s">
        <v>685</v>
      </c>
      <c r="E480" t="s">
        <v>56</v>
      </c>
      <c r="F480" t="s">
        <v>51</v>
      </c>
      <c r="G480" t="s">
        <v>52</v>
      </c>
      <c r="H480" t="s">
        <v>53</v>
      </c>
      <c r="I480">
        <v>268</v>
      </c>
      <c r="J480">
        <v>289</v>
      </c>
      <c r="K480">
        <v>308</v>
      </c>
      <c r="L480">
        <v>308</v>
      </c>
      <c r="M480">
        <v>329</v>
      </c>
      <c r="N480">
        <v>346</v>
      </c>
    </row>
    <row r="481" spans="1:14">
      <c r="A481" t="s">
        <v>46</v>
      </c>
      <c r="B481" t="s">
        <v>686</v>
      </c>
      <c r="C481" t="s">
        <v>48</v>
      </c>
      <c r="D481" t="s">
        <v>685</v>
      </c>
      <c r="E481" t="s">
        <v>50</v>
      </c>
      <c r="F481" t="s">
        <v>51</v>
      </c>
      <c r="G481" t="s">
        <v>52</v>
      </c>
      <c r="H481" t="s">
        <v>53</v>
      </c>
      <c r="I481">
        <v>42</v>
      </c>
      <c r="J481">
        <v>44</v>
      </c>
      <c r="K481">
        <v>43</v>
      </c>
      <c r="L481">
        <v>43</v>
      </c>
      <c r="M481">
        <v>45</v>
      </c>
      <c r="N481">
        <v>45</v>
      </c>
    </row>
    <row r="482" spans="1:14">
      <c r="A482" t="s">
        <v>46</v>
      </c>
      <c r="B482" t="s">
        <v>687</v>
      </c>
      <c r="C482" t="s">
        <v>48</v>
      </c>
      <c r="D482" t="s">
        <v>685</v>
      </c>
      <c r="E482" t="s">
        <v>64</v>
      </c>
      <c r="F482" t="s">
        <v>51</v>
      </c>
      <c r="G482" t="s">
        <v>52</v>
      </c>
      <c r="H482" t="s">
        <v>53</v>
      </c>
      <c r="I482">
        <v>11084</v>
      </c>
      <c r="J482">
        <v>12544</v>
      </c>
      <c r="K482">
        <v>17072</v>
      </c>
      <c r="L482">
        <v>21283</v>
      </c>
      <c r="M482">
        <v>27408</v>
      </c>
      <c r="N482">
        <v>33029</v>
      </c>
    </row>
    <row r="483" spans="1:14">
      <c r="A483" t="s">
        <v>46</v>
      </c>
      <c r="B483" t="s">
        <v>688</v>
      </c>
      <c r="C483" t="s">
        <v>48</v>
      </c>
      <c r="D483" t="s">
        <v>689</v>
      </c>
      <c r="E483" t="s">
        <v>50</v>
      </c>
      <c r="F483" t="s">
        <v>51</v>
      </c>
      <c r="G483" t="s">
        <v>52</v>
      </c>
      <c r="H483" t="s">
        <v>53</v>
      </c>
      <c r="I483">
        <v>204</v>
      </c>
      <c r="J483">
        <v>175</v>
      </c>
      <c r="K483">
        <v>151</v>
      </c>
      <c r="L483">
        <v>148</v>
      </c>
      <c r="M483">
        <v>134</v>
      </c>
      <c r="N483">
        <v>129</v>
      </c>
    </row>
    <row r="484" spans="1:14">
      <c r="A484" t="s">
        <v>46</v>
      </c>
      <c r="B484" t="s">
        <v>690</v>
      </c>
      <c r="C484" t="s">
        <v>48</v>
      </c>
      <c r="D484" t="s">
        <v>689</v>
      </c>
      <c r="E484" t="s">
        <v>56</v>
      </c>
      <c r="F484" t="s">
        <v>51</v>
      </c>
      <c r="G484" t="s">
        <v>52</v>
      </c>
      <c r="H484" t="s">
        <v>53</v>
      </c>
      <c r="I484">
        <v>515</v>
      </c>
      <c r="J484">
        <v>505</v>
      </c>
      <c r="K484">
        <v>461</v>
      </c>
      <c r="L484">
        <v>476</v>
      </c>
      <c r="M484">
        <v>464</v>
      </c>
      <c r="N484">
        <v>434</v>
      </c>
    </row>
    <row r="485" spans="1:14">
      <c r="A485" t="s">
        <v>46</v>
      </c>
      <c r="B485" t="s">
        <v>691</v>
      </c>
      <c r="C485" t="s">
        <v>48</v>
      </c>
      <c r="D485" t="s">
        <v>685</v>
      </c>
      <c r="E485" t="s">
        <v>155</v>
      </c>
      <c r="F485" t="s">
        <v>51</v>
      </c>
      <c r="G485" t="s">
        <v>52</v>
      </c>
      <c r="H485" t="s">
        <v>53</v>
      </c>
      <c r="I485">
        <v>110</v>
      </c>
      <c r="J485">
        <v>215</v>
      </c>
      <c r="M485">
        <v>587</v>
      </c>
      <c r="N485">
        <v>945</v>
      </c>
    </row>
    <row r="486" spans="1:14">
      <c r="A486" t="s">
        <v>46</v>
      </c>
      <c r="B486" t="s">
        <v>692</v>
      </c>
      <c r="C486" t="s">
        <v>48</v>
      </c>
      <c r="D486" t="s">
        <v>693</v>
      </c>
      <c r="E486" t="s">
        <v>56</v>
      </c>
      <c r="F486" t="s">
        <v>51</v>
      </c>
      <c r="G486" t="s">
        <v>52</v>
      </c>
      <c r="H486" t="s">
        <v>53</v>
      </c>
      <c r="I486">
        <v>1097700</v>
      </c>
      <c r="J486">
        <v>1013900</v>
      </c>
      <c r="K486">
        <v>947800</v>
      </c>
      <c r="L486">
        <v>896000</v>
      </c>
      <c r="M486">
        <v>845500</v>
      </c>
      <c r="N486">
        <v>802700</v>
      </c>
    </row>
    <row r="487" spans="1:14">
      <c r="A487" t="s">
        <v>46</v>
      </c>
      <c r="B487" t="s">
        <v>694</v>
      </c>
      <c r="C487" t="s">
        <v>48</v>
      </c>
      <c r="D487" t="s">
        <v>693</v>
      </c>
      <c r="E487" t="s">
        <v>50</v>
      </c>
      <c r="F487" t="s">
        <v>51</v>
      </c>
      <c r="G487" t="s">
        <v>52</v>
      </c>
      <c r="H487" t="s">
        <v>53</v>
      </c>
      <c r="I487">
        <v>101610</v>
      </c>
      <c r="J487">
        <v>101268</v>
      </c>
      <c r="K487">
        <v>101883</v>
      </c>
      <c r="L487">
        <v>102631</v>
      </c>
      <c r="M487">
        <v>102822</v>
      </c>
      <c r="N487">
        <v>102970</v>
      </c>
    </row>
    <row r="488" spans="1:14">
      <c r="A488" t="s">
        <v>46</v>
      </c>
      <c r="B488" t="s">
        <v>695</v>
      </c>
      <c r="C488" t="s">
        <v>48</v>
      </c>
      <c r="D488" t="s">
        <v>677</v>
      </c>
      <c r="E488" t="s">
        <v>50</v>
      </c>
      <c r="F488" t="s">
        <v>51</v>
      </c>
      <c r="G488" t="s">
        <v>52</v>
      </c>
      <c r="H488" t="s">
        <v>53</v>
      </c>
      <c r="I488">
        <v>31127</v>
      </c>
      <c r="J488">
        <v>30733</v>
      </c>
      <c r="K488">
        <v>32366</v>
      </c>
      <c r="L488">
        <v>25377</v>
      </c>
      <c r="M488">
        <v>24276</v>
      </c>
      <c r="N488">
        <v>23899</v>
      </c>
    </row>
    <row r="489" spans="1:14">
      <c r="A489" t="s">
        <v>46</v>
      </c>
      <c r="B489" t="s">
        <v>696</v>
      </c>
      <c r="C489" t="s">
        <v>48</v>
      </c>
      <c r="D489" t="s">
        <v>677</v>
      </c>
      <c r="E489" t="s">
        <v>56</v>
      </c>
      <c r="F489" t="s">
        <v>51</v>
      </c>
      <c r="G489" t="s">
        <v>52</v>
      </c>
      <c r="H489" t="s">
        <v>53</v>
      </c>
      <c r="I489">
        <v>106649</v>
      </c>
      <c r="J489">
        <v>104654</v>
      </c>
      <c r="K489">
        <v>98853</v>
      </c>
      <c r="L489">
        <v>98585</v>
      </c>
      <c r="M489">
        <v>95989</v>
      </c>
      <c r="N489">
        <v>97552</v>
      </c>
    </row>
    <row r="490" spans="1:14">
      <c r="A490" t="s">
        <v>46</v>
      </c>
      <c r="B490" t="s">
        <v>697</v>
      </c>
      <c r="C490" t="s">
        <v>48</v>
      </c>
      <c r="D490" t="s">
        <v>698</v>
      </c>
      <c r="E490" t="s">
        <v>64</v>
      </c>
      <c r="F490" t="s">
        <v>51</v>
      </c>
      <c r="G490" t="s">
        <v>52</v>
      </c>
      <c r="H490" t="s">
        <v>53</v>
      </c>
      <c r="I490">
        <v>22671</v>
      </c>
      <c r="J490">
        <v>16304</v>
      </c>
      <c r="K490">
        <v>35832</v>
      </c>
      <c r="L490">
        <v>51859</v>
      </c>
      <c r="M490">
        <v>89767</v>
      </c>
      <c r="N490">
        <v>135564</v>
      </c>
    </row>
    <row r="491" spans="1:14">
      <c r="A491" t="s">
        <v>46</v>
      </c>
      <c r="B491" t="s">
        <v>699</v>
      </c>
      <c r="C491" t="s">
        <v>48</v>
      </c>
      <c r="D491" t="s">
        <v>700</v>
      </c>
      <c r="E491" t="s">
        <v>64</v>
      </c>
      <c r="F491" t="s">
        <v>51</v>
      </c>
      <c r="G491" t="s">
        <v>52</v>
      </c>
      <c r="H491" t="s">
        <v>53</v>
      </c>
      <c r="I491">
        <v>306346</v>
      </c>
      <c r="J491">
        <v>423892</v>
      </c>
      <c r="K491">
        <v>580000</v>
      </c>
      <c r="L491">
        <v>700000</v>
      </c>
      <c r="M491">
        <v>817000</v>
      </c>
      <c r="N491">
        <v>883000</v>
      </c>
    </row>
    <row r="492" spans="1:14">
      <c r="A492" t="s">
        <v>46</v>
      </c>
      <c r="B492" t="s">
        <v>701</v>
      </c>
      <c r="C492" t="s">
        <v>48</v>
      </c>
      <c r="D492" t="s">
        <v>702</v>
      </c>
      <c r="E492" t="s">
        <v>64</v>
      </c>
      <c r="F492" t="s">
        <v>51</v>
      </c>
      <c r="G492" t="s">
        <v>52</v>
      </c>
      <c r="H492" t="s">
        <v>53</v>
      </c>
      <c r="I492">
        <v>9779</v>
      </c>
      <c r="J492">
        <v>14288</v>
      </c>
      <c r="K492">
        <v>19382</v>
      </c>
      <c r="L492">
        <v>22349</v>
      </c>
      <c r="M492">
        <v>23960</v>
      </c>
      <c r="N492">
        <v>37321</v>
      </c>
    </row>
    <row r="493" spans="1:14">
      <c r="A493" t="s">
        <v>46</v>
      </c>
      <c r="B493" t="s">
        <v>703</v>
      </c>
      <c r="C493" t="s">
        <v>48</v>
      </c>
      <c r="D493" t="s">
        <v>704</v>
      </c>
      <c r="E493" t="s">
        <v>50</v>
      </c>
      <c r="F493" t="s">
        <v>51</v>
      </c>
      <c r="G493" t="s">
        <v>52</v>
      </c>
      <c r="H493" t="s">
        <v>53</v>
      </c>
      <c r="I493">
        <v>254</v>
      </c>
      <c r="J493">
        <v>227</v>
      </c>
      <c r="K493">
        <v>237</v>
      </c>
      <c r="L493">
        <v>208</v>
      </c>
      <c r="M493">
        <v>201</v>
      </c>
      <c r="N493">
        <v>198</v>
      </c>
    </row>
    <row r="494" spans="1:14">
      <c r="A494" t="s">
        <v>46</v>
      </c>
      <c r="B494" t="s">
        <v>705</v>
      </c>
      <c r="C494" t="s">
        <v>48</v>
      </c>
      <c r="D494" t="s">
        <v>706</v>
      </c>
      <c r="E494" t="s">
        <v>64</v>
      </c>
      <c r="F494" t="s">
        <v>51</v>
      </c>
      <c r="G494" t="s">
        <v>52</v>
      </c>
      <c r="H494" t="s">
        <v>53</v>
      </c>
      <c r="I494">
        <v>91677</v>
      </c>
      <c r="J494">
        <v>106797</v>
      </c>
      <c r="K494">
        <v>132849</v>
      </c>
      <c r="L494">
        <v>150249</v>
      </c>
      <c r="M494">
        <v>127582</v>
      </c>
      <c r="N494">
        <v>149369</v>
      </c>
    </row>
    <row r="495" spans="1:14">
      <c r="A495" t="s">
        <v>46</v>
      </c>
      <c r="B495" t="s">
        <v>707</v>
      </c>
      <c r="C495" t="s">
        <v>48</v>
      </c>
      <c r="D495" t="s">
        <v>704</v>
      </c>
      <c r="E495" t="s">
        <v>64</v>
      </c>
      <c r="F495" t="s">
        <v>51</v>
      </c>
      <c r="G495" t="s">
        <v>52</v>
      </c>
      <c r="H495" t="s">
        <v>53</v>
      </c>
      <c r="I495">
        <v>107903</v>
      </c>
      <c r="J495">
        <v>174297</v>
      </c>
      <c r="K495">
        <v>208522</v>
      </c>
      <c r="L495">
        <v>334793</v>
      </c>
      <c r="M495">
        <v>462202</v>
      </c>
      <c r="N495">
        <v>324976</v>
      </c>
    </row>
    <row r="496" spans="1:14">
      <c r="A496" t="s">
        <v>46</v>
      </c>
      <c r="B496" t="s">
        <v>708</v>
      </c>
      <c r="C496" t="s">
        <v>48</v>
      </c>
      <c r="D496" t="s">
        <v>709</v>
      </c>
      <c r="E496" t="s">
        <v>64</v>
      </c>
      <c r="F496" t="s">
        <v>51</v>
      </c>
      <c r="G496" t="s">
        <v>52</v>
      </c>
      <c r="H496" t="s">
        <v>53</v>
      </c>
      <c r="I496">
        <v>148485</v>
      </c>
      <c r="J496">
        <v>202764</v>
      </c>
      <c r="K496">
        <v>233055</v>
      </c>
      <c r="L496">
        <v>237015</v>
      </c>
      <c r="M496">
        <v>259150</v>
      </c>
      <c r="N496">
        <v>135782</v>
      </c>
    </row>
    <row r="497" spans="1:14">
      <c r="A497" t="s">
        <v>46</v>
      </c>
      <c r="B497" t="s">
        <v>710</v>
      </c>
      <c r="C497" t="s">
        <v>48</v>
      </c>
      <c r="D497" t="s">
        <v>711</v>
      </c>
      <c r="E497" t="s">
        <v>64</v>
      </c>
      <c r="F497" t="s">
        <v>51</v>
      </c>
      <c r="G497" t="s">
        <v>52</v>
      </c>
      <c r="H497" t="s">
        <v>53</v>
      </c>
      <c r="I497">
        <v>187648</v>
      </c>
      <c r="J497">
        <v>239748</v>
      </c>
      <c r="K497">
        <v>385950</v>
      </c>
      <c r="L497">
        <v>386373</v>
      </c>
      <c r="M497">
        <v>246854</v>
      </c>
      <c r="N497">
        <v>298359</v>
      </c>
    </row>
    <row r="498" spans="1:14">
      <c r="A498" t="s">
        <v>46</v>
      </c>
      <c r="B498" t="s">
        <v>712</v>
      </c>
      <c r="C498" t="s">
        <v>48</v>
      </c>
      <c r="D498" t="s">
        <v>709</v>
      </c>
      <c r="E498" t="s">
        <v>56</v>
      </c>
      <c r="F498" t="s">
        <v>51</v>
      </c>
      <c r="G498" t="s">
        <v>52</v>
      </c>
      <c r="H498" t="s">
        <v>53</v>
      </c>
      <c r="I498">
        <v>550</v>
      </c>
      <c r="J498">
        <v>532</v>
      </c>
      <c r="K498">
        <v>533</v>
      </c>
      <c r="L498">
        <v>531</v>
      </c>
      <c r="M498">
        <v>538</v>
      </c>
      <c r="N498">
        <v>559</v>
      </c>
    </row>
    <row r="499" spans="1:14">
      <c r="A499" t="s">
        <v>46</v>
      </c>
      <c r="B499" t="s">
        <v>713</v>
      </c>
      <c r="C499" t="s">
        <v>48</v>
      </c>
      <c r="D499" t="s">
        <v>711</v>
      </c>
      <c r="E499" t="s">
        <v>56</v>
      </c>
      <c r="F499" t="s">
        <v>51</v>
      </c>
      <c r="G499" t="s">
        <v>52</v>
      </c>
      <c r="H499" t="s">
        <v>53</v>
      </c>
      <c r="I499">
        <v>559</v>
      </c>
      <c r="J499">
        <v>641</v>
      </c>
      <c r="K499">
        <v>678</v>
      </c>
      <c r="L499">
        <v>730</v>
      </c>
      <c r="M499">
        <v>741</v>
      </c>
      <c r="N499">
        <v>718</v>
      </c>
    </row>
    <row r="500" spans="1:14">
      <c r="A500" t="s">
        <v>46</v>
      </c>
      <c r="B500" t="s">
        <v>714</v>
      </c>
      <c r="C500" t="s">
        <v>48</v>
      </c>
      <c r="D500" t="s">
        <v>715</v>
      </c>
      <c r="E500" t="s">
        <v>50</v>
      </c>
      <c r="F500" t="s">
        <v>51</v>
      </c>
      <c r="G500" t="s">
        <v>52</v>
      </c>
      <c r="H500" t="s">
        <v>53</v>
      </c>
    </row>
    <row r="501" spans="1:14">
      <c r="A501" t="s">
        <v>46</v>
      </c>
      <c r="B501" t="s">
        <v>716</v>
      </c>
      <c r="C501" t="s">
        <v>48</v>
      </c>
      <c r="D501" t="s">
        <v>715</v>
      </c>
      <c r="E501" t="s">
        <v>56</v>
      </c>
      <c r="F501" t="s">
        <v>51</v>
      </c>
      <c r="G501" t="s">
        <v>52</v>
      </c>
      <c r="H501" t="s">
        <v>53</v>
      </c>
      <c r="I501">
        <v>1456</v>
      </c>
      <c r="J501">
        <v>1439</v>
      </c>
      <c r="K501">
        <v>1217</v>
      </c>
      <c r="L501">
        <v>1231</v>
      </c>
      <c r="M501">
        <v>1168</v>
      </c>
      <c r="N501">
        <v>1129</v>
      </c>
    </row>
    <row r="502" spans="1:14">
      <c r="A502" t="s">
        <v>46</v>
      </c>
      <c r="B502" t="s">
        <v>717</v>
      </c>
      <c r="C502" t="s">
        <v>48</v>
      </c>
      <c r="D502" t="s">
        <v>706</v>
      </c>
      <c r="E502" t="s">
        <v>50</v>
      </c>
      <c r="F502" t="s">
        <v>51</v>
      </c>
      <c r="G502" t="s">
        <v>52</v>
      </c>
      <c r="H502" t="s">
        <v>53</v>
      </c>
      <c r="I502">
        <v>331</v>
      </c>
      <c r="J502">
        <v>313</v>
      </c>
      <c r="K502">
        <v>342</v>
      </c>
      <c r="L502">
        <v>359</v>
      </c>
      <c r="M502">
        <v>352</v>
      </c>
      <c r="N502">
        <v>352</v>
      </c>
    </row>
    <row r="503" spans="1:14">
      <c r="A503" t="s">
        <v>46</v>
      </c>
      <c r="B503" t="s">
        <v>718</v>
      </c>
      <c r="C503" t="s">
        <v>48</v>
      </c>
      <c r="D503" t="s">
        <v>706</v>
      </c>
      <c r="E503" t="s">
        <v>56</v>
      </c>
      <c r="F503" t="s">
        <v>51</v>
      </c>
      <c r="G503" t="s">
        <v>52</v>
      </c>
      <c r="H503" t="s">
        <v>53</v>
      </c>
      <c r="I503">
        <v>579</v>
      </c>
      <c r="J503">
        <v>524</v>
      </c>
      <c r="K503">
        <v>541</v>
      </c>
      <c r="L503">
        <v>564</v>
      </c>
      <c r="M503">
        <v>577</v>
      </c>
      <c r="N503">
        <v>567</v>
      </c>
    </row>
    <row r="504" spans="1:14">
      <c r="A504" t="s">
        <v>46</v>
      </c>
      <c r="B504" t="s">
        <v>719</v>
      </c>
      <c r="C504" t="s">
        <v>48</v>
      </c>
      <c r="D504" t="s">
        <v>709</v>
      </c>
      <c r="E504" t="s">
        <v>50</v>
      </c>
      <c r="F504" t="s">
        <v>51</v>
      </c>
      <c r="G504" t="s">
        <v>52</v>
      </c>
      <c r="H504" t="s">
        <v>53</v>
      </c>
      <c r="I504">
        <v>500</v>
      </c>
      <c r="J504">
        <v>487</v>
      </c>
      <c r="K504">
        <v>494</v>
      </c>
      <c r="L504">
        <v>476</v>
      </c>
      <c r="M504">
        <v>478</v>
      </c>
      <c r="N504">
        <v>466</v>
      </c>
    </row>
    <row r="505" spans="1:14">
      <c r="A505" t="s">
        <v>46</v>
      </c>
      <c r="B505" t="s">
        <v>720</v>
      </c>
      <c r="C505" t="s">
        <v>48</v>
      </c>
      <c r="D505" t="s">
        <v>702</v>
      </c>
      <c r="E505" t="s">
        <v>50</v>
      </c>
      <c r="F505" t="s">
        <v>51</v>
      </c>
      <c r="G505" t="s">
        <v>52</v>
      </c>
      <c r="H505" t="s">
        <v>53</v>
      </c>
      <c r="I505">
        <v>37</v>
      </c>
      <c r="J505">
        <v>37</v>
      </c>
      <c r="K505">
        <v>36</v>
      </c>
      <c r="L505">
        <v>36</v>
      </c>
      <c r="M505">
        <v>37</v>
      </c>
      <c r="N505">
        <v>48</v>
      </c>
    </row>
    <row r="506" spans="1:14">
      <c r="A506" t="s">
        <v>46</v>
      </c>
      <c r="B506" t="s">
        <v>721</v>
      </c>
      <c r="C506" t="s">
        <v>48</v>
      </c>
      <c r="D506" t="s">
        <v>711</v>
      </c>
      <c r="E506" t="s">
        <v>50</v>
      </c>
      <c r="F506" t="s">
        <v>51</v>
      </c>
      <c r="G506" t="s">
        <v>52</v>
      </c>
      <c r="H506" t="s">
        <v>53</v>
      </c>
      <c r="I506">
        <v>460</v>
      </c>
      <c r="J506">
        <v>475</v>
      </c>
      <c r="K506">
        <v>529</v>
      </c>
      <c r="L506">
        <v>532</v>
      </c>
      <c r="M506">
        <v>562</v>
      </c>
      <c r="N506">
        <v>574</v>
      </c>
    </row>
    <row r="507" spans="1:14">
      <c r="A507" t="s">
        <v>46</v>
      </c>
      <c r="B507" t="s">
        <v>722</v>
      </c>
      <c r="C507" t="s">
        <v>48</v>
      </c>
      <c r="D507" t="s">
        <v>700</v>
      </c>
      <c r="E507" t="s">
        <v>56</v>
      </c>
      <c r="F507" t="s">
        <v>51</v>
      </c>
      <c r="G507" t="s">
        <v>52</v>
      </c>
      <c r="H507" t="s">
        <v>53</v>
      </c>
      <c r="I507">
        <v>2123</v>
      </c>
      <c r="J507">
        <v>2237</v>
      </c>
      <c r="K507">
        <v>2278</v>
      </c>
      <c r="L507">
        <v>2256</v>
      </c>
      <c r="M507">
        <v>2287</v>
      </c>
      <c r="N507">
        <v>2283</v>
      </c>
    </row>
    <row r="508" spans="1:14">
      <c r="A508" t="s">
        <v>46</v>
      </c>
      <c r="B508" t="s">
        <v>723</v>
      </c>
      <c r="C508" t="s">
        <v>48</v>
      </c>
      <c r="D508" t="s">
        <v>698</v>
      </c>
      <c r="E508" t="s">
        <v>56</v>
      </c>
      <c r="F508" t="s">
        <v>51</v>
      </c>
      <c r="G508" t="s">
        <v>52</v>
      </c>
      <c r="H508" t="s">
        <v>53</v>
      </c>
      <c r="I508">
        <v>213</v>
      </c>
      <c r="J508">
        <v>228</v>
      </c>
      <c r="K508">
        <v>241</v>
      </c>
      <c r="L508">
        <v>270</v>
      </c>
      <c r="M508">
        <v>274</v>
      </c>
      <c r="N508">
        <v>202</v>
      </c>
    </row>
    <row r="509" spans="1:14">
      <c r="A509" t="s">
        <v>46</v>
      </c>
      <c r="B509" t="s">
        <v>724</v>
      </c>
      <c r="C509" t="s">
        <v>48</v>
      </c>
      <c r="D509" t="s">
        <v>700</v>
      </c>
      <c r="E509" t="s">
        <v>50</v>
      </c>
      <c r="F509" t="s">
        <v>51</v>
      </c>
      <c r="G509" t="s">
        <v>52</v>
      </c>
      <c r="H509" t="s">
        <v>53</v>
      </c>
      <c r="I509">
        <v>1559</v>
      </c>
      <c r="J509">
        <v>1177</v>
      </c>
      <c r="K509">
        <v>2278</v>
      </c>
      <c r="L509">
        <v>1190</v>
      </c>
      <c r="M509">
        <v>1166</v>
      </c>
      <c r="N509">
        <v>1204</v>
      </c>
    </row>
    <row r="510" spans="1:14">
      <c r="A510" t="s">
        <v>46</v>
      </c>
      <c r="B510" t="s">
        <v>725</v>
      </c>
      <c r="C510" t="s">
        <v>48</v>
      </c>
      <c r="D510" t="s">
        <v>726</v>
      </c>
      <c r="E510" t="s">
        <v>50</v>
      </c>
      <c r="F510" t="s">
        <v>51</v>
      </c>
      <c r="G510" t="s">
        <v>52</v>
      </c>
      <c r="H510" t="s">
        <v>53</v>
      </c>
      <c r="I510">
        <v>2907</v>
      </c>
      <c r="J510">
        <v>2915</v>
      </c>
      <c r="K510">
        <v>2917</v>
      </c>
      <c r="L510">
        <v>2925</v>
      </c>
      <c r="M510">
        <v>2929</v>
      </c>
      <c r="N510">
        <v>2937</v>
      </c>
    </row>
    <row r="511" spans="1:14">
      <c r="A511" t="s">
        <v>46</v>
      </c>
      <c r="B511" t="s">
        <v>727</v>
      </c>
      <c r="C511" t="s">
        <v>48</v>
      </c>
      <c r="D511" t="s">
        <v>704</v>
      </c>
      <c r="E511" t="s">
        <v>56</v>
      </c>
      <c r="F511" t="s">
        <v>51</v>
      </c>
      <c r="G511" t="s">
        <v>52</v>
      </c>
      <c r="H511" t="s">
        <v>53</v>
      </c>
      <c r="I511">
        <v>326</v>
      </c>
      <c r="J511">
        <v>308</v>
      </c>
      <c r="K511">
        <v>309</v>
      </c>
      <c r="L511">
        <v>305</v>
      </c>
      <c r="M511">
        <v>326</v>
      </c>
      <c r="N511">
        <v>336</v>
      </c>
    </row>
    <row r="512" spans="1:14">
      <c r="A512" t="s">
        <v>46</v>
      </c>
      <c r="B512" t="s">
        <v>728</v>
      </c>
      <c r="C512" t="s">
        <v>48</v>
      </c>
      <c r="D512" t="s">
        <v>715</v>
      </c>
      <c r="E512" t="s">
        <v>64</v>
      </c>
      <c r="F512" t="s">
        <v>51</v>
      </c>
      <c r="G512" t="s">
        <v>52</v>
      </c>
      <c r="H512" t="s">
        <v>53</v>
      </c>
    </row>
    <row r="513" spans="1:14">
      <c r="A513" t="s">
        <v>46</v>
      </c>
      <c r="B513" t="s">
        <v>729</v>
      </c>
      <c r="C513" t="s">
        <v>48</v>
      </c>
      <c r="D513" t="s">
        <v>704</v>
      </c>
      <c r="E513" t="s">
        <v>155</v>
      </c>
      <c r="F513" t="s">
        <v>51</v>
      </c>
      <c r="G513" t="s">
        <v>52</v>
      </c>
      <c r="H513" t="s">
        <v>53</v>
      </c>
      <c r="N513">
        <v>2386</v>
      </c>
    </row>
    <row r="514" spans="1:14">
      <c r="A514" t="s">
        <v>46</v>
      </c>
      <c r="B514" t="s">
        <v>730</v>
      </c>
      <c r="C514" t="s">
        <v>48</v>
      </c>
      <c r="D514" t="s">
        <v>715</v>
      </c>
      <c r="E514" t="s">
        <v>155</v>
      </c>
      <c r="F514" t="s">
        <v>51</v>
      </c>
      <c r="G514" t="s">
        <v>52</v>
      </c>
      <c r="H514" t="s">
        <v>53</v>
      </c>
    </row>
    <row r="515" spans="1:14">
      <c r="A515" t="s">
        <v>46</v>
      </c>
      <c r="B515" t="s">
        <v>731</v>
      </c>
      <c r="C515" t="s">
        <v>48</v>
      </c>
      <c r="D515" t="s">
        <v>702</v>
      </c>
      <c r="E515" t="s">
        <v>56</v>
      </c>
      <c r="F515" t="s">
        <v>51</v>
      </c>
      <c r="G515" t="s">
        <v>52</v>
      </c>
      <c r="H515" t="s">
        <v>53</v>
      </c>
      <c r="I515">
        <v>69</v>
      </c>
      <c r="J515">
        <v>73</v>
      </c>
      <c r="K515">
        <v>80</v>
      </c>
      <c r="L515">
        <v>94</v>
      </c>
      <c r="M515">
        <v>92</v>
      </c>
      <c r="N515">
        <v>97</v>
      </c>
    </row>
    <row r="516" spans="1:14">
      <c r="A516" t="s">
        <v>46</v>
      </c>
      <c r="B516" t="s">
        <v>732</v>
      </c>
      <c r="C516" t="s">
        <v>48</v>
      </c>
      <c r="D516" t="s">
        <v>698</v>
      </c>
      <c r="E516" t="s">
        <v>50</v>
      </c>
      <c r="F516" t="s">
        <v>51</v>
      </c>
      <c r="G516" t="s">
        <v>52</v>
      </c>
      <c r="H516" t="s">
        <v>53</v>
      </c>
      <c r="I516">
        <v>177</v>
      </c>
      <c r="J516">
        <v>180</v>
      </c>
      <c r="K516">
        <v>190</v>
      </c>
      <c r="L516">
        <v>199</v>
      </c>
      <c r="M516">
        <v>198</v>
      </c>
      <c r="N516">
        <v>197</v>
      </c>
    </row>
    <row r="517" spans="1:14">
      <c r="A517" t="s">
        <v>46</v>
      </c>
      <c r="B517" t="s">
        <v>733</v>
      </c>
      <c r="C517" t="s">
        <v>48</v>
      </c>
      <c r="D517" t="s">
        <v>734</v>
      </c>
      <c r="E517" t="s">
        <v>50</v>
      </c>
      <c r="F517" t="s">
        <v>51</v>
      </c>
      <c r="G517" t="s">
        <v>52</v>
      </c>
      <c r="H517" t="s">
        <v>53</v>
      </c>
      <c r="I517">
        <v>152</v>
      </c>
      <c r="J517">
        <v>144</v>
      </c>
      <c r="K517">
        <v>140</v>
      </c>
      <c r="L517">
        <v>135</v>
      </c>
      <c r="M517">
        <v>132</v>
      </c>
      <c r="N517">
        <v>133</v>
      </c>
    </row>
    <row r="518" spans="1:14">
      <c r="A518" t="s">
        <v>46</v>
      </c>
      <c r="B518" t="s">
        <v>735</v>
      </c>
      <c r="C518" t="s">
        <v>48</v>
      </c>
      <c r="D518" t="s">
        <v>736</v>
      </c>
      <c r="E518" t="s">
        <v>50</v>
      </c>
      <c r="F518" t="s">
        <v>51</v>
      </c>
      <c r="G518" t="s">
        <v>52</v>
      </c>
      <c r="H518" t="s">
        <v>53</v>
      </c>
      <c r="I518">
        <v>745</v>
      </c>
      <c r="J518">
        <v>684</v>
      </c>
      <c r="K518">
        <v>665</v>
      </c>
      <c r="L518">
        <v>657</v>
      </c>
      <c r="M518">
        <v>654</v>
      </c>
      <c r="N518">
        <v>656</v>
      </c>
    </row>
    <row r="519" spans="1:14">
      <c r="A519" t="s">
        <v>46</v>
      </c>
      <c r="B519" t="s">
        <v>737</v>
      </c>
      <c r="C519" t="s">
        <v>48</v>
      </c>
      <c r="D519" t="s">
        <v>738</v>
      </c>
      <c r="E519" t="s">
        <v>56</v>
      </c>
      <c r="F519" t="s">
        <v>51</v>
      </c>
      <c r="G519" t="s">
        <v>52</v>
      </c>
      <c r="H519" t="s">
        <v>53</v>
      </c>
      <c r="I519">
        <v>4056</v>
      </c>
      <c r="J519">
        <v>4055</v>
      </c>
      <c r="K519">
        <v>4238</v>
      </c>
      <c r="L519">
        <v>4283</v>
      </c>
      <c r="M519">
        <v>4354</v>
      </c>
      <c r="N519">
        <v>4230</v>
      </c>
    </row>
    <row r="520" spans="1:14">
      <c r="A520" t="s">
        <v>46</v>
      </c>
      <c r="B520" t="s">
        <v>739</v>
      </c>
      <c r="C520" t="s">
        <v>48</v>
      </c>
      <c r="D520" t="s">
        <v>738</v>
      </c>
      <c r="E520" t="s">
        <v>50</v>
      </c>
      <c r="F520" t="s">
        <v>51</v>
      </c>
      <c r="G520" t="s">
        <v>52</v>
      </c>
      <c r="H520" t="s">
        <v>53</v>
      </c>
      <c r="I520">
        <v>2791</v>
      </c>
      <c r="J520">
        <v>2714</v>
      </c>
      <c r="K520">
        <v>2742</v>
      </c>
      <c r="L520">
        <v>2716</v>
      </c>
      <c r="M520">
        <v>2721</v>
      </c>
      <c r="N520">
        <v>2745</v>
      </c>
    </row>
    <row r="521" spans="1:14">
      <c r="A521" t="s">
        <v>46</v>
      </c>
      <c r="B521" t="s">
        <v>740</v>
      </c>
      <c r="C521" t="s">
        <v>48</v>
      </c>
      <c r="D521" t="s">
        <v>741</v>
      </c>
      <c r="E521" t="s">
        <v>64</v>
      </c>
      <c r="F521" t="s">
        <v>51</v>
      </c>
      <c r="G521" t="s">
        <v>52</v>
      </c>
      <c r="H521" t="s">
        <v>53</v>
      </c>
      <c r="I521">
        <v>173</v>
      </c>
      <c r="K521">
        <v>2039</v>
      </c>
      <c r="L521">
        <v>2067</v>
      </c>
      <c r="M521">
        <v>1720</v>
      </c>
      <c r="N521">
        <v>1540</v>
      </c>
    </row>
    <row r="522" spans="1:14">
      <c r="A522" t="s">
        <v>46</v>
      </c>
      <c r="B522" t="s">
        <v>742</v>
      </c>
      <c r="C522" t="s">
        <v>48</v>
      </c>
      <c r="D522" t="s">
        <v>741</v>
      </c>
      <c r="E522" t="s">
        <v>56</v>
      </c>
      <c r="F522" t="s">
        <v>51</v>
      </c>
      <c r="G522" t="s">
        <v>52</v>
      </c>
      <c r="H522" t="s">
        <v>53</v>
      </c>
      <c r="I522">
        <v>1139</v>
      </c>
      <c r="J522">
        <v>1168</v>
      </c>
      <c r="K522">
        <v>1195</v>
      </c>
      <c r="L522">
        <v>1237</v>
      </c>
      <c r="M522">
        <v>1250</v>
      </c>
      <c r="N522">
        <v>1284</v>
      </c>
    </row>
    <row r="523" spans="1:14">
      <c r="A523" t="s">
        <v>46</v>
      </c>
      <c r="B523" t="s">
        <v>743</v>
      </c>
      <c r="C523" t="s">
        <v>48</v>
      </c>
      <c r="D523" t="s">
        <v>736</v>
      </c>
      <c r="E523" t="s">
        <v>56</v>
      </c>
      <c r="F523" t="s">
        <v>51</v>
      </c>
      <c r="G523" t="s">
        <v>52</v>
      </c>
      <c r="H523" t="s">
        <v>53</v>
      </c>
      <c r="I523">
        <v>1755</v>
      </c>
      <c r="J523">
        <v>1710</v>
      </c>
      <c r="K523">
        <v>1637</v>
      </c>
      <c r="L523">
        <v>1573</v>
      </c>
      <c r="M523">
        <v>1473</v>
      </c>
      <c r="N523">
        <v>1401</v>
      </c>
    </row>
    <row r="524" spans="1:14">
      <c r="A524" t="s">
        <v>46</v>
      </c>
      <c r="B524" t="s">
        <v>744</v>
      </c>
      <c r="C524" t="s">
        <v>48</v>
      </c>
      <c r="D524" t="s">
        <v>164</v>
      </c>
      <c r="E524" t="s">
        <v>50</v>
      </c>
      <c r="F524" t="s">
        <v>51</v>
      </c>
      <c r="G524" t="s">
        <v>52</v>
      </c>
      <c r="H524" t="s">
        <v>53</v>
      </c>
      <c r="I524">
        <v>74</v>
      </c>
      <c r="J524">
        <v>74</v>
      </c>
      <c r="K524">
        <v>76</v>
      </c>
      <c r="L524">
        <v>78</v>
      </c>
      <c r="M524">
        <v>79</v>
      </c>
      <c r="N524">
        <v>81</v>
      </c>
    </row>
    <row r="525" spans="1:14">
      <c r="A525" t="s">
        <v>46</v>
      </c>
      <c r="B525" t="s">
        <v>745</v>
      </c>
      <c r="C525" t="s">
        <v>48</v>
      </c>
      <c r="D525" t="s">
        <v>736</v>
      </c>
      <c r="E525" t="s">
        <v>64</v>
      </c>
      <c r="F525" t="s">
        <v>51</v>
      </c>
      <c r="G525" t="s">
        <v>52</v>
      </c>
      <c r="H525" t="s">
        <v>53</v>
      </c>
      <c r="I525">
        <v>56146</v>
      </c>
      <c r="J525">
        <v>69548</v>
      </c>
      <c r="K525">
        <v>94697</v>
      </c>
      <c r="L525">
        <v>147519</v>
      </c>
      <c r="M525">
        <v>224704</v>
      </c>
      <c r="N525">
        <v>315005</v>
      </c>
    </row>
    <row r="526" spans="1:14">
      <c r="A526" t="s">
        <v>46</v>
      </c>
      <c r="B526" t="s">
        <v>746</v>
      </c>
      <c r="C526" t="s">
        <v>48</v>
      </c>
      <c r="D526" t="s">
        <v>734</v>
      </c>
      <c r="E526" t="s">
        <v>56</v>
      </c>
      <c r="F526" t="s">
        <v>51</v>
      </c>
      <c r="G526" t="s">
        <v>52</v>
      </c>
      <c r="H526" t="s">
        <v>53</v>
      </c>
      <c r="I526">
        <v>448</v>
      </c>
      <c r="J526">
        <v>443</v>
      </c>
      <c r="K526">
        <v>450</v>
      </c>
      <c r="L526">
        <v>446</v>
      </c>
      <c r="M526">
        <v>443</v>
      </c>
      <c r="N526">
        <v>431</v>
      </c>
    </row>
    <row r="527" spans="1:14">
      <c r="A527" t="s">
        <v>46</v>
      </c>
      <c r="B527" t="s">
        <v>747</v>
      </c>
      <c r="C527" t="s">
        <v>48</v>
      </c>
      <c r="D527" t="s">
        <v>734</v>
      </c>
      <c r="E527" t="s">
        <v>64</v>
      </c>
      <c r="F527" t="s">
        <v>51</v>
      </c>
      <c r="G527" t="s">
        <v>52</v>
      </c>
      <c r="H527" t="s">
        <v>53</v>
      </c>
      <c r="I527">
        <v>2082</v>
      </c>
      <c r="J527">
        <v>3371</v>
      </c>
      <c r="K527">
        <v>3866</v>
      </c>
      <c r="L527">
        <v>1729</v>
      </c>
      <c r="M527">
        <v>3024</v>
      </c>
      <c r="N527">
        <v>5085</v>
      </c>
    </row>
    <row r="528" spans="1:14">
      <c r="A528" t="s">
        <v>46</v>
      </c>
      <c r="B528" t="s">
        <v>748</v>
      </c>
      <c r="C528" t="s">
        <v>48</v>
      </c>
      <c r="D528" t="s">
        <v>88</v>
      </c>
      <c r="E528" t="s">
        <v>64</v>
      </c>
      <c r="F528" t="s">
        <v>51</v>
      </c>
      <c r="G528" t="s">
        <v>52</v>
      </c>
      <c r="H528" t="s">
        <v>53</v>
      </c>
    </row>
    <row r="529" spans="1:14">
      <c r="A529" t="s">
        <v>46</v>
      </c>
      <c r="B529" t="s">
        <v>749</v>
      </c>
      <c r="C529" t="s">
        <v>48</v>
      </c>
      <c r="D529" t="s">
        <v>741</v>
      </c>
      <c r="E529" t="s">
        <v>50</v>
      </c>
      <c r="F529" t="s">
        <v>51</v>
      </c>
      <c r="G529" t="s">
        <v>52</v>
      </c>
      <c r="H529" t="s">
        <v>53</v>
      </c>
      <c r="I529">
        <v>168</v>
      </c>
      <c r="J529">
        <v>165</v>
      </c>
      <c r="K529">
        <v>145</v>
      </c>
      <c r="L529">
        <v>145</v>
      </c>
      <c r="M529">
        <v>126</v>
      </c>
      <c r="N529">
        <v>144</v>
      </c>
    </row>
    <row r="530" spans="1:14">
      <c r="A530" t="s">
        <v>46</v>
      </c>
      <c r="B530" t="s">
        <v>750</v>
      </c>
      <c r="C530" t="s">
        <v>48</v>
      </c>
      <c r="D530" t="s">
        <v>164</v>
      </c>
      <c r="E530" t="s">
        <v>64</v>
      </c>
      <c r="F530" t="s">
        <v>51</v>
      </c>
      <c r="G530" t="s">
        <v>52</v>
      </c>
      <c r="H530" t="s">
        <v>53</v>
      </c>
      <c r="I530">
        <v>1344</v>
      </c>
      <c r="J530">
        <v>1678</v>
      </c>
      <c r="K530">
        <v>1543</v>
      </c>
      <c r="L530">
        <v>1785</v>
      </c>
      <c r="M530">
        <v>3589</v>
      </c>
      <c r="N530">
        <v>5581</v>
      </c>
    </row>
    <row r="531" spans="1:14">
      <c r="A531" t="s">
        <v>46</v>
      </c>
      <c r="B531" t="s">
        <v>751</v>
      </c>
      <c r="C531" t="s">
        <v>48</v>
      </c>
      <c r="D531" t="s">
        <v>734</v>
      </c>
      <c r="E531" t="s">
        <v>155</v>
      </c>
      <c r="F531" t="s">
        <v>51</v>
      </c>
      <c r="G531" t="s">
        <v>52</v>
      </c>
      <c r="H531" t="s">
        <v>53</v>
      </c>
      <c r="I531">
        <v>100</v>
      </c>
      <c r="J531">
        <v>100</v>
      </c>
      <c r="K531">
        <v>101</v>
      </c>
      <c r="L531">
        <v>101</v>
      </c>
      <c r="M531">
        <v>101</v>
      </c>
      <c r="N531">
        <v>103</v>
      </c>
    </row>
    <row r="532" spans="1:14">
      <c r="A532" t="s">
        <v>46</v>
      </c>
      <c r="B532" t="s">
        <v>752</v>
      </c>
      <c r="C532" t="s">
        <v>48</v>
      </c>
      <c r="D532" t="s">
        <v>738</v>
      </c>
      <c r="E532" t="s">
        <v>155</v>
      </c>
      <c r="F532" t="s">
        <v>51</v>
      </c>
      <c r="G532" t="s">
        <v>52</v>
      </c>
      <c r="H532" t="s">
        <v>53</v>
      </c>
      <c r="I532">
        <v>8057</v>
      </c>
      <c r="J532">
        <v>10643</v>
      </c>
      <c r="K532">
        <v>17907</v>
      </c>
      <c r="L532">
        <v>25985</v>
      </c>
      <c r="M532">
        <v>30385</v>
      </c>
      <c r="N532">
        <v>48628</v>
      </c>
    </row>
    <row r="533" spans="1:14">
      <c r="A533" t="s">
        <v>46</v>
      </c>
      <c r="B533" t="s">
        <v>753</v>
      </c>
      <c r="C533" t="s">
        <v>48</v>
      </c>
      <c r="D533" t="s">
        <v>88</v>
      </c>
      <c r="E533" t="s">
        <v>155</v>
      </c>
      <c r="F533" t="s">
        <v>51</v>
      </c>
      <c r="G533" t="s">
        <v>52</v>
      </c>
      <c r="H533" t="s">
        <v>53</v>
      </c>
      <c r="I533">
        <v>3765</v>
      </c>
      <c r="J533">
        <v>3686</v>
      </c>
      <c r="K533">
        <v>3925</v>
      </c>
      <c r="L533">
        <v>4256</v>
      </c>
      <c r="M533">
        <v>3646</v>
      </c>
      <c r="N533">
        <v>4599</v>
      </c>
    </row>
    <row r="534" spans="1:14">
      <c r="A534" t="s">
        <v>46</v>
      </c>
      <c r="B534" t="s">
        <v>754</v>
      </c>
      <c r="C534" t="s">
        <v>48</v>
      </c>
      <c r="D534" t="s">
        <v>741</v>
      </c>
      <c r="E534" t="s">
        <v>155</v>
      </c>
      <c r="F534" t="s">
        <v>51</v>
      </c>
      <c r="G534" t="s">
        <v>52</v>
      </c>
      <c r="H534" t="s">
        <v>53</v>
      </c>
      <c r="I534">
        <v>70</v>
      </c>
      <c r="J534">
        <v>71</v>
      </c>
      <c r="K534">
        <v>54</v>
      </c>
      <c r="L534">
        <v>52</v>
      </c>
      <c r="M534">
        <v>58</v>
      </c>
      <c r="N534">
        <v>49</v>
      </c>
    </row>
    <row r="535" spans="1:14">
      <c r="A535" t="s">
        <v>46</v>
      </c>
      <c r="B535" t="s">
        <v>755</v>
      </c>
      <c r="C535" t="s">
        <v>48</v>
      </c>
      <c r="D535" t="s">
        <v>164</v>
      </c>
      <c r="E535" t="s">
        <v>56</v>
      </c>
      <c r="F535" t="s">
        <v>51</v>
      </c>
      <c r="G535" t="s">
        <v>52</v>
      </c>
      <c r="H535" t="s">
        <v>53</v>
      </c>
      <c r="I535">
        <v>107</v>
      </c>
      <c r="J535">
        <v>117</v>
      </c>
      <c r="K535">
        <v>128</v>
      </c>
      <c r="L535">
        <v>132</v>
      </c>
      <c r="M535">
        <v>133</v>
      </c>
      <c r="N535">
        <v>139</v>
      </c>
    </row>
    <row r="536" spans="1:14">
      <c r="A536" t="s">
        <v>46</v>
      </c>
      <c r="B536" t="s">
        <v>756</v>
      </c>
      <c r="C536" t="s">
        <v>48</v>
      </c>
      <c r="D536" t="s">
        <v>88</v>
      </c>
      <c r="E536" t="s">
        <v>50</v>
      </c>
      <c r="F536" t="s">
        <v>51</v>
      </c>
      <c r="G536" t="s">
        <v>52</v>
      </c>
      <c r="H536" t="s">
        <v>53</v>
      </c>
      <c r="I536">
        <v>939</v>
      </c>
      <c r="J536">
        <v>905</v>
      </c>
      <c r="K536">
        <v>881</v>
      </c>
      <c r="L536">
        <v>871</v>
      </c>
      <c r="M536">
        <v>884</v>
      </c>
      <c r="N536">
        <v>917</v>
      </c>
    </row>
    <row r="537" spans="1:14">
      <c r="A537" t="s">
        <v>46</v>
      </c>
      <c r="B537" t="s">
        <v>757</v>
      </c>
      <c r="C537" t="s">
        <v>48</v>
      </c>
      <c r="D537" t="s">
        <v>736</v>
      </c>
      <c r="E537" t="s">
        <v>155</v>
      </c>
      <c r="F537" t="s">
        <v>51</v>
      </c>
      <c r="G537" t="s">
        <v>52</v>
      </c>
      <c r="H537" t="s">
        <v>53</v>
      </c>
      <c r="J537">
        <v>1342</v>
      </c>
      <c r="K537">
        <v>1099</v>
      </c>
      <c r="M537">
        <v>1003</v>
      </c>
      <c r="N537">
        <v>1003</v>
      </c>
    </row>
    <row r="538" spans="1:14">
      <c r="A538" t="s">
        <v>46</v>
      </c>
      <c r="B538" t="s">
        <v>758</v>
      </c>
      <c r="C538" t="s">
        <v>48</v>
      </c>
      <c r="D538" t="s">
        <v>759</v>
      </c>
      <c r="E538" t="s">
        <v>56</v>
      </c>
      <c r="F538" t="s">
        <v>51</v>
      </c>
      <c r="G538" t="s">
        <v>52</v>
      </c>
      <c r="H538" t="s">
        <v>53</v>
      </c>
      <c r="I538">
        <v>3125</v>
      </c>
      <c r="J538">
        <v>3148</v>
      </c>
      <c r="K538">
        <v>3247</v>
      </c>
      <c r="L538">
        <v>3194</v>
      </c>
      <c r="M538">
        <v>3548</v>
      </c>
      <c r="N538">
        <v>4127</v>
      </c>
    </row>
    <row r="539" spans="1:14">
      <c r="A539" t="s">
        <v>46</v>
      </c>
      <c r="B539" t="s">
        <v>760</v>
      </c>
      <c r="C539" t="s">
        <v>48</v>
      </c>
      <c r="D539" t="s">
        <v>761</v>
      </c>
      <c r="E539" t="s">
        <v>56</v>
      </c>
      <c r="F539" t="s">
        <v>51</v>
      </c>
      <c r="G539" t="s">
        <v>52</v>
      </c>
      <c r="H539" t="s">
        <v>53</v>
      </c>
      <c r="I539">
        <v>1006</v>
      </c>
      <c r="J539">
        <v>1032</v>
      </c>
      <c r="K539">
        <v>941</v>
      </c>
      <c r="L539">
        <v>927</v>
      </c>
      <c r="M539">
        <v>1006</v>
      </c>
      <c r="N539">
        <v>961</v>
      </c>
    </row>
    <row r="540" spans="1:14">
      <c r="A540" t="s">
        <v>46</v>
      </c>
      <c r="B540" t="s">
        <v>762</v>
      </c>
      <c r="C540" t="s">
        <v>48</v>
      </c>
      <c r="D540" t="s">
        <v>759</v>
      </c>
      <c r="E540" t="s">
        <v>50</v>
      </c>
      <c r="F540" t="s">
        <v>51</v>
      </c>
      <c r="G540" t="s">
        <v>52</v>
      </c>
      <c r="H540" t="s">
        <v>53</v>
      </c>
      <c r="I540">
        <v>1579</v>
      </c>
      <c r="J540">
        <v>1537</v>
      </c>
      <c r="K540">
        <v>1496</v>
      </c>
      <c r="L540">
        <v>1461</v>
      </c>
      <c r="M540">
        <v>1426</v>
      </c>
      <c r="N540">
        <v>1415</v>
      </c>
    </row>
    <row r="541" spans="1:14">
      <c r="A541" t="s">
        <v>46</v>
      </c>
      <c r="B541" t="s">
        <v>763</v>
      </c>
      <c r="C541" t="s">
        <v>48</v>
      </c>
      <c r="D541" t="s">
        <v>764</v>
      </c>
      <c r="E541" t="s">
        <v>50</v>
      </c>
      <c r="F541" t="s">
        <v>51</v>
      </c>
      <c r="G541" t="s">
        <v>52</v>
      </c>
      <c r="H541" t="s">
        <v>53</v>
      </c>
      <c r="I541">
        <v>53</v>
      </c>
      <c r="J541">
        <v>48</v>
      </c>
      <c r="K541">
        <v>51</v>
      </c>
      <c r="L541">
        <v>60</v>
      </c>
      <c r="M541">
        <v>64</v>
      </c>
      <c r="N541">
        <v>56</v>
      </c>
    </row>
    <row r="542" spans="1:14">
      <c r="A542" t="s">
        <v>46</v>
      </c>
      <c r="B542" t="s">
        <v>765</v>
      </c>
      <c r="C542" t="s">
        <v>48</v>
      </c>
      <c r="D542" t="s">
        <v>761</v>
      </c>
      <c r="E542" t="s">
        <v>64</v>
      </c>
      <c r="F542" t="s">
        <v>51</v>
      </c>
      <c r="G542" t="s">
        <v>52</v>
      </c>
      <c r="H542" t="s">
        <v>53</v>
      </c>
      <c r="I542">
        <v>108428</v>
      </c>
      <c r="J542">
        <v>212881</v>
      </c>
      <c r="K542">
        <v>252097</v>
      </c>
      <c r="L542">
        <v>409771</v>
      </c>
      <c r="M542">
        <v>439487</v>
      </c>
      <c r="N542">
        <v>583459</v>
      </c>
    </row>
    <row r="543" spans="1:14">
      <c r="A543" t="s">
        <v>46</v>
      </c>
      <c r="B543" t="s">
        <v>766</v>
      </c>
      <c r="C543" t="s">
        <v>48</v>
      </c>
      <c r="D543" t="s">
        <v>759</v>
      </c>
      <c r="E543" t="s">
        <v>64</v>
      </c>
      <c r="F543" t="s">
        <v>51</v>
      </c>
      <c r="G543" t="s">
        <v>52</v>
      </c>
      <c r="H543" t="s">
        <v>53</v>
      </c>
      <c r="I543">
        <v>176</v>
      </c>
      <c r="J543">
        <v>200</v>
      </c>
      <c r="K543">
        <v>2232</v>
      </c>
      <c r="L543">
        <v>2368</v>
      </c>
      <c r="M543">
        <v>8847</v>
      </c>
      <c r="N543">
        <v>17020</v>
      </c>
    </row>
    <row r="544" spans="1:14">
      <c r="A544" t="s">
        <v>46</v>
      </c>
      <c r="B544" t="s">
        <v>767</v>
      </c>
      <c r="C544" t="s">
        <v>48</v>
      </c>
      <c r="D544" t="s">
        <v>764</v>
      </c>
      <c r="E544" t="s">
        <v>64</v>
      </c>
      <c r="F544" t="s">
        <v>51</v>
      </c>
      <c r="G544" t="s">
        <v>52</v>
      </c>
      <c r="H544" t="s">
        <v>53</v>
      </c>
    </row>
    <row r="545" spans="1:14">
      <c r="A545" t="s">
        <v>46</v>
      </c>
      <c r="B545" t="s">
        <v>768</v>
      </c>
      <c r="C545" t="s">
        <v>48</v>
      </c>
      <c r="D545" t="s">
        <v>761</v>
      </c>
      <c r="E545" t="s">
        <v>155</v>
      </c>
      <c r="F545" t="s">
        <v>51</v>
      </c>
      <c r="G545" t="s">
        <v>52</v>
      </c>
      <c r="H545" t="s">
        <v>53</v>
      </c>
      <c r="I545">
        <v>514</v>
      </c>
      <c r="J545">
        <v>530</v>
      </c>
      <c r="K545">
        <v>1428</v>
      </c>
      <c r="L545">
        <v>1968</v>
      </c>
      <c r="M545">
        <v>7705</v>
      </c>
      <c r="N545">
        <v>9982</v>
      </c>
    </row>
    <row r="546" spans="1:14">
      <c r="A546" t="s">
        <v>46</v>
      </c>
      <c r="B546" t="s">
        <v>769</v>
      </c>
      <c r="C546" t="s">
        <v>48</v>
      </c>
      <c r="D546" t="s">
        <v>761</v>
      </c>
      <c r="E546" t="s">
        <v>50</v>
      </c>
      <c r="F546" t="s">
        <v>51</v>
      </c>
      <c r="G546" t="s">
        <v>52</v>
      </c>
      <c r="H546" t="s">
        <v>53</v>
      </c>
      <c r="I546">
        <v>307</v>
      </c>
      <c r="J546">
        <v>307</v>
      </c>
      <c r="K546">
        <v>290</v>
      </c>
      <c r="L546">
        <v>292</v>
      </c>
      <c r="M546">
        <v>296</v>
      </c>
      <c r="N546">
        <v>298</v>
      </c>
    </row>
    <row r="547" spans="1:14">
      <c r="A547" t="s">
        <v>46</v>
      </c>
      <c r="B547" t="s">
        <v>770</v>
      </c>
      <c r="C547" t="s">
        <v>48</v>
      </c>
      <c r="D547" t="s">
        <v>764</v>
      </c>
      <c r="E547" t="s">
        <v>56</v>
      </c>
      <c r="F547" t="s">
        <v>51</v>
      </c>
      <c r="G547" t="s">
        <v>52</v>
      </c>
      <c r="H547" t="s">
        <v>53</v>
      </c>
      <c r="I547">
        <v>85</v>
      </c>
      <c r="J547">
        <v>114</v>
      </c>
      <c r="K547">
        <v>119</v>
      </c>
      <c r="L547">
        <v>121</v>
      </c>
      <c r="M547">
        <v>148</v>
      </c>
      <c r="N547">
        <v>146</v>
      </c>
    </row>
    <row r="548" spans="1:14">
      <c r="A548" t="s">
        <v>46</v>
      </c>
      <c r="B548" t="s">
        <v>771</v>
      </c>
      <c r="C548" t="s">
        <v>48</v>
      </c>
      <c r="D548" t="s">
        <v>759</v>
      </c>
      <c r="E548" t="s">
        <v>155</v>
      </c>
      <c r="F548" t="s">
        <v>51</v>
      </c>
      <c r="G548" t="s">
        <v>52</v>
      </c>
      <c r="H548" t="s">
        <v>53</v>
      </c>
      <c r="L548">
        <v>368</v>
      </c>
      <c r="M548">
        <v>665</v>
      </c>
      <c r="N548">
        <v>4922</v>
      </c>
    </row>
    <row r="549" spans="1:14">
      <c r="A549" t="s">
        <v>46</v>
      </c>
      <c r="B549" t="s">
        <v>772</v>
      </c>
      <c r="C549" t="s">
        <v>48</v>
      </c>
      <c r="D549" t="s">
        <v>100</v>
      </c>
      <c r="E549" t="s">
        <v>50</v>
      </c>
      <c r="F549" t="s">
        <v>51</v>
      </c>
      <c r="G549" t="s">
        <v>52</v>
      </c>
      <c r="H549" t="s">
        <v>53</v>
      </c>
      <c r="I549">
        <v>300</v>
      </c>
      <c r="J549">
        <v>342</v>
      </c>
      <c r="K549">
        <v>532</v>
      </c>
      <c r="L549">
        <v>519</v>
      </c>
      <c r="M549">
        <v>519</v>
      </c>
      <c r="N549">
        <v>519</v>
      </c>
    </row>
    <row r="550" spans="1:14">
      <c r="A550" t="s">
        <v>46</v>
      </c>
      <c r="B550" t="s">
        <v>773</v>
      </c>
      <c r="C550" t="s">
        <v>48</v>
      </c>
      <c r="D550" t="s">
        <v>774</v>
      </c>
      <c r="E550" t="s">
        <v>155</v>
      </c>
      <c r="F550" t="s">
        <v>51</v>
      </c>
      <c r="G550" t="s">
        <v>52</v>
      </c>
      <c r="H550" t="s">
        <v>53</v>
      </c>
      <c r="I550">
        <v>602</v>
      </c>
      <c r="J550">
        <v>914</v>
      </c>
      <c r="K550">
        <v>1490</v>
      </c>
      <c r="L550">
        <v>1009</v>
      </c>
      <c r="M550">
        <v>1041</v>
      </c>
      <c r="N550">
        <v>2081</v>
      </c>
    </row>
    <row r="551" spans="1:14">
      <c r="A551" t="s">
        <v>46</v>
      </c>
      <c r="B551" t="s">
        <v>775</v>
      </c>
      <c r="C551" t="s">
        <v>48</v>
      </c>
      <c r="D551" t="s">
        <v>774</v>
      </c>
      <c r="E551" t="s">
        <v>64</v>
      </c>
      <c r="F551" t="s">
        <v>51</v>
      </c>
      <c r="G551" t="s">
        <v>52</v>
      </c>
      <c r="H551" t="s">
        <v>53</v>
      </c>
    </row>
    <row r="552" spans="1:14">
      <c r="A552" t="s">
        <v>46</v>
      </c>
      <c r="B552" t="s">
        <v>776</v>
      </c>
      <c r="C552" t="s">
        <v>48</v>
      </c>
      <c r="D552" t="s">
        <v>777</v>
      </c>
      <c r="E552" t="s">
        <v>155</v>
      </c>
      <c r="F552" t="s">
        <v>51</v>
      </c>
      <c r="G552" t="s">
        <v>52</v>
      </c>
      <c r="H552" t="s">
        <v>53</v>
      </c>
      <c r="M552">
        <v>87531</v>
      </c>
      <c r="N552">
        <v>89167</v>
      </c>
    </row>
    <row r="553" spans="1:14">
      <c r="A553" t="s">
        <v>46</v>
      </c>
      <c r="B553" t="s">
        <v>778</v>
      </c>
      <c r="C553" t="s">
        <v>48</v>
      </c>
      <c r="D553" t="s">
        <v>779</v>
      </c>
      <c r="E553" t="s">
        <v>64</v>
      </c>
      <c r="F553" t="s">
        <v>51</v>
      </c>
      <c r="G553" t="s">
        <v>52</v>
      </c>
      <c r="H553" t="s">
        <v>53</v>
      </c>
      <c r="I553">
        <v>65763</v>
      </c>
      <c r="J553">
        <v>89415</v>
      </c>
      <c r="K553">
        <v>134525</v>
      </c>
      <c r="L553">
        <v>164170</v>
      </c>
      <c r="M553">
        <v>210920</v>
      </c>
      <c r="N553">
        <v>238318</v>
      </c>
    </row>
    <row r="554" spans="1:14">
      <c r="A554" t="s">
        <v>46</v>
      </c>
      <c r="B554" t="s">
        <v>780</v>
      </c>
      <c r="C554" t="s">
        <v>48</v>
      </c>
      <c r="D554" t="s">
        <v>781</v>
      </c>
      <c r="E554" t="s">
        <v>64</v>
      </c>
      <c r="F554" t="s">
        <v>51</v>
      </c>
      <c r="G554" t="s">
        <v>52</v>
      </c>
      <c r="H554" t="s">
        <v>53</v>
      </c>
      <c r="I554">
        <v>17214</v>
      </c>
      <c r="J554">
        <v>31173</v>
      </c>
      <c r="K554">
        <v>38664</v>
      </c>
      <c r="L554">
        <v>46310</v>
      </c>
      <c r="M554">
        <v>53423</v>
      </c>
      <c r="N554">
        <v>60902</v>
      </c>
    </row>
    <row r="555" spans="1:14">
      <c r="A555" t="s">
        <v>46</v>
      </c>
      <c r="B555" t="s">
        <v>782</v>
      </c>
      <c r="C555" t="s">
        <v>48</v>
      </c>
      <c r="D555" t="s">
        <v>779</v>
      </c>
      <c r="E555" t="s">
        <v>50</v>
      </c>
      <c r="F555" t="s">
        <v>51</v>
      </c>
      <c r="G555" t="s">
        <v>52</v>
      </c>
      <c r="H555" t="s">
        <v>53</v>
      </c>
      <c r="I555">
        <v>181</v>
      </c>
      <c r="J555">
        <v>188</v>
      </c>
      <c r="K555">
        <v>191</v>
      </c>
      <c r="L555">
        <v>205</v>
      </c>
      <c r="M555">
        <v>215</v>
      </c>
      <c r="N555">
        <v>223</v>
      </c>
    </row>
    <row r="556" spans="1:14">
      <c r="A556" t="s">
        <v>46</v>
      </c>
      <c r="B556" t="s">
        <v>783</v>
      </c>
      <c r="C556" t="s">
        <v>48</v>
      </c>
      <c r="D556" t="s">
        <v>781</v>
      </c>
      <c r="E556" t="s">
        <v>56</v>
      </c>
      <c r="F556" t="s">
        <v>51</v>
      </c>
      <c r="G556" t="s">
        <v>52</v>
      </c>
      <c r="H556" t="s">
        <v>53</v>
      </c>
      <c r="I556">
        <v>296</v>
      </c>
      <c r="J556">
        <v>321</v>
      </c>
      <c r="K556">
        <v>332</v>
      </c>
      <c r="L556">
        <v>376</v>
      </c>
      <c r="M556">
        <v>381</v>
      </c>
      <c r="N556">
        <v>399</v>
      </c>
    </row>
    <row r="557" spans="1:14">
      <c r="A557" t="s">
        <v>46</v>
      </c>
      <c r="B557" t="s">
        <v>784</v>
      </c>
      <c r="C557" t="s">
        <v>48</v>
      </c>
      <c r="D557" t="s">
        <v>781</v>
      </c>
      <c r="E557" t="s">
        <v>50</v>
      </c>
      <c r="F557" t="s">
        <v>51</v>
      </c>
      <c r="G557" t="s">
        <v>52</v>
      </c>
      <c r="H557" t="s">
        <v>53</v>
      </c>
      <c r="I557">
        <v>247</v>
      </c>
      <c r="J557">
        <v>258</v>
      </c>
      <c r="K557">
        <v>243</v>
      </c>
      <c r="L557">
        <v>248</v>
      </c>
      <c r="M557">
        <v>248</v>
      </c>
      <c r="N557">
        <v>238</v>
      </c>
    </row>
    <row r="558" spans="1:14">
      <c r="A558" t="s">
        <v>46</v>
      </c>
      <c r="B558" t="s">
        <v>785</v>
      </c>
      <c r="C558" t="s">
        <v>48</v>
      </c>
      <c r="D558" t="s">
        <v>779</v>
      </c>
      <c r="E558" t="s">
        <v>56</v>
      </c>
      <c r="F558" t="s">
        <v>51</v>
      </c>
      <c r="G558" t="s">
        <v>52</v>
      </c>
      <c r="H558" t="s">
        <v>53</v>
      </c>
      <c r="I558">
        <v>183</v>
      </c>
      <c r="J558">
        <v>190</v>
      </c>
      <c r="K558">
        <v>199</v>
      </c>
      <c r="L558">
        <v>218</v>
      </c>
      <c r="M558">
        <v>223</v>
      </c>
      <c r="N558">
        <v>231</v>
      </c>
    </row>
    <row r="559" spans="1:14">
      <c r="A559" t="s">
        <v>46</v>
      </c>
      <c r="B559" t="s">
        <v>786</v>
      </c>
      <c r="C559" t="s">
        <v>48</v>
      </c>
      <c r="D559" t="s">
        <v>779</v>
      </c>
      <c r="E559" t="s">
        <v>155</v>
      </c>
      <c r="F559" t="s">
        <v>51</v>
      </c>
      <c r="G559" t="s">
        <v>52</v>
      </c>
      <c r="H559" t="s">
        <v>53</v>
      </c>
      <c r="I559">
        <v>2816</v>
      </c>
      <c r="J559">
        <v>3164</v>
      </c>
      <c r="K559">
        <v>5304</v>
      </c>
      <c r="L559">
        <v>3863</v>
      </c>
      <c r="M559">
        <v>5308</v>
      </c>
      <c r="N559">
        <v>7314</v>
      </c>
    </row>
    <row r="560" spans="1:14">
      <c r="A560" t="s">
        <v>46</v>
      </c>
      <c r="B560" t="s">
        <v>787</v>
      </c>
      <c r="C560" t="s">
        <v>48</v>
      </c>
      <c r="D560" t="s">
        <v>777</v>
      </c>
      <c r="E560" t="s">
        <v>50</v>
      </c>
      <c r="F560" t="s">
        <v>51</v>
      </c>
      <c r="G560" t="s">
        <v>52</v>
      </c>
      <c r="H560" t="s">
        <v>53</v>
      </c>
      <c r="I560">
        <v>1490</v>
      </c>
      <c r="J560">
        <v>1502</v>
      </c>
      <c r="K560">
        <v>1459</v>
      </c>
      <c r="L560">
        <v>1475</v>
      </c>
      <c r="M560">
        <v>1511</v>
      </c>
      <c r="N560">
        <v>1573</v>
      </c>
    </row>
    <row r="561" spans="1:14">
      <c r="A561" t="s">
        <v>46</v>
      </c>
      <c r="B561" t="s">
        <v>788</v>
      </c>
      <c r="C561" t="s">
        <v>48</v>
      </c>
      <c r="D561" t="s">
        <v>777</v>
      </c>
      <c r="E561" t="s">
        <v>64</v>
      </c>
      <c r="F561" t="s">
        <v>51</v>
      </c>
      <c r="G561" t="s">
        <v>52</v>
      </c>
      <c r="H561" t="s">
        <v>53</v>
      </c>
      <c r="I561">
        <v>224108</v>
      </c>
      <c r="J561">
        <v>282929</v>
      </c>
      <c r="K561">
        <v>298272</v>
      </c>
      <c r="L561">
        <v>318607</v>
      </c>
      <c r="M561">
        <v>327162</v>
      </c>
      <c r="N561">
        <v>381116</v>
      </c>
    </row>
    <row r="562" spans="1:14">
      <c r="A562" t="s">
        <v>46</v>
      </c>
      <c r="B562" t="s">
        <v>789</v>
      </c>
      <c r="C562" t="s">
        <v>48</v>
      </c>
      <c r="D562" t="s">
        <v>148</v>
      </c>
      <c r="E562" t="s">
        <v>50</v>
      </c>
      <c r="F562" t="s">
        <v>51</v>
      </c>
      <c r="G562" t="s">
        <v>52</v>
      </c>
      <c r="H562" t="s">
        <v>53</v>
      </c>
      <c r="I562">
        <v>1568</v>
      </c>
      <c r="J562">
        <v>1578</v>
      </c>
      <c r="K562">
        <v>1605</v>
      </c>
      <c r="L562">
        <v>1536</v>
      </c>
      <c r="M562">
        <v>1560</v>
      </c>
      <c r="N562">
        <v>1581</v>
      </c>
    </row>
    <row r="563" spans="1:14">
      <c r="A563" t="s">
        <v>46</v>
      </c>
      <c r="B563" t="s">
        <v>790</v>
      </c>
      <c r="C563" t="s">
        <v>48</v>
      </c>
      <c r="D563" t="s">
        <v>774</v>
      </c>
      <c r="E563" t="s">
        <v>56</v>
      </c>
      <c r="F563" t="s">
        <v>51</v>
      </c>
      <c r="G563" t="s">
        <v>52</v>
      </c>
      <c r="H563" t="s">
        <v>53</v>
      </c>
      <c r="I563">
        <v>1305</v>
      </c>
      <c r="J563">
        <v>1356</v>
      </c>
      <c r="K563">
        <v>1416</v>
      </c>
      <c r="L563">
        <v>1434</v>
      </c>
      <c r="M563">
        <v>1526</v>
      </c>
      <c r="N563">
        <v>1535</v>
      </c>
    </row>
    <row r="564" spans="1:14">
      <c r="A564" t="s">
        <v>46</v>
      </c>
      <c r="B564" t="s">
        <v>791</v>
      </c>
      <c r="C564" t="s">
        <v>48</v>
      </c>
      <c r="D564" t="s">
        <v>100</v>
      </c>
      <c r="E564" t="s">
        <v>56</v>
      </c>
      <c r="F564" t="s">
        <v>51</v>
      </c>
      <c r="G564" t="s">
        <v>52</v>
      </c>
      <c r="H564" t="s">
        <v>53</v>
      </c>
      <c r="I564">
        <v>542</v>
      </c>
      <c r="J564">
        <v>532</v>
      </c>
      <c r="K564">
        <v>536</v>
      </c>
      <c r="L564">
        <v>374</v>
      </c>
      <c r="M564">
        <v>369</v>
      </c>
      <c r="N564">
        <v>407</v>
      </c>
    </row>
    <row r="565" spans="1:14">
      <c r="A565" t="s">
        <v>46</v>
      </c>
      <c r="B565" t="s">
        <v>792</v>
      </c>
      <c r="C565" t="s">
        <v>48</v>
      </c>
      <c r="D565" t="s">
        <v>148</v>
      </c>
      <c r="E565" t="s">
        <v>56</v>
      </c>
      <c r="F565" t="s">
        <v>51</v>
      </c>
      <c r="G565" t="s">
        <v>52</v>
      </c>
      <c r="H565" t="s">
        <v>53</v>
      </c>
      <c r="I565">
        <v>2789</v>
      </c>
      <c r="J565">
        <v>3030</v>
      </c>
      <c r="K565">
        <v>3053</v>
      </c>
      <c r="L565">
        <v>3640</v>
      </c>
      <c r="M565">
        <v>3848</v>
      </c>
      <c r="N565">
        <v>3942</v>
      </c>
    </row>
    <row r="566" spans="1:14">
      <c r="A566" t="s">
        <v>46</v>
      </c>
      <c r="B566" t="s">
        <v>793</v>
      </c>
      <c r="C566" t="s">
        <v>48</v>
      </c>
      <c r="D566" t="s">
        <v>774</v>
      </c>
      <c r="E566" t="s">
        <v>50</v>
      </c>
      <c r="F566" t="s">
        <v>51</v>
      </c>
      <c r="G566" t="s">
        <v>52</v>
      </c>
      <c r="H566" t="s">
        <v>53</v>
      </c>
      <c r="I566">
        <v>112</v>
      </c>
      <c r="J566">
        <v>115</v>
      </c>
      <c r="K566">
        <v>114</v>
      </c>
      <c r="L566">
        <v>114</v>
      </c>
      <c r="M566">
        <v>116</v>
      </c>
      <c r="N566">
        <v>130</v>
      </c>
    </row>
    <row r="567" spans="1:14">
      <c r="A567" t="s">
        <v>46</v>
      </c>
      <c r="B567" t="s">
        <v>794</v>
      </c>
      <c r="C567" t="s">
        <v>48</v>
      </c>
      <c r="D567" t="s">
        <v>777</v>
      </c>
      <c r="E567" t="s">
        <v>56</v>
      </c>
      <c r="F567" t="s">
        <v>51</v>
      </c>
      <c r="G567" t="s">
        <v>52</v>
      </c>
      <c r="H567" t="s">
        <v>53</v>
      </c>
      <c r="I567">
        <v>2459</v>
      </c>
      <c r="J567">
        <v>2412</v>
      </c>
      <c r="K567">
        <v>2292</v>
      </c>
      <c r="L567">
        <v>2301</v>
      </c>
      <c r="M567">
        <v>2282</v>
      </c>
      <c r="N567">
        <v>2289</v>
      </c>
    </row>
    <row r="568" spans="1:14">
      <c r="A568" t="s">
        <v>46</v>
      </c>
      <c r="B568" t="s">
        <v>795</v>
      </c>
      <c r="C568" t="s">
        <v>48</v>
      </c>
      <c r="D568" t="s">
        <v>796</v>
      </c>
      <c r="E568" t="s">
        <v>64</v>
      </c>
      <c r="F568" t="s">
        <v>51</v>
      </c>
      <c r="G568" t="s">
        <v>52</v>
      </c>
      <c r="H568" t="s">
        <v>53</v>
      </c>
      <c r="I568">
        <v>90843</v>
      </c>
      <c r="J568">
        <v>141325</v>
      </c>
    </row>
    <row r="569" spans="1:14">
      <c r="A569" t="s">
        <v>46</v>
      </c>
      <c r="B569" t="s">
        <v>797</v>
      </c>
      <c r="C569" t="s">
        <v>48</v>
      </c>
      <c r="D569" t="s">
        <v>796</v>
      </c>
      <c r="E569" t="s">
        <v>155</v>
      </c>
      <c r="F569" t="s">
        <v>51</v>
      </c>
      <c r="G569" t="s">
        <v>52</v>
      </c>
      <c r="H569" t="s">
        <v>53</v>
      </c>
      <c r="I569">
        <v>405</v>
      </c>
      <c r="J569">
        <v>415</v>
      </c>
    </row>
    <row r="570" spans="1:14">
      <c r="A570" t="s">
        <v>46</v>
      </c>
      <c r="B570" t="s">
        <v>798</v>
      </c>
      <c r="C570" t="s">
        <v>48</v>
      </c>
      <c r="D570" t="s">
        <v>796</v>
      </c>
      <c r="E570" t="s">
        <v>50</v>
      </c>
      <c r="F570" t="s">
        <v>51</v>
      </c>
      <c r="G570" t="s">
        <v>52</v>
      </c>
      <c r="H570" t="s">
        <v>53</v>
      </c>
      <c r="I570">
        <v>2203</v>
      </c>
      <c r="J570">
        <v>2267</v>
      </c>
    </row>
    <row r="571" spans="1:14">
      <c r="A571" t="s">
        <v>46</v>
      </c>
      <c r="B571" t="s">
        <v>799</v>
      </c>
      <c r="C571" t="s">
        <v>48</v>
      </c>
      <c r="D571" t="s">
        <v>800</v>
      </c>
      <c r="E571" t="s">
        <v>155</v>
      </c>
      <c r="F571" t="s">
        <v>51</v>
      </c>
      <c r="G571" t="s">
        <v>52</v>
      </c>
      <c r="H571" t="s">
        <v>53</v>
      </c>
      <c r="I571">
        <v>103574</v>
      </c>
      <c r="J571">
        <v>170170</v>
      </c>
      <c r="K571">
        <v>153641</v>
      </c>
      <c r="L571">
        <v>145056</v>
      </c>
      <c r="M571">
        <v>140597</v>
      </c>
      <c r="N571">
        <v>149950</v>
      </c>
    </row>
    <row r="572" spans="1:14">
      <c r="A572" t="s">
        <v>46</v>
      </c>
      <c r="B572" t="s">
        <v>801</v>
      </c>
      <c r="C572" t="s">
        <v>48</v>
      </c>
      <c r="D572" t="s">
        <v>800</v>
      </c>
      <c r="E572" t="s">
        <v>56</v>
      </c>
      <c r="F572" t="s">
        <v>51</v>
      </c>
      <c r="G572" t="s">
        <v>52</v>
      </c>
      <c r="H572" t="s">
        <v>53</v>
      </c>
      <c r="I572">
        <v>15252</v>
      </c>
      <c r="J572">
        <v>16041</v>
      </c>
      <c r="K572">
        <v>16709</v>
      </c>
      <c r="L572">
        <v>17547</v>
      </c>
      <c r="M572">
        <v>18441</v>
      </c>
      <c r="N572">
        <v>19174</v>
      </c>
    </row>
    <row r="573" spans="1:14">
      <c r="A573" t="s">
        <v>46</v>
      </c>
      <c r="B573" t="s">
        <v>802</v>
      </c>
      <c r="C573" t="s">
        <v>48</v>
      </c>
      <c r="D573" t="s">
        <v>803</v>
      </c>
      <c r="E573" t="s">
        <v>64</v>
      </c>
      <c r="F573" t="s">
        <v>51</v>
      </c>
      <c r="G573" t="s">
        <v>52</v>
      </c>
      <c r="H573" t="s">
        <v>53</v>
      </c>
      <c r="I573">
        <v>569187</v>
      </c>
      <c r="J573">
        <v>702284</v>
      </c>
      <c r="K573">
        <v>838759</v>
      </c>
      <c r="L573">
        <v>1038874</v>
      </c>
      <c r="M573">
        <v>1240052</v>
      </c>
      <c r="N573">
        <v>1475281</v>
      </c>
    </row>
    <row r="574" spans="1:14">
      <c r="A574" t="s">
        <v>46</v>
      </c>
      <c r="B574" t="s">
        <v>804</v>
      </c>
      <c r="C574" t="s">
        <v>48</v>
      </c>
      <c r="D574" t="s">
        <v>803</v>
      </c>
      <c r="E574" t="s">
        <v>155</v>
      </c>
      <c r="F574" t="s">
        <v>51</v>
      </c>
      <c r="G574" t="s">
        <v>52</v>
      </c>
      <c r="H574" t="s">
        <v>53</v>
      </c>
      <c r="I574">
        <v>28358</v>
      </c>
      <c r="J574">
        <v>40410</v>
      </c>
      <c r="K574">
        <v>48923</v>
      </c>
      <c r="L574">
        <v>75234</v>
      </c>
      <c r="M574">
        <v>106176</v>
      </c>
      <c r="N574">
        <v>145430</v>
      </c>
    </row>
    <row r="575" spans="1:14">
      <c r="A575" t="s">
        <v>46</v>
      </c>
      <c r="B575" t="s">
        <v>805</v>
      </c>
      <c r="C575" t="s">
        <v>48</v>
      </c>
      <c r="D575" t="s">
        <v>803</v>
      </c>
      <c r="E575" t="s">
        <v>56</v>
      </c>
      <c r="F575" t="s">
        <v>51</v>
      </c>
      <c r="G575" t="s">
        <v>52</v>
      </c>
      <c r="H575" t="s">
        <v>53</v>
      </c>
      <c r="I575">
        <v>2070</v>
      </c>
      <c r="J575">
        <v>2058</v>
      </c>
      <c r="K575">
        <v>2048</v>
      </c>
      <c r="L575">
        <v>2083</v>
      </c>
      <c r="M575">
        <v>2135</v>
      </c>
      <c r="N575">
        <v>2174</v>
      </c>
    </row>
    <row r="576" spans="1:14">
      <c r="A576" t="s">
        <v>46</v>
      </c>
      <c r="B576" t="s">
        <v>806</v>
      </c>
      <c r="C576" t="s">
        <v>48</v>
      </c>
      <c r="D576" t="s">
        <v>807</v>
      </c>
      <c r="E576" t="s">
        <v>50</v>
      </c>
      <c r="F576" t="s">
        <v>51</v>
      </c>
      <c r="G576" t="s">
        <v>52</v>
      </c>
      <c r="H576" t="s">
        <v>53</v>
      </c>
      <c r="I576">
        <v>4975</v>
      </c>
      <c r="J576">
        <v>4769</v>
      </c>
      <c r="K576">
        <v>4323</v>
      </c>
      <c r="L576">
        <v>4014</v>
      </c>
      <c r="M576">
        <v>3588</v>
      </c>
      <c r="N576">
        <v>3360</v>
      </c>
    </row>
    <row r="577" spans="1:14">
      <c r="A577" t="s">
        <v>46</v>
      </c>
      <c r="B577" t="s">
        <v>808</v>
      </c>
      <c r="C577" t="s">
        <v>48</v>
      </c>
      <c r="D577" t="s">
        <v>800</v>
      </c>
      <c r="E577" t="s">
        <v>64</v>
      </c>
      <c r="F577" t="s">
        <v>51</v>
      </c>
      <c r="G577" t="s">
        <v>52</v>
      </c>
      <c r="H577" t="s">
        <v>53</v>
      </c>
      <c r="I577">
        <v>437182</v>
      </c>
      <c r="J577">
        <v>481837</v>
      </c>
      <c r="K577">
        <v>587547</v>
      </c>
      <c r="L577">
        <v>622884</v>
      </c>
      <c r="M577">
        <v>649683</v>
      </c>
      <c r="N577">
        <v>708559</v>
      </c>
    </row>
    <row r="578" spans="1:14">
      <c r="A578" t="s">
        <v>46</v>
      </c>
      <c r="B578" t="s">
        <v>809</v>
      </c>
      <c r="C578" t="s">
        <v>48</v>
      </c>
      <c r="D578" t="s">
        <v>136</v>
      </c>
      <c r="E578" t="s">
        <v>50</v>
      </c>
      <c r="F578" t="s">
        <v>51</v>
      </c>
      <c r="G578" t="s">
        <v>52</v>
      </c>
      <c r="H578" t="s">
        <v>53</v>
      </c>
      <c r="I578">
        <v>354</v>
      </c>
      <c r="J578">
        <v>379</v>
      </c>
      <c r="K578">
        <v>379</v>
      </c>
      <c r="L578">
        <v>378</v>
      </c>
      <c r="M578">
        <v>385</v>
      </c>
      <c r="N578">
        <v>384</v>
      </c>
    </row>
    <row r="579" spans="1:14">
      <c r="A579" t="s">
        <v>46</v>
      </c>
      <c r="B579" t="s">
        <v>810</v>
      </c>
      <c r="C579" t="s">
        <v>48</v>
      </c>
      <c r="D579" t="s">
        <v>142</v>
      </c>
      <c r="E579" t="s">
        <v>56</v>
      </c>
      <c r="F579" t="s">
        <v>51</v>
      </c>
      <c r="G579" t="s">
        <v>52</v>
      </c>
      <c r="H579" t="s">
        <v>53</v>
      </c>
      <c r="I579">
        <v>274</v>
      </c>
      <c r="J579">
        <v>290</v>
      </c>
      <c r="K579">
        <v>266</v>
      </c>
      <c r="L579">
        <v>269</v>
      </c>
      <c r="M579">
        <v>242</v>
      </c>
    </row>
    <row r="580" spans="1:14">
      <c r="A580" t="s">
        <v>46</v>
      </c>
      <c r="B580" t="s">
        <v>811</v>
      </c>
      <c r="C580" t="s">
        <v>48</v>
      </c>
      <c r="D580" t="s">
        <v>807</v>
      </c>
      <c r="E580" t="s">
        <v>56</v>
      </c>
      <c r="F580" t="s">
        <v>51</v>
      </c>
      <c r="G580" t="s">
        <v>52</v>
      </c>
      <c r="H580" t="s">
        <v>53</v>
      </c>
      <c r="I580">
        <v>27958</v>
      </c>
      <c r="J580">
        <v>26887</v>
      </c>
      <c r="K580">
        <v>25663</v>
      </c>
      <c r="L580">
        <v>25025</v>
      </c>
      <c r="M580">
        <v>24346</v>
      </c>
      <c r="N580">
        <v>23518</v>
      </c>
    </row>
    <row r="581" spans="1:14">
      <c r="A581" t="s">
        <v>46</v>
      </c>
      <c r="B581" t="s">
        <v>812</v>
      </c>
      <c r="C581" t="s">
        <v>48</v>
      </c>
      <c r="D581" t="s">
        <v>813</v>
      </c>
      <c r="E581" t="s">
        <v>50</v>
      </c>
      <c r="F581" t="s">
        <v>51</v>
      </c>
      <c r="G581" t="s">
        <v>52</v>
      </c>
      <c r="H581" t="s">
        <v>53</v>
      </c>
      <c r="I581">
        <v>247</v>
      </c>
      <c r="J581">
        <v>252</v>
      </c>
      <c r="K581">
        <v>194</v>
      </c>
      <c r="L581">
        <v>207</v>
      </c>
      <c r="M581">
        <v>224</v>
      </c>
      <c r="N581">
        <v>230</v>
      </c>
    </row>
    <row r="582" spans="1:14">
      <c r="A582" t="s">
        <v>46</v>
      </c>
      <c r="B582" t="s">
        <v>814</v>
      </c>
      <c r="C582" t="s">
        <v>48</v>
      </c>
      <c r="D582" t="s">
        <v>813</v>
      </c>
      <c r="E582" t="s">
        <v>155</v>
      </c>
      <c r="F582" t="s">
        <v>51</v>
      </c>
      <c r="G582" t="s">
        <v>52</v>
      </c>
      <c r="H582" t="s">
        <v>53</v>
      </c>
      <c r="I582">
        <v>1226</v>
      </c>
      <c r="J582">
        <v>1241</v>
      </c>
      <c r="K582">
        <v>1204</v>
      </c>
      <c r="L582">
        <v>1209</v>
      </c>
      <c r="M582">
        <v>1229</v>
      </c>
      <c r="N582">
        <v>1235</v>
      </c>
    </row>
    <row r="583" spans="1:14">
      <c r="A583" t="s">
        <v>46</v>
      </c>
      <c r="B583" t="s">
        <v>815</v>
      </c>
      <c r="C583" t="s">
        <v>48</v>
      </c>
      <c r="D583" t="s">
        <v>136</v>
      </c>
      <c r="E583" t="s">
        <v>56</v>
      </c>
      <c r="F583" t="s">
        <v>51</v>
      </c>
      <c r="G583" t="s">
        <v>52</v>
      </c>
      <c r="H583" t="s">
        <v>53</v>
      </c>
      <c r="I583">
        <v>715</v>
      </c>
      <c r="J583">
        <v>703</v>
      </c>
      <c r="K583">
        <v>710</v>
      </c>
      <c r="L583">
        <v>724</v>
      </c>
      <c r="M583">
        <v>738</v>
      </c>
      <c r="N583">
        <v>735</v>
      </c>
    </row>
    <row r="584" spans="1:14">
      <c r="A584" t="s">
        <v>46</v>
      </c>
      <c r="B584" t="s">
        <v>816</v>
      </c>
      <c r="C584" t="s">
        <v>48</v>
      </c>
      <c r="D584" t="s">
        <v>142</v>
      </c>
      <c r="E584" t="s">
        <v>50</v>
      </c>
      <c r="F584" t="s">
        <v>51</v>
      </c>
      <c r="G584" t="s">
        <v>52</v>
      </c>
      <c r="H584" t="s">
        <v>53</v>
      </c>
      <c r="I584">
        <v>105</v>
      </c>
      <c r="J584">
        <v>105</v>
      </c>
      <c r="K584">
        <v>118</v>
      </c>
      <c r="L584">
        <v>74</v>
      </c>
      <c r="M584">
        <v>73</v>
      </c>
    </row>
    <row r="585" spans="1:14">
      <c r="A585" t="s">
        <v>46</v>
      </c>
      <c r="B585" t="s">
        <v>817</v>
      </c>
      <c r="C585" t="s">
        <v>48</v>
      </c>
      <c r="D585" t="s">
        <v>800</v>
      </c>
      <c r="E585" t="s">
        <v>50</v>
      </c>
      <c r="F585" t="s">
        <v>51</v>
      </c>
      <c r="G585" t="s">
        <v>52</v>
      </c>
      <c r="H585" t="s">
        <v>53</v>
      </c>
      <c r="I585">
        <v>14606</v>
      </c>
      <c r="J585">
        <v>14818</v>
      </c>
      <c r="K585">
        <v>15244</v>
      </c>
      <c r="L585">
        <v>16072</v>
      </c>
      <c r="M585">
        <v>16603</v>
      </c>
      <c r="N585">
        <v>17708</v>
      </c>
    </row>
    <row r="586" spans="1:14">
      <c r="A586" t="s">
        <v>46</v>
      </c>
      <c r="B586" t="s">
        <v>818</v>
      </c>
      <c r="C586" t="s">
        <v>48</v>
      </c>
      <c r="D586" t="s">
        <v>813</v>
      </c>
      <c r="E586" t="s">
        <v>56</v>
      </c>
      <c r="F586" t="s">
        <v>51</v>
      </c>
      <c r="G586" t="s">
        <v>52</v>
      </c>
      <c r="H586" t="s">
        <v>53</v>
      </c>
      <c r="I586">
        <v>878</v>
      </c>
      <c r="J586">
        <v>1285</v>
      </c>
      <c r="K586">
        <v>1412</v>
      </c>
      <c r="L586">
        <v>1724</v>
      </c>
      <c r="M586">
        <v>2240</v>
      </c>
      <c r="N586">
        <v>3005</v>
      </c>
    </row>
    <row r="587" spans="1:14">
      <c r="A587" t="s">
        <v>46</v>
      </c>
      <c r="B587" t="s">
        <v>819</v>
      </c>
      <c r="C587" t="s">
        <v>48</v>
      </c>
      <c r="D587" t="s">
        <v>803</v>
      </c>
      <c r="E587" t="s">
        <v>50</v>
      </c>
      <c r="F587" t="s">
        <v>51</v>
      </c>
      <c r="G587" t="s">
        <v>52</v>
      </c>
      <c r="H587" t="s">
        <v>53</v>
      </c>
      <c r="I587">
        <v>855</v>
      </c>
      <c r="J587">
        <v>825</v>
      </c>
      <c r="K587">
        <v>846</v>
      </c>
      <c r="L587">
        <v>839</v>
      </c>
      <c r="M587">
        <v>1011</v>
      </c>
      <c r="N587">
        <v>929</v>
      </c>
    </row>
    <row r="588" spans="1:14">
      <c r="A588" t="s">
        <v>46</v>
      </c>
      <c r="B588" t="s">
        <v>820</v>
      </c>
      <c r="C588" t="s">
        <v>48</v>
      </c>
      <c r="D588" t="s">
        <v>796</v>
      </c>
      <c r="E588" t="s">
        <v>56</v>
      </c>
      <c r="F588" t="s">
        <v>51</v>
      </c>
      <c r="G588" t="s">
        <v>52</v>
      </c>
      <c r="H588" t="s">
        <v>53</v>
      </c>
      <c r="I588">
        <v>2748</v>
      </c>
      <c r="J588">
        <v>3016</v>
      </c>
    </row>
    <row r="589" spans="1:14">
      <c r="A589" t="s">
        <v>46</v>
      </c>
      <c r="B589" t="s">
        <v>821</v>
      </c>
      <c r="C589" t="s">
        <v>48</v>
      </c>
      <c r="D589" t="s">
        <v>100</v>
      </c>
      <c r="E589" t="s">
        <v>155</v>
      </c>
      <c r="F589" t="s">
        <v>51</v>
      </c>
      <c r="G589" t="s">
        <v>52</v>
      </c>
      <c r="H589" t="s">
        <v>53</v>
      </c>
      <c r="I589">
        <v>6341</v>
      </c>
      <c r="J589">
        <v>5702</v>
      </c>
      <c r="K589">
        <v>5814</v>
      </c>
      <c r="L589">
        <v>3383</v>
      </c>
      <c r="M589">
        <v>3746</v>
      </c>
    </row>
    <row r="590" spans="1:14">
      <c r="A590" t="s">
        <v>46</v>
      </c>
      <c r="B590" t="s">
        <v>822</v>
      </c>
      <c r="C590" t="s">
        <v>48</v>
      </c>
      <c r="D590" t="s">
        <v>823</v>
      </c>
      <c r="E590" t="s">
        <v>64</v>
      </c>
      <c r="F590" t="s">
        <v>51</v>
      </c>
      <c r="G590" t="s">
        <v>52</v>
      </c>
      <c r="H590" t="s">
        <v>53</v>
      </c>
      <c r="I590">
        <v>205</v>
      </c>
      <c r="J590">
        <v>294</v>
      </c>
      <c r="K590">
        <v>501</v>
      </c>
      <c r="L590">
        <v>896</v>
      </c>
      <c r="M590">
        <v>1622</v>
      </c>
      <c r="N590">
        <v>3195</v>
      </c>
    </row>
    <row r="591" spans="1:14">
      <c r="A591" t="s">
        <v>46</v>
      </c>
      <c r="B591" t="s">
        <v>824</v>
      </c>
      <c r="C591" t="s">
        <v>48</v>
      </c>
      <c r="D591" t="s">
        <v>823</v>
      </c>
      <c r="E591" t="s">
        <v>50</v>
      </c>
      <c r="F591" t="s">
        <v>51</v>
      </c>
      <c r="G591" t="s">
        <v>52</v>
      </c>
      <c r="H591" t="s">
        <v>53</v>
      </c>
      <c r="I591">
        <v>40</v>
      </c>
      <c r="J591">
        <v>40</v>
      </c>
      <c r="K591">
        <v>40</v>
      </c>
      <c r="L591">
        <v>40</v>
      </c>
      <c r="M591">
        <v>41</v>
      </c>
      <c r="N591">
        <v>41</v>
      </c>
    </row>
    <row r="592" spans="1:14">
      <c r="A592" t="s">
        <v>46</v>
      </c>
      <c r="B592" t="s">
        <v>825</v>
      </c>
      <c r="C592" t="s">
        <v>48</v>
      </c>
      <c r="D592" t="s">
        <v>826</v>
      </c>
      <c r="E592" t="s">
        <v>50</v>
      </c>
      <c r="F592" t="s">
        <v>51</v>
      </c>
      <c r="G592" t="s">
        <v>52</v>
      </c>
      <c r="H592" t="s">
        <v>53</v>
      </c>
      <c r="I592">
        <v>3954</v>
      </c>
      <c r="J592">
        <v>3859</v>
      </c>
      <c r="K592">
        <v>3980</v>
      </c>
      <c r="L592">
        <v>3862</v>
      </c>
      <c r="M592">
        <v>3745</v>
      </c>
      <c r="N592">
        <v>3755</v>
      </c>
    </row>
    <row r="593" spans="1:14">
      <c r="A593" t="s">
        <v>46</v>
      </c>
      <c r="B593" t="s">
        <v>827</v>
      </c>
      <c r="C593" t="s">
        <v>48</v>
      </c>
      <c r="D593" t="s">
        <v>826</v>
      </c>
      <c r="E593" t="s">
        <v>64</v>
      </c>
      <c r="F593" t="s">
        <v>51</v>
      </c>
      <c r="G593" t="s">
        <v>52</v>
      </c>
      <c r="H593" t="s">
        <v>53</v>
      </c>
      <c r="J593">
        <v>6880</v>
      </c>
      <c r="K593">
        <v>15363</v>
      </c>
      <c r="L593">
        <v>15959</v>
      </c>
      <c r="M593">
        <v>26858</v>
      </c>
      <c r="N593">
        <v>27768</v>
      </c>
    </row>
    <row r="594" spans="1:14">
      <c r="A594" t="s">
        <v>46</v>
      </c>
      <c r="B594" t="s">
        <v>828</v>
      </c>
      <c r="C594" t="s">
        <v>48</v>
      </c>
      <c r="D594" t="s">
        <v>826</v>
      </c>
      <c r="E594" t="s">
        <v>155</v>
      </c>
      <c r="F594" t="s">
        <v>51</v>
      </c>
      <c r="G594" t="s">
        <v>52</v>
      </c>
      <c r="H594" t="s">
        <v>53</v>
      </c>
      <c r="I594">
        <v>73</v>
      </c>
      <c r="J594">
        <v>77</v>
      </c>
      <c r="K594">
        <v>64</v>
      </c>
      <c r="L594">
        <v>49</v>
      </c>
      <c r="M594">
        <v>4</v>
      </c>
      <c r="N594">
        <v>6</v>
      </c>
    </row>
    <row r="595" spans="1:14">
      <c r="A595" t="s">
        <v>46</v>
      </c>
      <c r="B595" t="s">
        <v>829</v>
      </c>
      <c r="C595" t="s">
        <v>48</v>
      </c>
      <c r="D595" t="s">
        <v>826</v>
      </c>
      <c r="E595" t="s">
        <v>56</v>
      </c>
      <c r="F595" t="s">
        <v>51</v>
      </c>
      <c r="G595" t="s">
        <v>52</v>
      </c>
      <c r="H595" t="s">
        <v>53</v>
      </c>
      <c r="I595">
        <v>27166</v>
      </c>
      <c r="J595">
        <v>24740</v>
      </c>
      <c r="K595">
        <v>22851</v>
      </c>
      <c r="L595">
        <v>21561</v>
      </c>
      <c r="M595">
        <v>21856</v>
      </c>
      <c r="N595">
        <v>21804</v>
      </c>
    </row>
    <row r="596" spans="1:14">
      <c r="A596" t="s">
        <v>46</v>
      </c>
      <c r="B596" t="s">
        <v>830</v>
      </c>
      <c r="C596" t="s">
        <v>48</v>
      </c>
      <c r="D596" t="s">
        <v>823</v>
      </c>
      <c r="E596" t="s">
        <v>56</v>
      </c>
      <c r="F596" t="s">
        <v>51</v>
      </c>
      <c r="G596" t="s">
        <v>52</v>
      </c>
      <c r="H596" t="s">
        <v>53</v>
      </c>
      <c r="I596">
        <v>118</v>
      </c>
      <c r="J596">
        <v>118</v>
      </c>
      <c r="K596">
        <v>118</v>
      </c>
      <c r="L596">
        <v>123</v>
      </c>
      <c r="M596">
        <v>127</v>
      </c>
      <c r="N596">
        <v>137</v>
      </c>
    </row>
    <row r="597" spans="1:14">
      <c r="A597" t="s">
        <v>46</v>
      </c>
      <c r="B597" t="s">
        <v>831</v>
      </c>
      <c r="C597" t="s">
        <v>48</v>
      </c>
      <c r="D597" t="s">
        <v>832</v>
      </c>
      <c r="E597" t="s">
        <v>64</v>
      </c>
      <c r="F597" t="s">
        <v>51</v>
      </c>
      <c r="G597" t="s">
        <v>52</v>
      </c>
      <c r="H597" t="s">
        <v>53</v>
      </c>
      <c r="I597">
        <v>234231</v>
      </c>
      <c r="J597">
        <v>286019</v>
      </c>
      <c r="K597">
        <v>339476</v>
      </c>
      <c r="L597">
        <v>419204</v>
      </c>
      <c r="M597">
        <v>403703</v>
      </c>
      <c r="N597">
        <v>424562</v>
      </c>
    </row>
    <row r="598" spans="1:14">
      <c r="A598" t="s">
        <v>46</v>
      </c>
      <c r="B598" t="s">
        <v>833</v>
      </c>
      <c r="C598" t="s">
        <v>48</v>
      </c>
      <c r="D598" t="s">
        <v>832</v>
      </c>
      <c r="E598" t="s">
        <v>50</v>
      </c>
      <c r="F598" t="s">
        <v>51</v>
      </c>
      <c r="G598" t="s">
        <v>52</v>
      </c>
      <c r="H598" t="s">
        <v>53</v>
      </c>
      <c r="I598">
        <v>725</v>
      </c>
      <c r="J598">
        <v>728</v>
      </c>
      <c r="K598">
        <v>730</v>
      </c>
      <c r="L598">
        <v>664</v>
      </c>
      <c r="M598">
        <v>664</v>
      </c>
      <c r="N598">
        <v>765</v>
      </c>
    </row>
    <row r="599" spans="1:14">
      <c r="A599" t="s">
        <v>46</v>
      </c>
      <c r="B599" t="s">
        <v>834</v>
      </c>
      <c r="C599" t="s">
        <v>48</v>
      </c>
      <c r="D599" t="s">
        <v>832</v>
      </c>
      <c r="E599" t="s">
        <v>56</v>
      </c>
      <c r="F599" t="s">
        <v>51</v>
      </c>
      <c r="G599" t="s">
        <v>52</v>
      </c>
      <c r="H599" t="s">
        <v>53</v>
      </c>
      <c r="I599">
        <v>1231</v>
      </c>
      <c r="J599">
        <v>1158</v>
      </c>
      <c r="K599">
        <v>1181</v>
      </c>
      <c r="L599">
        <v>1245</v>
      </c>
      <c r="M599">
        <v>1285</v>
      </c>
      <c r="N599">
        <v>1330</v>
      </c>
    </row>
    <row r="600" spans="1:14">
      <c r="A600" t="s">
        <v>46</v>
      </c>
      <c r="B600" t="s">
        <v>835</v>
      </c>
      <c r="C600" t="s">
        <v>48</v>
      </c>
      <c r="D600" t="s">
        <v>60</v>
      </c>
      <c r="E600" t="s">
        <v>836</v>
      </c>
      <c r="F600" t="s">
        <v>51</v>
      </c>
      <c r="G600" t="s">
        <v>52</v>
      </c>
      <c r="H600" t="s">
        <v>53</v>
      </c>
      <c r="I600">
        <v>23336</v>
      </c>
      <c r="J600">
        <v>40788.5</v>
      </c>
      <c r="K600">
        <v>25000</v>
      </c>
      <c r="L600">
        <v>52</v>
      </c>
    </row>
    <row r="601" spans="1:14">
      <c r="A601" t="s">
        <v>46</v>
      </c>
      <c r="B601" t="s">
        <v>837</v>
      </c>
      <c r="C601" t="s">
        <v>48</v>
      </c>
      <c r="D601" t="s">
        <v>74</v>
      </c>
      <c r="E601" t="s">
        <v>836</v>
      </c>
      <c r="F601" t="s">
        <v>51</v>
      </c>
      <c r="G601" t="s">
        <v>52</v>
      </c>
      <c r="H601" t="s">
        <v>53</v>
      </c>
    </row>
    <row r="602" spans="1:14">
      <c r="A602" t="s">
        <v>46</v>
      </c>
      <c r="B602" t="s">
        <v>838</v>
      </c>
      <c r="C602" t="s">
        <v>48</v>
      </c>
      <c r="D602" t="s">
        <v>58</v>
      </c>
      <c r="E602" t="s">
        <v>836</v>
      </c>
      <c r="F602" t="s">
        <v>51</v>
      </c>
      <c r="G602" t="s">
        <v>52</v>
      </c>
      <c r="H602" t="s">
        <v>53</v>
      </c>
      <c r="I602">
        <v>3860</v>
      </c>
      <c r="J602">
        <v>5980</v>
      </c>
      <c r="K602">
        <v>6804</v>
      </c>
    </row>
    <row r="603" spans="1:14">
      <c r="A603" t="s">
        <v>46</v>
      </c>
      <c r="B603" t="s">
        <v>839</v>
      </c>
      <c r="C603" t="s">
        <v>48</v>
      </c>
      <c r="D603" t="s">
        <v>81</v>
      </c>
      <c r="E603" t="s">
        <v>836</v>
      </c>
      <c r="F603" t="s">
        <v>51</v>
      </c>
      <c r="G603" t="s">
        <v>52</v>
      </c>
      <c r="H603" t="s">
        <v>53</v>
      </c>
      <c r="I603">
        <v>22975</v>
      </c>
      <c r="J603">
        <v>84299</v>
      </c>
      <c r="K603">
        <v>42429</v>
      </c>
    </row>
    <row r="604" spans="1:14">
      <c r="A604" t="s">
        <v>46</v>
      </c>
      <c r="B604" t="s">
        <v>840</v>
      </c>
      <c r="C604" t="s">
        <v>48</v>
      </c>
      <c r="D604" t="s">
        <v>116</v>
      </c>
      <c r="E604" t="s">
        <v>836</v>
      </c>
      <c r="F604" t="s">
        <v>51</v>
      </c>
      <c r="G604" t="s">
        <v>52</v>
      </c>
      <c r="H604" t="s">
        <v>53</v>
      </c>
      <c r="I604">
        <v>76723</v>
      </c>
      <c r="J604">
        <v>109151</v>
      </c>
    </row>
    <row r="605" spans="1:14">
      <c r="A605" t="s">
        <v>46</v>
      </c>
      <c r="B605" t="s">
        <v>841</v>
      </c>
      <c r="C605" t="s">
        <v>48</v>
      </c>
      <c r="D605" t="s">
        <v>100</v>
      </c>
      <c r="E605" t="s">
        <v>836</v>
      </c>
      <c r="F605" t="s">
        <v>51</v>
      </c>
      <c r="G605" t="s">
        <v>52</v>
      </c>
      <c r="H605" t="s">
        <v>53</v>
      </c>
      <c r="I605">
        <v>59219</v>
      </c>
    </row>
    <row r="606" spans="1:14">
      <c r="A606" t="s">
        <v>46</v>
      </c>
      <c r="B606" t="s">
        <v>842</v>
      </c>
      <c r="C606" t="s">
        <v>48</v>
      </c>
      <c r="D606" t="s">
        <v>66</v>
      </c>
      <c r="E606" t="s">
        <v>836</v>
      </c>
      <c r="F606" t="s">
        <v>51</v>
      </c>
      <c r="G606" t="s">
        <v>52</v>
      </c>
      <c r="H606" t="s">
        <v>53</v>
      </c>
      <c r="I606">
        <v>2151</v>
      </c>
    </row>
    <row r="607" spans="1:14">
      <c r="A607" t="s">
        <v>46</v>
      </c>
      <c r="B607" t="s">
        <v>843</v>
      </c>
      <c r="C607" t="s">
        <v>48</v>
      </c>
      <c r="D607" t="s">
        <v>136</v>
      </c>
      <c r="E607" t="s">
        <v>836</v>
      </c>
      <c r="F607" t="s">
        <v>51</v>
      </c>
      <c r="G607" t="s">
        <v>52</v>
      </c>
      <c r="H607" t="s">
        <v>53</v>
      </c>
      <c r="K607">
        <v>3419</v>
      </c>
    </row>
    <row r="608" spans="1:14">
      <c r="A608" t="s">
        <v>46</v>
      </c>
      <c r="B608" t="s">
        <v>844</v>
      </c>
      <c r="C608" t="s">
        <v>48</v>
      </c>
      <c r="D608" t="s">
        <v>96</v>
      </c>
      <c r="E608" t="s">
        <v>836</v>
      </c>
      <c r="F608" t="s">
        <v>51</v>
      </c>
      <c r="G608" t="s">
        <v>52</v>
      </c>
      <c r="H608" t="s">
        <v>53</v>
      </c>
    </row>
    <row r="609" spans="1:13">
      <c r="A609" t="s">
        <v>46</v>
      </c>
      <c r="B609" t="s">
        <v>845</v>
      </c>
      <c r="C609" t="s">
        <v>48</v>
      </c>
      <c r="D609" t="s">
        <v>127</v>
      </c>
      <c r="E609" t="s">
        <v>836</v>
      </c>
      <c r="F609" t="s">
        <v>51</v>
      </c>
      <c r="G609" t="s">
        <v>52</v>
      </c>
      <c r="H609" t="s">
        <v>53</v>
      </c>
    </row>
    <row r="610" spans="1:13">
      <c r="A610" t="s">
        <v>46</v>
      </c>
      <c r="B610" t="s">
        <v>846</v>
      </c>
      <c r="C610" t="s">
        <v>48</v>
      </c>
      <c r="D610" t="s">
        <v>139</v>
      </c>
      <c r="E610" t="s">
        <v>836</v>
      </c>
      <c r="F610" t="s">
        <v>51</v>
      </c>
      <c r="G610" t="s">
        <v>52</v>
      </c>
      <c r="H610" t="s">
        <v>53</v>
      </c>
    </row>
    <row r="611" spans="1:13">
      <c r="A611" t="s">
        <v>46</v>
      </c>
      <c r="B611" t="s">
        <v>847</v>
      </c>
      <c r="C611" t="s">
        <v>48</v>
      </c>
      <c r="D611" t="s">
        <v>55</v>
      </c>
      <c r="E611" t="s">
        <v>836</v>
      </c>
      <c r="F611" t="s">
        <v>51</v>
      </c>
      <c r="G611" t="s">
        <v>52</v>
      </c>
      <c r="H611" t="s">
        <v>53</v>
      </c>
    </row>
    <row r="612" spans="1:13">
      <c r="A612" t="s">
        <v>46</v>
      </c>
      <c r="B612" t="s">
        <v>848</v>
      </c>
      <c r="C612" t="s">
        <v>48</v>
      </c>
      <c r="D612" t="s">
        <v>142</v>
      </c>
      <c r="E612" t="s">
        <v>836</v>
      </c>
      <c r="F612" t="s">
        <v>51</v>
      </c>
      <c r="G612" t="s">
        <v>52</v>
      </c>
      <c r="H612" t="s">
        <v>53</v>
      </c>
    </row>
    <row r="613" spans="1:13">
      <c r="A613" t="s">
        <v>46</v>
      </c>
      <c r="B613" t="s">
        <v>849</v>
      </c>
      <c r="C613" t="s">
        <v>48</v>
      </c>
      <c r="D613" t="s">
        <v>144</v>
      </c>
      <c r="E613" t="s">
        <v>836</v>
      </c>
      <c r="F613" t="s">
        <v>51</v>
      </c>
      <c r="G613" t="s">
        <v>52</v>
      </c>
      <c r="H613" t="s">
        <v>53</v>
      </c>
    </row>
    <row r="614" spans="1:13">
      <c r="A614" t="s">
        <v>46</v>
      </c>
      <c r="B614" t="s">
        <v>850</v>
      </c>
      <c r="C614" t="s">
        <v>48</v>
      </c>
      <c r="D614" t="s">
        <v>72</v>
      </c>
      <c r="E614" t="s">
        <v>836</v>
      </c>
      <c r="F614" t="s">
        <v>51</v>
      </c>
      <c r="G614" t="s">
        <v>52</v>
      </c>
      <c r="H614" t="s">
        <v>53</v>
      </c>
    </row>
    <row r="615" spans="1:13">
      <c r="A615" t="s">
        <v>46</v>
      </c>
      <c r="B615" t="s">
        <v>851</v>
      </c>
      <c r="C615" t="s">
        <v>48</v>
      </c>
      <c r="D615" t="s">
        <v>85</v>
      </c>
      <c r="E615" t="s">
        <v>836</v>
      </c>
      <c r="F615" t="s">
        <v>51</v>
      </c>
      <c r="G615" t="s">
        <v>52</v>
      </c>
      <c r="H615" t="s">
        <v>53</v>
      </c>
      <c r="L615">
        <v>8930</v>
      </c>
    </row>
    <row r="616" spans="1:13">
      <c r="A616" t="s">
        <v>46</v>
      </c>
      <c r="B616" t="s">
        <v>852</v>
      </c>
      <c r="C616" t="s">
        <v>48</v>
      </c>
      <c r="D616" t="s">
        <v>618</v>
      </c>
      <c r="E616" t="s">
        <v>836</v>
      </c>
      <c r="F616" t="s">
        <v>51</v>
      </c>
      <c r="G616" t="s">
        <v>52</v>
      </c>
      <c r="H616" t="s">
        <v>53</v>
      </c>
    </row>
    <row r="617" spans="1:13">
      <c r="A617" t="s">
        <v>46</v>
      </c>
      <c r="B617" t="s">
        <v>853</v>
      </c>
      <c r="C617" t="s">
        <v>48</v>
      </c>
      <c r="D617" t="s">
        <v>148</v>
      </c>
      <c r="E617" t="s">
        <v>836</v>
      </c>
      <c r="F617" t="s">
        <v>51</v>
      </c>
      <c r="G617" t="s">
        <v>52</v>
      </c>
      <c r="H617" t="s">
        <v>53</v>
      </c>
    </row>
    <row r="618" spans="1:13">
      <c r="A618" t="s">
        <v>46</v>
      </c>
      <c r="B618" t="s">
        <v>854</v>
      </c>
      <c r="C618" t="s">
        <v>48</v>
      </c>
      <c r="D618" t="s">
        <v>150</v>
      </c>
      <c r="E618" t="s">
        <v>836</v>
      </c>
      <c r="F618" t="s">
        <v>51</v>
      </c>
      <c r="G618" t="s">
        <v>52</v>
      </c>
      <c r="H618" t="s">
        <v>53</v>
      </c>
      <c r="J618">
        <v>49</v>
      </c>
      <c r="K618">
        <v>189</v>
      </c>
    </row>
    <row r="619" spans="1:13">
      <c r="A619" t="s">
        <v>46</v>
      </c>
      <c r="B619" t="s">
        <v>855</v>
      </c>
      <c r="C619" t="s">
        <v>48</v>
      </c>
      <c r="D619" t="s">
        <v>111</v>
      </c>
      <c r="E619" t="s">
        <v>836</v>
      </c>
      <c r="F619" t="s">
        <v>51</v>
      </c>
      <c r="G619" t="s">
        <v>52</v>
      </c>
      <c r="H619" t="s">
        <v>53</v>
      </c>
    </row>
    <row r="620" spans="1:13">
      <c r="A620" t="s">
        <v>46</v>
      </c>
      <c r="B620" t="s">
        <v>856</v>
      </c>
      <c r="C620" t="s">
        <v>48</v>
      </c>
      <c r="D620" t="s">
        <v>68</v>
      </c>
      <c r="E620" t="s">
        <v>836</v>
      </c>
      <c r="F620" t="s">
        <v>51</v>
      </c>
      <c r="G620" t="s">
        <v>52</v>
      </c>
      <c r="H620" t="s">
        <v>53</v>
      </c>
    </row>
    <row r="621" spans="1:13">
      <c r="A621" t="s">
        <v>46</v>
      </c>
      <c r="B621" t="s">
        <v>857</v>
      </c>
      <c r="C621" t="s">
        <v>48</v>
      </c>
      <c r="D621" t="s">
        <v>98</v>
      </c>
      <c r="E621" t="s">
        <v>836</v>
      </c>
      <c r="F621" t="s">
        <v>51</v>
      </c>
      <c r="G621" t="s">
        <v>52</v>
      </c>
      <c r="H621" t="s">
        <v>53</v>
      </c>
      <c r="I621">
        <v>7275</v>
      </c>
      <c r="J621">
        <v>16710</v>
      </c>
      <c r="K621">
        <v>19551</v>
      </c>
      <c r="L621">
        <v>22392.856</v>
      </c>
      <c r="M621">
        <v>23342.876</v>
      </c>
    </row>
    <row r="622" spans="1:13">
      <c r="A622" t="s">
        <v>46</v>
      </c>
      <c r="B622" t="s">
        <v>858</v>
      </c>
      <c r="C622" t="s">
        <v>48</v>
      </c>
      <c r="D622" t="s">
        <v>114</v>
      </c>
      <c r="E622" t="s">
        <v>836</v>
      </c>
      <c r="F622" t="s">
        <v>51</v>
      </c>
      <c r="G622" t="s">
        <v>52</v>
      </c>
      <c r="H622" t="s">
        <v>53</v>
      </c>
      <c r="I622">
        <v>1205</v>
      </c>
      <c r="J622">
        <v>1407</v>
      </c>
      <c r="K622">
        <v>1507</v>
      </c>
      <c r="L622">
        <v>1348</v>
      </c>
    </row>
    <row r="623" spans="1:13">
      <c r="A623" t="s">
        <v>46</v>
      </c>
      <c r="B623" t="s">
        <v>859</v>
      </c>
      <c r="C623" t="s">
        <v>48</v>
      </c>
      <c r="D623" t="s">
        <v>106</v>
      </c>
      <c r="E623" t="s">
        <v>836</v>
      </c>
      <c r="F623" t="s">
        <v>51</v>
      </c>
      <c r="G623" t="s">
        <v>52</v>
      </c>
      <c r="H623" t="s">
        <v>53</v>
      </c>
      <c r="L623">
        <v>48087</v>
      </c>
      <c r="M623">
        <v>72454</v>
      </c>
    </row>
    <row r="624" spans="1:13">
      <c r="A624" t="s">
        <v>46</v>
      </c>
      <c r="B624" t="s">
        <v>860</v>
      </c>
      <c r="C624" t="s">
        <v>48</v>
      </c>
      <c r="D624" t="s">
        <v>226</v>
      </c>
      <c r="E624" t="s">
        <v>836</v>
      </c>
      <c r="F624" t="s">
        <v>51</v>
      </c>
      <c r="G624" t="s">
        <v>52</v>
      </c>
      <c r="H624" t="s">
        <v>53</v>
      </c>
    </row>
    <row r="625" spans="1:14">
      <c r="A625" t="s">
        <v>46</v>
      </c>
      <c r="B625" t="s">
        <v>861</v>
      </c>
      <c r="C625" t="s">
        <v>48</v>
      </c>
      <c r="D625" t="s">
        <v>200</v>
      </c>
      <c r="E625" t="s">
        <v>836</v>
      </c>
      <c r="F625" t="s">
        <v>51</v>
      </c>
      <c r="G625" t="s">
        <v>52</v>
      </c>
      <c r="H625" t="s">
        <v>53</v>
      </c>
      <c r="I625">
        <v>415745</v>
      </c>
      <c r="J625">
        <v>398471</v>
      </c>
      <c r="K625">
        <v>688774</v>
      </c>
      <c r="L625">
        <v>698742</v>
      </c>
      <c r="M625">
        <v>775311</v>
      </c>
      <c r="N625">
        <v>822726</v>
      </c>
    </row>
    <row r="626" spans="1:14">
      <c r="A626" t="s">
        <v>46</v>
      </c>
      <c r="B626" t="s">
        <v>862</v>
      </c>
      <c r="C626" t="s">
        <v>48</v>
      </c>
      <c r="D626" t="s">
        <v>184</v>
      </c>
      <c r="E626" t="s">
        <v>836</v>
      </c>
      <c r="F626" t="s">
        <v>51</v>
      </c>
      <c r="G626" t="s">
        <v>52</v>
      </c>
      <c r="H626" t="s">
        <v>53</v>
      </c>
    </row>
    <row r="627" spans="1:14">
      <c r="A627" t="s">
        <v>46</v>
      </c>
      <c r="B627" t="s">
        <v>863</v>
      </c>
      <c r="C627" t="s">
        <v>48</v>
      </c>
      <c r="D627" t="s">
        <v>229</v>
      </c>
      <c r="E627" t="s">
        <v>836</v>
      </c>
      <c r="F627" t="s">
        <v>51</v>
      </c>
      <c r="G627" t="s">
        <v>52</v>
      </c>
      <c r="H627" t="s">
        <v>53</v>
      </c>
    </row>
    <row r="628" spans="1:14">
      <c r="A628" t="s">
        <v>46</v>
      </c>
      <c r="B628" t="s">
        <v>864</v>
      </c>
      <c r="C628" t="s">
        <v>48</v>
      </c>
      <c r="D628" t="s">
        <v>261</v>
      </c>
      <c r="E628" t="s">
        <v>836</v>
      </c>
      <c r="F628" t="s">
        <v>51</v>
      </c>
      <c r="G628" t="s">
        <v>52</v>
      </c>
      <c r="H628" t="s">
        <v>53</v>
      </c>
    </row>
    <row r="629" spans="1:14">
      <c r="A629" t="s">
        <v>46</v>
      </c>
      <c r="B629" t="s">
        <v>865</v>
      </c>
      <c r="C629" t="s">
        <v>48</v>
      </c>
      <c r="D629" t="s">
        <v>278</v>
      </c>
      <c r="E629" t="s">
        <v>836</v>
      </c>
      <c r="F629" t="s">
        <v>51</v>
      </c>
      <c r="G629" t="s">
        <v>52</v>
      </c>
      <c r="H629" t="s">
        <v>53</v>
      </c>
    </row>
    <row r="630" spans="1:14">
      <c r="A630" t="s">
        <v>46</v>
      </c>
      <c r="B630" t="s">
        <v>866</v>
      </c>
      <c r="C630" t="s">
        <v>48</v>
      </c>
      <c r="D630" t="s">
        <v>240</v>
      </c>
      <c r="E630" t="s">
        <v>836</v>
      </c>
      <c r="F630" t="s">
        <v>51</v>
      </c>
      <c r="G630" t="s">
        <v>52</v>
      </c>
      <c r="H630" t="s">
        <v>53</v>
      </c>
    </row>
    <row r="631" spans="1:14">
      <c r="A631" t="s">
        <v>46</v>
      </c>
      <c r="B631" t="s">
        <v>867</v>
      </c>
      <c r="C631" t="s">
        <v>48</v>
      </c>
      <c r="D631" t="s">
        <v>219</v>
      </c>
      <c r="E631" t="s">
        <v>836</v>
      </c>
      <c r="F631" t="s">
        <v>51</v>
      </c>
      <c r="G631" t="s">
        <v>52</v>
      </c>
      <c r="H631" t="s">
        <v>53</v>
      </c>
    </row>
    <row r="632" spans="1:14">
      <c r="A632" t="s">
        <v>46</v>
      </c>
      <c r="B632" t="s">
        <v>868</v>
      </c>
      <c r="C632" t="s">
        <v>48</v>
      </c>
      <c r="D632" t="s">
        <v>83</v>
      </c>
      <c r="E632" t="s">
        <v>836</v>
      </c>
      <c r="F632" t="s">
        <v>51</v>
      </c>
      <c r="G632" t="s">
        <v>52</v>
      </c>
      <c r="H632" t="s">
        <v>53</v>
      </c>
    </row>
    <row r="633" spans="1:14">
      <c r="A633" t="s">
        <v>46</v>
      </c>
      <c r="B633" t="s">
        <v>869</v>
      </c>
      <c r="C633" t="s">
        <v>48</v>
      </c>
      <c r="D633" t="s">
        <v>190</v>
      </c>
      <c r="E633" t="s">
        <v>836</v>
      </c>
      <c r="F633" t="s">
        <v>51</v>
      </c>
      <c r="G633" t="s">
        <v>52</v>
      </c>
      <c r="H633" t="s">
        <v>53</v>
      </c>
    </row>
    <row r="634" spans="1:14">
      <c r="A634" t="s">
        <v>46</v>
      </c>
      <c r="B634" t="s">
        <v>870</v>
      </c>
      <c r="C634" t="s">
        <v>48</v>
      </c>
      <c r="D634" t="s">
        <v>178</v>
      </c>
      <c r="E634" t="s">
        <v>836</v>
      </c>
      <c r="F634" t="s">
        <v>51</v>
      </c>
      <c r="G634" t="s">
        <v>52</v>
      </c>
      <c r="H634" t="s">
        <v>53</v>
      </c>
    </row>
    <row r="635" spans="1:14">
      <c r="A635" t="s">
        <v>46</v>
      </c>
      <c r="B635" t="s">
        <v>871</v>
      </c>
      <c r="C635" t="s">
        <v>48</v>
      </c>
      <c r="D635" t="s">
        <v>213</v>
      </c>
      <c r="E635" t="s">
        <v>836</v>
      </c>
      <c r="F635" t="s">
        <v>51</v>
      </c>
      <c r="G635" t="s">
        <v>52</v>
      </c>
      <c r="H635" t="s">
        <v>53</v>
      </c>
    </row>
    <row r="636" spans="1:14">
      <c r="A636" t="s">
        <v>46</v>
      </c>
      <c r="B636" t="s">
        <v>872</v>
      </c>
      <c r="C636" t="s">
        <v>48</v>
      </c>
      <c r="D636" t="s">
        <v>206</v>
      </c>
      <c r="E636" t="s">
        <v>836</v>
      </c>
      <c r="F636" t="s">
        <v>51</v>
      </c>
      <c r="G636" t="s">
        <v>52</v>
      </c>
      <c r="H636" t="s">
        <v>53</v>
      </c>
    </row>
    <row r="637" spans="1:14">
      <c r="A637" t="s">
        <v>46</v>
      </c>
      <c r="B637" t="s">
        <v>873</v>
      </c>
      <c r="C637" t="s">
        <v>48</v>
      </c>
      <c r="D637" t="s">
        <v>231</v>
      </c>
      <c r="E637" t="s">
        <v>836</v>
      </c>
      <c r="F637" t="s">
        <v>51</v>
      </c>
      <c r="G637" t="s">
        <v>52</v>
      </c>
      <c r="H637" t="s">
        <v>53</v>
      </c>
    </row>
    <row r="638" spans="1:14">
      <c r="A638" t="s">
        <v>46</v>
      </c>
      <c r="B638" t="s">
        <v>874</v>
      </c>
      <c r="C638" t="s">
        <v>48</v>
      </c>
      <c r="D638" t="s">
        <v>204</v>
      </c>
      <c r="E638" t="s">
        <v>836</v>
      </c>
      <c r="F638" t="s">
        <v>51</v>
      </c>
      <c r="G638" t="s">
        <v>52</v>
      </c>
      <c r="H638" t="s">
        <v>53</v>
      </c>
    </row>
    <row r="639" spans="1:14">
      <c r="A639" t="s">
        <v>46</v>
      </c>
      <c r="B639" t="s">
        <v>875</v>
      </c>
      <c r="C639" t="s">
        <v>48</v>
      </c>
      <c r="D639" t="s">
        <v>251</v>
      </c>
      <c r="E639" t="s">
        <v>836</v>
      </c>
      <c r="F639" t="s">
        <v>51</v>
      </c>
      <c r="G639" t="s">
        <v>52</v>
      </c>
      <c r="H639" t="s">
        <v>53</v>
      </c>
    </row>
    <row r="640" spans="1:14">
      <c r="A640" t="s">
        <v>46</v>
      </c>
      <c r="B640" t="s">
        <v>876</v>
      </c>
      <c r="C640" t="s">
        <v>48</v>
      </c>
      <c r="D640" t="s">
        <v>211</v>
      </c>
      <c r="E640" t="s">
        <v>836</v>
      </c>
      <c r="F640" t="s">
        <v>51</v>
      </c>
      <c r="G640" t="s">
        <v>52</v>
      </c>
      <c r="H640" t="s">
        <v>53</v>
      </c>
    </row>
    <row r="641" spans="1:14">
      <c r="A641" t="s">
        <v>46</v>
      </c>
      <c r="B641" t="s">
        <v>877</v>
      </c>
      <c r="C641" t="s">
        <v>48</v>
      </c>
      <c r="D641" t="s">
        <v>282</v>
      </c>
      <c r="E641" t="s">
        <v>836</v>
      </c>
      <c r="F641" t="s">
        <v>51</v>
      </c>
      <c r="G641" t="s">
        <v>52</v>
      </c>
      <c r="H641" t="s">
        <v>53</v>
      </c>
    </row>
    <row r="642" spans="1:14">
      <c r="A642" t="s">
        <v>46</v>
      </c>
      <c r="B642" t="s">
        <v>878</v>
      </c>
      <c r="C642" t="s">
        <v>48</v>
      </c>
      <c r="D642" t="s">
        <v>215</v>
      </c>
      <c r="E642" t="s">
        <v>836</v>
      </c>
      <c r="F642" t="s">
        <v>51</v>
      </c>
      <c r="G642" t="s">
        <v>52</v>
      </c>
      <c r="H642" t="s">
        <v>53</v>
      </c>
    </row>
    <row r="643" spans="1:14">
      <c r="A643" t="s">
        <v>46</v>
      </c>
      <c r="B643" t="s">
        <v>879</v>
      </c>
      <c r="C643" t="s">
        <v>48</v>
      </c>
      <c r="D643" t="s">
        <v>194</v>
      </c>
      <c r="E643" t="s">
        <v>836</v>
      </c>
      <c r="F643" t="s">
        <v>51</v>
      </c>
      <c r="G643" t="s">
        <v>52</v>
      </c>
      <c r="H643" t="s">
        <v>53</v>
      </c>
    </row>
    <row r="644" spans="1:14">
      <c r="A644" t="s">
        <v>46</v>
      </c>
      <c r="B644" t="s">
        <v>880</v>
      </c>
      <c r="C644" t="s">
        <v>48</v>
      </c>
      <c r="D644" t="s">
        <v>222</v>
      </c>
      <c r="E644" t="s">
        <v>836</v>
      </c>
      <c r="F644" t="s">
        <v>51</v>
      </c>
      <c r="G644" t="s">
        <v>52</v>
      </c>
      <c r="H644" t="s">
        <v>53</v>
      </c>
    </row>
    <row r="645" spans="1:14">
      <c r="A645" t="s">
        <v>46</v>
      </c>
      <c r="B645" t="s">
        <v>881</v>
      </c>
      <c r="C645" t="s">
        <v>48</v>
      </c>
      <c r="D645" t="s">
        <v>196</v>
      </c>
      <c r="E645" t="s">
        <v>836</v>
      </c>
      <c r="F645" t="s">
        <v>51</v>
      </c>
      <c r="G645" t="s">
        <v>52</v>
      </c>
      <c r="H645" t="s">
        <v>53</v>
      </c>
    </row>
    <row r="646" spans="1:14">
      <c r="A646" t="s">
        <v>46</v>
      </c>
      <c r="B646" t="s">
        <v>882</v>
      </c>
      <c r="C646" t="s">
        <v>48</v>
      </c>
      <c r="D646" t="s">
        <v>233</v>
      </c>
      <c r="E646" t="s">
        <v>836</v>
      </c>
      <c r="F646" t="s">
        <v>51</v>
      </c>
      <c r="G646" t="s">
        <v>52</v>
      </c>
      <c r="H646" t="s">
        <v>53</v>
      </c>
    </row>
    <row r="647" spans="1:14">
      <c r="A647" t="s">
        <v>46</v>
      </c>
      <c r="B647" t="s">
        <v>883</v>
      </c>
      <c r="C647" t="s">
        <v>48</v>
      </c>
      <c r="D647" t="s">
        <v>257</v>
      </c>
      <c r="E647" t="s">
        <v>836</v>
      </c>
      <c r="F647" t="s">
        <v>51</v>
      </c>
      <c r="G647" t="s">
        <v>52</v>
      </c>
      <c r="H647" t="s">
        <v>53</v>
      </c>
    </row>
    <row r="648" spans="1:14">
      <c r="A648" t="s">
        <v>46</v>
      </c>
      <c r="B648" t="s">
        <v>884</v>
      </c>
      <c r="C648" t="s">
        <v>48</v>
      </c>
      <c r="D648" t="s">
        <v>202</v>
      </c>
      <c r="E648" t="s">
        <v>836</v>
      </c>
      <c r="F648" t="s">
        <v>51</v>
      </c>
      <c r="G648" t="s">
        <v>52</v>
      </c>
      <c r="H648" t="s">
        <v>53</v>
      </c>
    </row>
    <row r="649" spans="1:14">
      <c r="A649" t="s">
        <v>46</v>
      </c>
      <c r="B649" t="s">
        <v>885</v>
      </c>
      <c r="C649" t="s">
        <v>48</v>
      </c>
      <c r="D649" t="s">
        <v>198</v>
      </c>
      <c r="E649" t="s">
        <v>836</v>
      </c>
      <c r="F649" t="s">
        <v>51</v>
      </c>
      <c r="G649" t="s">
        <v>52</v>
      </c>
      <c r="H649" t="s">
        <v>53</v>
      </c>
      <c r="K649">
        <v>299969</v>
      </c>
      <c r="L649">
        <v>393884</v>
      </c>
      <c r="M649">
        <v>405998</v>
      </c>
      <c r="N649">
        <v>530968</v>
      </c>
    </row>
    <row r="650" spans="1:14">
      <c r="A650" t="s">
        <v>46</v>
      </c>
      <c r="B650" t="s">
        <v>886</v>
      </c>
      <c r="C650" t="s">
        <v>48</v>
      </c>
      <c r="D650" t="s">
        <v>94</v>
      </c>
      <c r="E650" t="s">
        <v>836</v>
      </c>
      <c r="F650" t="s">
        <v>51</v>
      </c>
      <c r="G650" t="s">
        <v>52</v>
      </c>
      <c r="H650" t="s">
        <v>53</v>
      </c>
    </row>
    <row r="651" spans="1:14">
      <c r="A651" t="s">
        <v>46</v>
      </c>
      <c r="B651" t="s">
        <v>887</v>
      </c>
      <c r="C651" t="s">
        <v>48</v>
      </c>
      <c r="D651" t="s">
        <v>180</v>
      </c>
      <c r="E651" t="s">
        <v>836</v>
      </c>
      <c r="F651" t="s">
        <v>51</v>
      </c>
      <c r="G651" t="s">
        <v>52</v>
      </c>
      <c r="H651" t="s">
        <v>53</v>
      </c>
      <c r="K651">
        <v>7419</v>
      </c>
      <c r="L651">
        <v>7579</v>
      </c>
      <c r="M651">
        <v>7655</v>
      </c>
      <c r="N651">
        <v>7829</v>
      </c>
    </row>
    <row r="652" spans="1:14">
      <c r="A652" t="s">
        <v>46</v>
      </c>
      <c r="B652" t="s">
        <v>888</v>
      </c>
      <c r="C652" t="s">
        <v>48</v>
      </c>
      <c r="D652" t="s">
        <v>247</v>
      </c>
      <c r="E652" t="s">
        <v>836</v>
      </c>
      <c r="F652" t="s">
        <v>51</v>
      </c>
      <c r="G652" t="s">
        <v>52</v>
      </c>
      <c r="H652" t="s">
        <v>53</v>
      </c>
    </row>
    <row r="653" spans="1:14">
      <c r="A653" t="s">
        <v>46</v>
      </c>
      <c r="B653" t="s">
        <v>889</v>
      </c>
      <c r="C653" t="s">
        <v>48</v>
      </c>
      <c r="D653" t="s">
        <v>237</v>
      </c>
      <c r="E653" t="s">
        <v>836</v>
      </c>
      <c r="F653" t="s">
        <v>51</v>
      </c>
      <c r="G653" t="s">
        <v>52</v>
      </c>
      <c r="H653" t="s">
        <v>53</v>
      </c>
    </row>
    <row r="654" spans="1:14">
      <c r="A654" t="s">
        <v>46</v>
      </c>
      <c r="B654" t="s">
        <v>890</v>
      </c>
      <c r="C654" t="s">
        <v>48</v>
      </c>
      <c r="D654" t="s">
        <v>245</v>
      </c>
      <c r="E654" t="s">
        <v>836</v>
      </c>
      <c r="F654" t="s">
        <v>51</v>
      </c>
      <c r="G654" t="s">
        <v>52</v>
      </c>
      <c r="H654" t="s">
        <v>53</v>
      </c>
    </row>
    <row r="655" spans="1:14">
      <c r="A655" t="s">
        <v>46</v>
      </c>
      <c r="B655" t="s">
        <v>891</v>
      </c>
      <c r="C655" t="s">
        <v>48</v>
      </c>
      <c r="D655" t="s">
        <v>224</v>
      </c>
      <c r="E655" t="s">
        <v>836</v>
      </c>
      <c r="F655" t="s">
        <v>51</v>
      </c>
      <c r="G655" t="s">
        <v>52</v>
      </c>
      <c r="H655" t="s">
        <v>53</v>
      </c>
    </row>
    <row r="656" spans="1:14">
      <c r="A656" t="s">
        <v>46</v>
      </c>
      <c r="B656" t="s">
        <v>892</v>
      </c>
      <c r="C656" t="s">
        <v>48</v>
      </c>
      <c r="D656" t="s">
        <v>365</v>
      </c>
      <c r="E656" t="s">
        <v>836</v>
      </c>
      <c r="F656" t="s">
        <v>51</v>
      </c>
      <c r="G656" t="s">
        <v>52</v>
      </c>
      <c r="H656" t="s">
        <v>53</v>
      </c>
    </row>
    <row r="657" spans="1:14">
      <c r="A657" t="s">
        <v>46</v>
      </c>
      <c r="B657" t="s">
        <v>893</v>
      </c>
      <c r="C657" t="s">
        <v>48</v>
      </c>
      <c r="D657" t="s">
        <v>382</v>
      </c>
      <c r="E657" t="s">
        <v>836</v>
      </c>
      <c r="F657" t="s">
        <v>51</v>
      </c>
      <c r="G657" t="s">
        <v>52</v>
      </c>
      <c r="H657" t="s">
        <v>53</v>
      </c>
      <c r="I657">
        <v>58991</v>
      </c>
      <c r="J657">
        <v>70411</v>
      </c>
      <c r="K657">
        <v>138436</v>
      </c>
      <c r="L657">
        <v>184100</v>
      </c>
      <c r="M657">
        <v>192837.12</v>
      </c>
      <c r="N657">
        <v>197432.4</v>
      </c>
    </row>
    <row r="658" spans="1:14">
      <c r="A658" t="s">
        <v>46</v>
      </c>
      <c r="B658" t="s">
        <v>894</v>
      </c>
      <c r="C658" t="s">
        <v>48</v>
      </c>
      <c r="D658" t="s">
        <v>353</v>
      </c>
      <c r="E658" t="s">
        <v>836</v>
      </c>
      <c r="F658" t="s">
        <v>51</v>
      </c>
      <c r="G658" t="s">
        <v>52</v>
      </c>
      <c r="H658" t="s">
        <v>53</v>
      </c>
    </row>
    <row r="659" spans="1:14">
      <c r="A659" t="s">
        <v>46</v>
      </c>
      <c r="B659" t="s">
        <v>895</v>
      </c>
      <c r="C659" t="s">
        <v>48</v>
      </c>
      <c r="D659" t="s">
        <v>349</v>
      </c>
      <c r="E659" t="s">
        <v>836</v>
      </c>
      <c r="F659" t="s">
        <v>51</v>
      </c>
      <c r="G659" t="s">
        <v>52</v>
      </c>
      <c r="H659" t="s">
        <v>53</v>
      </c>
    </row>
    <row r="660" spans="1:14">
      <c r="A660" t="s">
        <v>46</v>
      </c>
      <c r="B660" t="s">
        <v>896</v>
      </c>
      <c r="C660" t="s">
        <v>48</v>
      </c>
      <c r="D660" t="s">
        <v>386</v>
      </c>
      <c r="E660" t="s">
        <v>836</v>
      </c>
      <c r="F660" t="s">
        <v>51</v>
      </c>
      <c r="G660" t="s">
        <v>52</v>
      </c>
      <c r="H660" t="s">
        <v>53</v>
      </c>
    </row>
    <row r="661" spans="1:14">
      <c r="A661" t="s">
        <v>46</v>
      </c>
      <c r="B661" t="s">
        <v>897</v>
      </c>
      <c r="C661" t="s">
        <v>48</v>
      </c>
      <c r="D661" t="s">
        <v>422</v>
      </c>
      <c r="E661" t="s">
        <v>836</v>
      </c>
      <c r="F661" t="s">
        <v>51</v>
      </c>
      <c r="G661" t="s">
        <v>52</v>
      </c>
      <c r="H661" t="s">
        <v>53</v>
      </c>
    </row>
    <row r="662" spans="1:14">
      <c r="A662" t="s">
        <v>46</v>
      </c>
      <c r="B662" t="s">
        <v>898</v>
      </c>
      <c r="C662" t="s">
        <v>48</v>
      </c>
      <c r="D662" t="s">
        <v>368</v>
      </c>
      <c r="E662" t="s">
        <v>836</v>
      </c>
      <c r="F662" t="s">
        <v>51</v>
      </c>
      <c r="G662" t="s">
        <v>52</v>
      </c>
      <c r="H662" t="s">
        <v>53</v>
      </c>
    </row>
    <row r="663" spans="1:14">
      <c r="A663" t="s">
        <v>46</v>
      </c>
      <c r="B663" t="s">
        <v>899</v>
      </c>
      <c r="C663" t="s">
        <v>48</v>
      </c>
      <c r="D663" t="s">
        <v>372</v>
      </c>
      <c r="E663" t="s">
        <v>836</v>
      </c>
      <c r="F663" t="s">
        <v>51</v>
      </c>
      <c r="G663" t="s">
        <v>52</v>
      </c>
      <c r="H663" t="s">
        <v>53</v>
      </c>
    </row>
    <row r="664" spans="1:14">
      <c r="A664" t="s">
        <v>46</v>
      </c>
      <c r="B664" t="s">
        <v>900</v>
      </c>
      <c r="C664" t="s">
        <v>48</v>
      </c>
      <c r="D664" t="s">
        <v>346</v>
      </c>
      <c r="E664" t="s">
        <v>836</v>
      </c>
      <c r="F664" t="s">
        <v>51</v>
      </c>
      <c r="G664" t="s">
        <v>52</v>
      </c>
      <c r="H664" t="s">
        <v>53</v>
      </c>
    </row>
    <row r="665" spans="1:14">
      <c r="A665" t="s">
        <v>46</v>
      </c>
      <c r="B665" t="s">
        <v>901</v>
      </c>
      <c r="C665" t="s">
        <v>48</v>
      </c>
      <c r="D665" t="s">
        <v>344</v>
      </c>
      <c r="E665" t="s">
        <v>836</v>
      </c>
      <c r="F665" t="s">
        <v>51</v>
      </c>
      <c r="G665" t="s">
        <v>52</v>
      </c>
      <c r="H665" t="s">
        <v>53</v>
      </c>
    </row>
    <row r="666" spans="1:14">
      <c r="A666" t="s">
        <v>46</v>
      </c>
      <c r="B666" t="s">
        <v>902</v>
      </c>
      <c r="C666" t="s">
        <v>48</v>
      </c>
      <c r="D666" t="s">
        <v>393</v>
      </c>
      <c r="E666" t="s">
        <v>836</v>
      </c>
      <c r="F666" t="s">
        <v>51</v>
      </c>
      <c r="G666" t="s">
        <v>52</v>
      </c>
      <c r="H666" t="s">
        <v>53</v>
      </c>
    </row>
    <row r="667" spans="1:14">
      <c r="A667" t="s">
        <v>46</v>
      </c>
      <c r="B667" t="s">
        <v>903</v>
      </c>
      <c r="C667" t="s">
        <v>48</v>
      </c>
      <c r="D667" t="s">
        <v>359</v>
      </c>
      <c r="E667" t="s">
        <v>836</v>
      </c>
      <c r="F667" t="s">
        <v>51</v>
      </c>
      <c r="G667" t="s">
        <v>52</v>
      </c>
      <c r="H667" t="s">
        <v>53</v>
      </c>
    </row>
    <row r="668" spans="1:14">
      <c r="A668" t="s">
        <v>46</v>
      </c>
      <c r="B668" t="s">
        <v>904</v>
      </c>
      <c r="C668" t="s">
        <v>48</v>
      </c>
      <c r="D668" t="s">
        <v>355</v>
      </c>
      <c r="E668" t="s">
        <v>836</v>
      </c>
      <c r="F668" t="s">
        <v>51</v>
      </c>
      <c r="G668" t="s">
        <v>52</v>
      </c>
      <c r="H668" t="s">
        <v>53</v>
      </c>
    </row>
    <row r="669" spans="1:14">
      <c r="A669" t="s">
        <v>46</v>
      </c>
      <c r="B669" t="s">
        <v>905</v>
      </c>
      <c r="C669" t="s">
        <v>48</v>
      </c>
      <c r="D669" t="s">
        <v>338</v>
      </c>
      <c r="E669" t="s">
        <v>836</v>
      </c>
      <c r="F669" t="s">
        <v>51</v>
      </c>
      <c r="G669" t="s">
        <v>52</v>
      </c>
      <c r="H669" t="s">
        <v>53</v>
      </c>
    </row>
    <row r="670" spans="1:14">
      <c r="A670" t="s">
        <v>46</v>
      </c>
      <c r="B670" t="s">
        <v>906</v>
      </c>
      <c r="C670" t="s">
        <v>48</v>
      </c>
      <c r="D670" t="s">
        <v>374</v>
      </c>
      <c r="E670" t="s">
        <v>836</v>
      </c>
      <c r="F670" t="s">
        <v>51</v>
      </c>
      <c r="G670" t="s">
        <v>52</v>
      </c>
      <c r="H670" t="s">
        <v>53</v>
      </c>
    </row>
    <row r="671" spans="1:14">
      <c r="A671" t="s">
        <v>46</v>
      </c>
      <c r="B671" t="s">
        <v>907</v>
      </c>
      <c r="C671" t="s">
        <v>48</v>
      </c>
      <c r="D671" t="s">
        <v>340</v>
      </c>
      <c r="E671" t="s">
        <v>836</v>
      </c>
      <c r="F671" t="s">
        <v>51</v>
      </c>
      <c r="G671" t="s">
        <v>52</v>
      </c>
      <c r="H671" t="s">
        <v>53</v>
      </c>
    </row>
    <row r="672" spans="1:14">
      <c r="A672" t="s">
        <v>46</v>
      </c>
      <c r="B672" t="s">
        <v>908</v>
      </c>
      <c r="C672" t="s">
        <v>48</v>
      </c>
      <c r="D672" t="s">
        <v>410</v>
      </c>
      <c r="E672" t="s">
        <v>836</v>
      </c>
      <c r="F672" t="s">
        <v>51</v>
      </c>
      <c r="G672" t="s">
        <v>52</v>
      </c>
      <c r="H672" t="s">
        <v>53</v>
      </c>
      <c r="K672">
        <v>213</v>
      </c>
      <c r="L672">
        <v>135</v>
      </c>
      <c r="M672">
        <v>174</v>
      </c>
      <c r="N672">
        <v>140</v>
      </c>
    </row>
    <row r="673" spans="1:14">
      <c r="A673" t="s">
        <v>46</v>
      </c>
      <c r="B673" t="s">
        <v>909</v>
      </c>
      <c r="C673" t="s">
        <v>48</v>
      </c>
      <c r="D673" t="s">
        <v>351</v>
      </c>
      <c r="E673" t="s">
        <v>836</v>
      </c>
      <c r="F673" t="s">
        <v>51</v>
      </c>
      <c r="G673" t="s">
        <v>52</v>
      </c>
      <c r="H673" t="s">
        <v>53</v>
      </c>
    </row>
    <row r="674" spans="1:14">
      <c r="A674" t="s">
        <v>46</v>
      </c>
      <c r="B674" t="s">
        <v>910</v>
      </c>
      <c r="C674" t="s">
        <v>48</v>
      </c>
      <c r="D674" t="s">
        <v>378</v>
      </c>
      <c r="E674" t="s">
        <v>836</v>
      </c>
      <c r="F674" t="s">
        <v>51</v>
      </c>
      <c r="G674" t="s">
        <v>52</v>
      </c>
      <c r="H674" t="s">
        <v>53</v>
      </c>
    </row>
    <row r="675" spans="1:14">
      <c r="A675" t="s">
        <v>46</v>
      </c>
      <c r="B675" t="s">
        <v>911</v>
      </c>
      <c r="C675" t="s">
        <v>48</v>
      </c>
      <c r="D675" t="s">
        <v>363</v>
      </c>
      <c r="E675" t="s">
        <v>836</v>
      </c>
      <c r="F675" t="s">
        <v>51</v>
      </c>
      <c r="G675" t="s">
        <v>52</v>
      </c>
      <c r="H675" t="s">
        <v>53</v>
      </c>
    </row>
    <row r="676" spans="1:14">
      <c r="A676" t="s">
        <v>46</v>
      </c>
      <c r="B676" t="s">
        <v>912</v>
      </c>
      <c r="C676" t="s">
        <v>48</v>
      </c>
      <c r="D676" t="s">
        <v>402</v>
      </c>
      <c r="E676" t="s">
        <v>836</v>
      </c>
      <c r="F676" t="s">
        <v>51</v>
      </c>
      <c r="G676" t="s">
        <v>52</v>
      </c>
      <c r="H676" t="s">
        <v>53</v>
      </c>
      <c r="I676">
        <v>41155</v>
      </c>
      <c r="J676">
        <v>46268</v>
      </c>
      <c r="K676">
        <v>46278</v>
      </c>
      <c r="L676">
        <v>52269</v>
      </c>
      <c r="M676">
        <v>60480</v>
      </c>
      <c r="N676">
        <v>58095</v>
      </c>
    </row>
    <row r="677" spans="1:14">
      <c r="A677" t="s">
        <v>46</v>
      </c>
      <c r="B677" t="s">
        <v>913</v>
      </c>
      <c r="C677" t="s">
        <v>48</v>
      </c>
      <c r="D677" t="s">
        <v>380</v>
      </c>
      <c r="E677" t="s">
        <v>836</v>
      </c>
      <c r="F677" t="s">
        <v>51</v>
      </c>
      <c r="G677" t="s">
        <v>52</v>
      </c>
      <c r="H677" t="s">
        <v>53</v>
      </c>
    </row>
    <row r="678" spans="1:14">
      <c r="A678" t="s">
        <v>46</v>
      </c>
      <c r="B678" t="s">
        <v>914</v>
      </c>
      <c r="C678" t="s">
        <v>48</v>
      </c>
      <c r="D678" t="s">
        <v>342</v>
      </c>
      <c r="E678" t="s">
        <v>836</v>
      </c>
      <c r="F678" t="s">
        <v>51</v>
      </c>
      <c r="G678" t="s">
        <v>52</v>
      </c>
      <c r="H678" t="s">
        <v>53</v>
      </c>
    </row>
    <row r="679" spans="1:14">
      <c r="A679" t="s">
        <v>46</v>
      </c>
      <c r="B679" t="s">
        <v>915</v>
      </c>
      <c r="C679" t="s">
        <v>48</v>
      </c>
      <c r="D679" t="s">
        <v>384</v>
      </c>
      <c r="E679" t="s">
        <v>836</v>
      </c>
      <c r="F679" t="s">
        <v>51</v>
      </c>
      <c r="G679" t="s">
        <v>52</v>
      </c>
      <c r="H679" t="s">
        <v>53</v>
      </c>
    </row>
    <row r="680" spans="1:14">
      <c r="A680" t="s">
        <v>46</v>
      </c>
      <c r="B680" t="s">
        <v>916</v>
      </c>
      <c r="C680" t="s">
        <v>48</v>
      </c>
      <c r="D680" t="s">
        <v>459</v>
      </c>
      <c r="E680" t="s">
        <v>836</v>
      </c>
      <c r="F680" t="s">
        <v>51</v>
      </c>
      <c r="G680" t="s">
        <v>52</v>
      </c>
      <c r="H680" t="s">
        <v>53</v>
      </c>
    </row>
    <row r="681" spans="1:14">
      <c r="A681" t="s">
        <v>46</v>
      </c>
      <c r="B681" t="s">
        <v>917</v>
      </c>
      <c r="C681" t="s">
        <v>48</v>
      </c>
      <c r="D681" t="s">
        <v>464</v>
      </c>
      <c r="E681" t="s">
        <v>836</v>
      </c>
      <c r="F681" t="s">
        <v>51</v>
      </c>
      <c r="G681" t="s">
        <v>52</v>
      </c>
      <c r="H681" t="s">
        <v>53</v>
      </c>
    </row>
    <row r="682" spans="1:14">
      <c r="A682" t="s">
        <v>46</v>
      </c>
      <c r="B682" t="s">
        <v>918</v>
      </c>
      <c r="C682" t="s">
        <v>48</v>
      </c>
      <c r="D682" t="s">
        <v>469</v>
      </c>
      <c r="E682" t="s">
        <v>836</v>
      </c>
      <c r="F682" t="s">
        <v>51</v>
      </c>
      <c r="G682" t="s">
        <v>52</v>
      </c>
      <c r="H682" t="s">
        <v>53</v>
      </c>
    </row>
    <row r="683" spans="1:14">
      <c r="A683" t="s">
        <v>46</v>
      </c>
      <c r="B683" t="s">
        <v>919</v>
      </c>
      <c r="C683" t="s">
        <v>48</v>
      </c>
      <c r="D683" t="s">
        <v>474</v>
      </c>
      <c r="E683" t="s">
        <v>836</v>
      </c>
      <c r="F683" t="s">
        <v>51</v>
      </c>
      <c r="G683" t="s">
        <v>52</v>
      </c>
      <c r="H683" t="s">
        <v>53</v>
      </c>
      <c r="I683">
        <v>1442</v>
      </c>
      <c r="J683">
        <v>1600</v>
      </c>
      <c r="K683">
        <v>2466</v>
      </c>
      <c r="L683">
        <v>5506</v>
      </c>
      <c r="M683">
        <v>33739</v>
      </c>
      <c r="N683">
        <v>35942</v>
      </c>
    </row>
    <row r="684" spans="1:14">
      <c r="A684" t="s">
        <v>46</v>
      </c>
      <c r="B684" t="s">
        <v>920</v>
      </c>
      <c r="C684" t="s">
        <v>48</v>
      </c>
      <c r="D684" t="s">
        <v>471</v>
      </c>
      <c r="E684" t="s">
        <v>836</v>
      </c>
      <c r="F684" t="s">
        <v>51</v>
      </c>
      <c r="G684" t="s">
        <v>52</v>
      </c>
      <c r="H684" t="s">
        <v>53</v>
      </c>
    </row>
    <row r="685" spans="1:14">
      <c r="A685" t="s">
        <v>46</v>
      </c>
      <c r="B685" t="s">
        <v>921</v>
      </c>
      <c r="C685" t="s">
        <v>48</v>
      </c>
      <c r="D685" t="s">
        <v>480</v>
      </c>
      <c r="E685" t="s">
        <v>836</v>
      </c>
      <c r="F685" t="s">
        <v>51</v>
      </c>
      <c r="G685" t="s">
        <v>52</v>
      </c>
      <c r="H685" t="s">
        <v>53</v>
      </c>
    </row>
    <row r="686" spans="1:14">
      <c r="A686" t="s">
        <v>46</v>
      </c>
      <c r="B686" t="s">
        <v>922</v>
      </c>
      <c r="C686" t="s">
        <v>48</v>
      </c>
      <c r="D686" t="s">
        <v>176</v>
      </c>
      <c r="E686" t="s">
        <v>836</v>
      </c>
      <c r="F686" t="s">
        <v>51</v>
      </c>
      <c r="G686" t="s">
        <v>52</v>
      </c>
      <c r="H686" t="s">
        <v>53</v>
      </c>
    </row>
    <row r="687" spans="1:14">
      <c r="A687" t="s">
        <v>46</v>
      </c>
      <c r="B687" t="s">
        <v>923</v>
      </c>
      <c r="C687" t="s">
        <v>48</v>
      </c>
      <c r="D687" t="s">
        <v>491</v>
      </c>
      <c r="E687" t="s">
        <v>836</v>
      </c>
      <c r="F687" t="s">
        <v>51</v>
      </c>
      <c r="G687" t="s">
        <v>52</v>
      </c>
      <c r="H687" t="s">
        <v>53</v>
      </c>
    </row>
    <row r="688" spans="1:14">
      <c r="A688" t="s">
        <v>46</v>
      </c>
      <c r="B688" t="s">
        <v>924</v>
      </c>
      <c r="C688" t="s">
        <v>48</v>
      </c>
      <c r="D688" t="s">
        <v>528</v>
      </c>
      <c r="E688" t="s">
        <v>836</v>
      </c>
      <c r="F688" t="s">
        <v>51</v>
      </c>
      <c r="G688" t="s">
        <v>52</v>
      </c>
      <c r="H688" t="s">
        <v>53</v>
      </c>
      <c r="I688">
        <v>1771</v>
      </c>
      <c r="J688">
        <v>2886</v>
      </c>
      <c r="K688">
        <v>5366</v>
      </c>
      <c r="L688">
        <v>6928</v>
      </c>
      <c r="M688">
        <v>4808</v>
      </c>
      <c r="N688">
        <v>8609</v>
      </c>
    </row>
    <row r="689" spans="1:14">
      <c r="A689" t="s">
        <v>46</v>
      </c>
      <c r="B689" t="s">
        <v>925</v>
      </c>
      <c r="C689" t="s">
        <v>48</v>
      </c>
      <c r="D689" t="s">
        <v>516</v>
      </c>
      <c r="E689" t="s">
        <v>836</v>
      </c>
      <c r="F689" t="s">
        <v>51</v>
      </c>
      <c r="G689" t="s">
        <v>52</v>
      </c>
      <c r="H689" t="s">
        <v>53</v>
      </c>
    </row>
    <row r="690" spans="1:14">
      <c r="A690" t="s">
        <v>46</v>
      </c>
      <c r="B690" t="s">
        <v>926</v>
      </c>
      <c r="C690" t="s">
        <v>48</v>
      </c>
      <c r="D690" t="s">
        <v>505</v>
      </c>
      <c r="E690" t="s">
        <v>836</v>
      </c>
      <c r="F690" t="s">
        <v>51</v>
      </c>
      <c r="G690" t="s">
        <v>52</v>
      </c>
      <c r="H690" t="s">
        <v>53</v>
      </c>
    </row>
    <row r="691" spans="1:14">
      <c r="A691" t="s">
        <v>46</v>
      </c>
      <c r="B691" t="s">
        <v>927</v>
      </c>
      <c r="C691" t="s">
        <v>48</v>
      </c>
      <c r="D691" t="s">
        <v>511</v>
      </c>
      <c r="E691" t="s">
        <v>836</v>
      </c>
      <c r="F691" t="s">
        <v>51</v>
      </c>
      <c r="G691" t="s">
        <v>52</v>
      </c>
      <c r="H691" t="s">
        <v>53</v>
      </c>
      <c r="I691">
        <v>400</v>
      </c>
      <c r="J691">
        <v>622</v>
      </c>
      <c r="K691">
        <v>724</v>
      </c>
      <c r="L691">
        <v>793</v>
      </c>
      <c r="M691">
        <v>139</v>
      </c>
      <c r="N691">
        <v>137</v>
      </c>
    </row>
    <row r="692" spans="1:14">
      <c r="A692" t="s">
        <v>46</v>
      </c>
      <c r="B692" t="s">
        <v>928</v>
      </c>
      <c r="C692" t="s">
        <v>48</v>
      </c>
      <c r="D692" t="s">
        <v>493</v>
      </c>
      <c r="E692" t="s">
        <v>836</v>
      </c>
      <c r="F692" t="s">
        <v>51</v>
      </c>
      <c r="G692" t="s">
        <v>52</v>
      </c>
      <c r="H692" t="s">
        <v>53</v>
      </c>
    </row>
    <row r="693" spans="1:14">
      <c r="A693" t="s">
        <v>46</v>
      </c>
      <c r="B693" t="s">
        <v>929</v>
      </c>
      <c r="C693" t="s">
        <v>48</v>
      </c>
      <c r="D693" t="s">
        <v>62</v>
      </c>
      <c r="E693" t="s">
        <v>836</v>
      </c>
      <c r="F693" t="s">
        <v>51</v>
      </c>
      <c r="G693" t="s">
        <v>52</v>
      </c>
      <c r="H693" t="s">
        <v>53</v>
      </c>
    </row>
    <row r="694" spans="1:14">
      <c r="A694" t="s">
        <v>46</v>
      </c>
      <c r="B694" t="s">
        <v>930</v>
      </c>
      <c r="C694" t="s">
        <v>48</v>
      </c>
      <c r="D694" t="s">
        <v>489</v>
      </c>
      <c r="E694" t="s">
        <v>836</v>
      </c>
      <c r="F694" t="s">
        <v>51</v>
      </c>
      <c r="G694" t="s">
        <v>52</v>
      </c>
      <c r="H694" t="s">
        <v>53</v>
      </c>
    </row>
    <row r="695" spans="1:14">
      <c r="A695" t="s">
        <v>46</v>
      </c>
      <c r="B695" t="s">
        <v>931</v>
      </c>
      <c r="C695" t="s">
        <v>48</v>
      </c>
      <c r="D695" t="s">
        <v>495</v>
      </c>
      <c r="E695" t="s">
        <v>836</v>
      </c>
      <c r="F695" t="s">
        <v>51</v>
      </c>
      <c r="G695" t="s">
        <v>52</v>
      </c>
      <c r="H695" t="s">
        <v>53</v>
      </c>
      <c r="K695">
        <v>3562437</v>
      </c>
      <c r="L695">
        <v>8097001</v>
      </c>
      <c r="M695">
        <v>17824508</v>
      </c>
    </row>
    <row r="696" spans="1:14">
      <c r="A696" t="s">
        <v>46</v>
      </c>
      <c r="B696" t="s">
        <v>932</v>
      </c>
      <c r="C696" t="s">
        <v>48</v>
      </c>
      <c r="D696" t="s">
        <v>520</v>
      </c>
      <c r="E696" t="s">
        <v>836</v>
      </c>
      <c r="F696" t="s">
        <v>51</v>
      </c>
      <c r="G696" t="s">
        <v>52</v>
      </c>
      <c r="H696" t="s">
        <v>53</v>
      </c>
      <c r="J696">
        <v>2175</v>
      </c>
      <c r="K696">
        <v>2411</v>
      </c>
      <c r="L696">
        <v>2269</v>
      </c>
      <c r="M696">
        <v>2648</v>
      </c>
      <c r="N696">
        <v>2433</v>
      </c>
    </row>
    <row r="697" spans="1:14">
      <c r="A697" t="s">
        <v>46</v>
      </c>
      <c r="B697" t="s">
        <v>933</v>
      </c>
      <c r="C697" t="s">
        <v>48</v>
      </c>
      <c r="D697" t="s">
        <v>513</v>
      </c>
      <c r="E697" t="s">
        <v>836</v>
      </c>
      <c r="F697" t="s">
        <v>51</v>
      </c>
      <c r="G697" t="s">
        <v>52</v>
      </c>
      <c r="H697" t="s">
        <v>53</v>
      </c>
    </row>
    <row r="698" spans="1:14">
      <c r="A698" t="s">
        <v>46</v>
      </c>
      <c r="B698" t="s">
        <v>934</v>
      </c>
      <c r="C698" t="s">
        <v>48</v>
      </c>
      <c r="D698" t="s">
        <v>507</v>
      </c>
      <c r="E698" t="s">
        <v>836</v>
      </c>
      <c r="F698" t="s">
        <v>51</v>
      </c>
      <c r="G698" t="s">
        <v>52</v>
      </c>
      <c r="H698" t="s">
        <v>53</v>
      </c>
    </row>
    <row r="699" spans="1:14">
      <c r="A699" t="s">
        <v>46</v>
      </c>
      <c r="B699" t="s">
        <v>935</v>
      </c>
      <c r="C699" t="s">
        <v>48</v>
      </c>
      <c r="D699" t="s">
        <v>582</v>
      </c>
      <c r="E699" t="s">
        <v>836</v>
      </c>
      <c r="F699" t="s">
        <v>51</v>
      </c>
      <c r="G699" t="s">
        <v>52</v>
      </c>
      <c r="H699" t="s">
        <v>53</v>
      </c>
      <c r="I699">
        <v>87044.25</v>
      </c>
      <c r="J699">
        <v>113287</v>
      </c>
      <c r="K699">
        <v>116575</v>
      </c>
      <c r="L699">
        <v>146767</v>
      </c>
      <c r="M699">
        <v>140899</v>
      </c>
      <c r="N699">
        <v>169570</v>
      </c>
    </row>
    <row r="700" spans="1:14">
      <c r="A700" t="s">
        <v>46</v>
      </c>
      <c r="B700" t="s">
        <v>936</v>
      </c>
      <c r="C700" t="s">
        <v>48</v>
      </c>
      <c r="D700" t="s">
        <v>562</v>
      </c>
      <c r="E700" t="s">
        <v>836</v>
      </c>
      <c r="F700" t="s">
        <v>51</v>
      </c>
      <c r="G700" t="s">
        <v>52</v>
      </c>
      <c r="H700" t="s">
        <v>53</v>
      </c>
    </row>
    <row r="701" spans="1:14">
      <c r="A701" t="s">
        <v>46</v>
      </c>
      <c r="B701" t="s">
        <v>937</v>
      </c>
      <c r="C701" t="s">
        <v>48</v>
      </c>
      <c r="D701" t="s">
        <v>571</v>
      </c>
      <c r="E701" t="s">
        <v>836</v>
      </c>
      <c r="F701" t="s">
        <v>51</v>
      </c>
      <c r="G701" t="s">
        <v>52</v>
      </c>
      <c r="H701" t="s">
        <v>53</v>
      </c>
    </row>
    <row r="702" spans="1:14">
      <c r="A702" t="s">
        <v>46</v>
      </c>
      <c r="B702" t="s">
        <v>938</v>
      </c>
      <c r="C702" t="s">
        <v>48</v>
      </c>
      <c r="D702" t="s">
        <v>566</v>
      </c>
      <c r="E702" t="s">
        <v>836</v>
      </c>
      <c r="F702" t="s">
        <v>51</v>
      </c>
      <c r="G702" t="s">
        <v>52</v>
      </c>
      <c r="H702" t="s">
        <v>53</v>
      </c>
    </row>
    <row r="703" spans="1:14">
      <c r="A703" t="s">
        <v>46</v>
      </c>
      <c r="B703" t="s">
        <v>939</v>
      </c>
      <c r="C703" t="s">
        <v>48</v>
      </c>
      <c r="D703" t="s">
        <v>593</v>
      </c>
      <c r="E703" t="s">
        <v>836</v>
      </c>
      <c r="F703" t="s">
        <v>51</v>
      </c>
      <c r="G703" t="s">
        <v>52</v>
      </c>
      <c r="H703" t="s">
        <v>53</v>
      </c>
    </row>
    <row r="704" spans="1:14">
      <c r="A704" t="s">
        <v>46</v>
      </c>
      <c r="B704" t="s">
        <v>940</v>
      </c>
      <c r="C704" t="s">
        <v>48</v>
      </c>
      <c r="D704" t="s">
        <v>579</v>
      </c>
      <c r="E704" t="s">
        <v>836</v>
      </c>
      <c r="F704" t="s">
        <v>51</v>
      </c>
      <c r="G704" t="s">
        <v>52</v>
      </c>
      <c r="H704" t="s">
        <v>53</v>
      </c>
      <c r="I704">
        <v>66</v>
      </c>
      <c r="J704">
        <v>61</v>
      </c>
      <c r="K704">
        <v>59</v>
      </c>
      <c r="L704">
        <v>172</v>
      </c>
      <c r="M704">
        <v>76</v>
      </c>
      <c r="N704">
        <v>86</v>
      </c>
    </row>
    <row r="705" spans="1:14">
      <c r="A705" t="s">
        <v>46</v>
      </c>
      <c r="B705" t="s">
        <v>941</v>
      </c>
      <c r="C705" t="s">
        <v>48</v>
      </c>
      <c r="D705" t="s">
        <v>597</v>
      </c>
      <c r="E705" t="s">
        <v>836</v>
      </c>
      <c r="F705" t="s">
        <v>51</v>
      </c>
      <c r="G705" t="s">
        <v>52</v>
      </c>
      <c r="H705" t="s">
        <v>53</v>
      </c>
    </row>
    <row r="706" spans="1:14">
      <c r="A706" t="s">
        <v>46</v>
      </c>
      <c r="B706" t="s">
        <v>942</v>
      </c>
      <c r="C706" t="s">
        <v>48</v>
      </c>
      <c r="D706" t="s">
        <v>564</v>
      </c>
      <c r="E706" t="s">
        <v>836</v>
      </c>
      <c r="F706" t="s">
        <v>51</v>
      </c>
      <c r="G706" t="s">
        <v>52</v>
      </c>
      <c r="H706" t="s">
        <v>53</v>
      </c>
    </row>
    <row r="707" spans="1:14">
      <c r="A707" t="s">
        <v>46</v>
      </c>
      <c r="B707" t="s">
        <v>943</v>
      </c>
      <c r="C707" t="s">
        <v>48</v>
      </c>
      <c r="D707" t="s">
        <v>560</v>
      </c>
      <c r="E707" t="s">
        <v>836</v>
      </c>
      <c r="F707" t="s">
        <v>51</v>
      </c>
      <c r="G707" t="s">
        <v>52</v>
      </c>
      <c r="H707" t="s">
        <v>53</v>
      </c>
      <c r="N707">
        <v>13565</v>
      </c>
    </row>
    <row r="708" spans="1:14">
      <c r="A708" t="s">
        <v>46</v>
      </c>
      <c r="B708" t="s">
        <v>944</v>
      </c>
      <c r="C708" t="s">
        <v>48</v>
      </c>
      <c r="D708" t="s">
        <v>630</v>
      </c>
      <c r="E708" t="s">
        <v>836</v>
      </c>
      <c r="F708" t="s">
        <v>51</v>
      </c>
      <c r="G708" t="s">
        <v>52</v>
      </c>
      <c r="H708" t="s">
        <v>53</v>
      </c>
    </row>
    <row r="709" spans="1:14">
      <c r="A709" t="s">
        <v>46</v>
      </c>
      <c r="B709" t="s">
        <v>945</v>
      </c>
      <c r="C709" t="s">
        <v>48</v>
      </c>
      <c r="D709" t="s">
        <v>616</v>
      </c>
      <c r="E709" t="s">
        <v>836</v>
      </c>
      <c r="F709" t="s">
        <v>51</v>
      </c>
      <c r="G709" t="s">
        <v>52</v>
      </c>
      <c r="H709" t="s">
        <v>53</v>
      </c>
    </row>
    <row r="710" spans="1:14">
      <c r="A710" t="s">
        <v>46</v>
      </c>
      <c r="B710" t="s">
        <v>946</v>
      </c>
      <c r="C710" t="s">
        <v>48</v>
      </c>
      <c r="D710" t="s">
        <v>626</v>
      </c>
      <c r="E710" t="s">
        <v>836</v>
      </c>
      <c r="F710" t="s">
        <v>51</v>
      </c>
      <c r="G710" t="s">
        <v>52</v>
      </c>
      <c r="H710" t="s">
        <v>53</v>
      </c>
      <c r="I710">
        <v>35799</v>
      </c>
      <c r="J710">
        <v>60331</v>
      </c>
      <c r="L710">
        <v>184531</v>
      </c>
      <c r="M710">
        <v>224612</v>
      </c>
      <c r="N710">
        <v>310720</v>
      </c>
    </row>
    <row r="711" spans="1:14">
      <c r="A711" t="s">
        <v>46</v>
      </c>
      <c r="B711" t="s">
        <v>947</v>
      </c>
      <c r="C711" t="s">
        <v>48</v>
      </c>
      <c r="D711" t="s">
        <v>586</v>
      </c>
      <c r="E711" t="s">
        <v>836</v>
      </c>
      <c r="F711" t="s">
        <v>51</v>
      </c>
      <c r="G711" t="s">
        <v>52</v>
      </c>
      <c r="H711" t="s">
        <v>53</v>
      </c>
    </row>
    <row r="712" spans="1:14">
      <c r="A712" t="s">
        <v>46</v>
      </c>
      <c r="B712" t="s">
        <v>948</v>
      </c>
      <c r="C712" t="s">
        <v>48</v>
      </c>
      <c r="D712" t="s">
        <v>620</v>
      </c>
      <c r="E712" t="s">
        <v>836</v>
      </c>
      <c r="F712" t="s">
        <v>51</v>
      </c>
      <c r="G712" t="s">
        <v>52</v>
      </c>
      <c r="H712" t="s">
        <v>53</v>
      </c>
      <c r="I712">
        <v>406</v>
      </c>
      <c r="J712">
        <v>276</v>
      </c>
      <c r="K712">
        <v>621</v>
      </c>
      <c r="L712">
        <v>466</v>
      </c>
      <c r="M712">
        <v>631</v>
      </c>
      <c r="N712">
        <v>1461</v>
      </c>
    </row>
    <row r="713" spans="1:14">
      <c r="A713" t="s">
        <v>46</v>
      </c>
      <c r="B713" t="s">
        <v>949</v>
      </c>
      <c r="C713" t="s">
        <v>48</v>
      </c>
      <c r="D713" t="s">
        <v>647</v>
      </c>
      <c r="E713" t="s">
        <v>836</v>
      </c>
      <c r="F713" t="s">
        <v>51</v>
      </c>
      <c r="G713" t="s">
        <v>52</v>
      </c>
      <c r="H713" t="s">
        <v>53</v>
      </c>
    </row>
    <row r="714" spans="1:14">
      <c r="A714" t="s">
        <v>46</v>
      </c>
      <c r="B714" t="s">
        <v>950</v>
      </c>
      <c r="C714" t="s">
        <v>48</v>
      </c>
      <c r="D714" t="s">
        <v>659</v>
      </c>
      <c r="E714" t="s">
        <v>836</v>
      </c>
      <c r="F714" t="s">
        <v>51</v>
      </c>
      <c r="G714" t="s">
        <v>52</v>
      </c>
      <c r="H714" t="s">
        <v>53</v>
      </c>
      <c r="I714">
        <v>30</v>
      </c>
      <c r="J714">
        <v>18</v>
      </c>
      <c r="K714">
        <v>5</v>
      </c>
      <c r="L714">
        <v>8</v>
      </c>
      <c r="M714">
        <v>27</v>
      </c>
      <c r="N714">
        <v>42</v>
      </c>
    </row>
    <row r="715" spans="1:14">
      <c r="A715" t="s">
        <v>46</v>
      </c>
      <c r="B715" t="s">
        <v>951</v>
      </c>
      <c r="C715" t="s">
        <v>48</v>
      </c>
      <c r="D715" t="s">
        <v>657</v>
      </c>
      <c r="E715" t="s">
        <v>836</v>
      </c>
      <c r="F715" t="s">
        <v>51</v>
      </c>
      <c r="G715" t="s">
        <v>52</v>
      </c>
      <c r="H715" t="s">
        <v>53</v>
      </c>
    </row>
    <row r="716" spans="1:14">
      <c r="A716" t="s">
        <v>46</v>
      </c>
      <c r="B716" t="s">
        <v>952</v>
      </c>
      <c r="C716" t="s">
        <v>48</v>
      </c>
      <c r="D716" t="s">
        <v>667</v>
      </c>
      <c r="E716" t="s">
        <v>836</v>
      </c>
      <c r="F716" t="s">
        <v>51</v>
      </c>
      <c r="G716" t="s">
        <v>52</v>
      </c>
      <c r="H716" t="s">
        <v>53</v>
      </c>
      <c r="I716">
        <v>6210</v>
      </c>
      <c r="J716">
        <v>8766</v>
      </c>
      <c r="K716">
        <v>13539</v>
      </c>
      <c r="L716">
        <v>17125</v>
      </c>
      <c r="M716">
        <v>22772</v>
      </c>
      <c r="N716">
        <v>27133</v>
      </c>
    </row>
    <row r="717" spans="1:14">
      <c r="A717" t="s">
        <v>46</v>
      </c>
      <c r="B717" t="s">
        <v>953</v>
      </c>
      <c r="C717" t="s">
        <v>48</v>
      </c>
      <c r="D717" t="s">
        <v>679</v>
      </c>
      <c r="E717" t="s">
        <v>836</v>
      </c>
      <c r="F717" t="s">
        <v>51</v>
      </c>
      <c r="G717" t="s">
        <v>52</v>
      </c>
      <c r="H717" t="s">
        <v>53</v>
      </c>
    </row>
    <row r="718" spans="1:14">
      <c r="A718" t="s">
        <v>46</v>
      </c>
      <c r="B718" t="s">
        <v>954</v>
      </c>
      <c r="C718" t="s">
        <v>48</v>
      </c>
      <c r="D718" t="s">
        <v>674</v>
      </c>
      <c r="E718" t="s">
        <v>836</v>
      </c>
      <c r="F718" t="s">
        <v>51</v>
      </c>
      <c r="G718" t="s">
        <v>52</v>
      </c>
      <c r="H718" t="s">
        <v>53</v>
      </c>
      <c r="I718">
        <v>36298</v>
      </c>
      <c r="J718">
        <v>40109</v>
      </c>
      <c r="K718">
        <v>63377</v>
      </c>
      <c r="L718">
        <v>84816</v>
      </c>
      <c r="M718">
        <v>42988</v>
      </c>
      <c r="N718">
        <v>56459</v>
      </c>
    </row>
    <row r="719" spans="1:14">
      <c r="A719" t="s">
        <v>46</v>
      </c>
      <c r="B719" t="s">
        <v>955</v>
      </c>
      <c r="C719" t="s">
        <v>48</v>
      </c>
      <c r="D719" t="s">
        <v>685</v>
      </c>
      <c r="E719" t="s">
        <v>836</v>
      </c>
      <c r="F719" t="s">
        <v>51</v>
      </c>
      <c r="G719" t="s">
        <v>52</v>
      </c>
      <c r="H719" t="s">
        <v>53</v>
      </c>
      <c r="I719">
        <v>5593</v>
      </c>
      <c r="J719">
        <v>7505</v>
      </c>
      <c r="K719">
        <v>9950</v>
      </c>
      <c r="L719">
        <v>13657</v>
      </c>
      <c r="M719">
        <v>14227</v>
      </c>
      <c r="N719">
        <v>16417</v>
      </c>
    </row>
    <row r="720" spans="1:14">
      <c r="A720" t="s">
        <v>46</v>
      </c>
      <c r="B720" t="s">
        <v>956</v>
      </c>
      <c r="C720" t="s">
        <v>48</v>
      </c>
      <c r="D720" t="s">
        <v>715</v>
      </c>
      <c r="E720" t="s">
        <v>836</v>
      </c>
      <c r="F720" t="s">
        <v>51</v>
      </c>
      <c r="G720" t="s">
        <v>52</v>
      </c>
      <c r="H720" t="s">
        <v>53</v>
      </c>
    </row>
    <row r="721" spans="1:14">
      <c r="A721" t="s">
        <v>46</v>
      </c>
      <c r="B721" t="s">
        <v>957</v>
      </c>
      <c r="C721" t="s">
        <v>48</v>
      </c>
      <c r="D721" t="s">
        <v>698</v>
      </c>
      <c r="E721" t="s">
        <v>836</v>
      </c>
      <c r="F721" t="s">
        <v>51</v>
      </c>
      <c r="G721" t="s">
        <v>52</v>
      </c>
      <c r="H721" t="s">
        <v>53</v>
      </c>
      <c r="I721">
        <v>7047</v>
      </c>
      <c r="J721">
        <v>6050</v>
      </c>
      <c r="K721">
        <v>13837</v>
      </c>
      <c r="L721">
        <v>20756</v>
      </c>
      <c r="M721">
        <v>20398</v>
      </c>
      <c r="N721">
        <v>39263</v>
      </c>
    </row>
    <row r="722" spans="1:14">
      <c r="A722" t="s">
        <v>46</v>
      </c>
      <c r="B722" t="s">
        <v>958</v>
      </c>
      <c r="C722" t="s">
        <v>48</v>
      </c>
      <c r="D722" t="s">
        <v>709</v>
      </c>
      <c r="E722" t="s">
        <v>836</v>
      </c>
      <c r="F722" t="s">
        <v>51</v>
      </c>
      <c r="G722" t="s">
        <v>52</v>
      </c>
      <c r="H722" t="s">
        <v>53</v>
      </c>
      <c r="I722">
        <v>46195</v>
      </c>
      <c r="J722">
        <v>70708</v>
      </c>
      <c r="K722">
        <v>86350</v>
      </c>
      <c r="L722">
        <v>81992</v>
      </c>
      <c r="M722">
        <v>216122</v>
      </c>
      <c r="N722">
        <v>88706</v>
      </c>
    </row>
    <row r="723" spans="1:14">
      <c r="A723" t="s">
        <v>46</v>
      </c>
      <c r="B723" t="s">
        <v>959</v>
      </c>
      <c r="C723" t="s">
        <v>48</v>
      </c>
      <c r="D723" t="s">
        <v>706</v>
      </c>
      <c r="E723" t="s">
        <v>836</v>
      </c>
      <c r="F723" t="s">
        <v>51</v>
      </c>
      <c r="G723" t="s">
        <v>52</v>
      </c>
      <c r="H723" t="s">
        <v>53</v>
      </c>
      <c r="I723">
        <v>73369</v>
      </c>
      <c r="J723">
        <v>83710</v>
      </c>
      <c r="K723">
        <v>120550</v>
      </c>
      <c r="L723">
        <v>137493</v>
      </c>
      <c r="M723">
        <v>100641</v>
      </c>
      <c r="N723">
        <v>107781</v>
      </c>
    </row>
    <row r="724" spans="1:14">
      <c r="A724" t="s">
        <v>46</v>
      </c>
      <c r="B724" t="s">
        <v>960</v>
      </c>
      <c r="C724" t="s">
        <v>48</v>
      </c>
      <c r="D724" t="s">
        <v>704</v>
      </c>
      <c r="E724" t="s">
        <v>836</v>
      </c>
      <c r="F724" t="s">
        <v>51</v>
      </c>
      <c r="G724" t="s">
        <v>52</v>
      </c>
      <c r="H724" t="s">
        <v>53</v>
      </c>
      <c r="I724">
        <v>76076</v>
      </c>
      <c r="J724">
        <v>143136</v>
      </c>
      <c r="K724">
        <v>158338</v>
      </c>
      <c r="L724">
        <v>198916</v>
      </c>
      <c r="M724">
        <v>308100</v>
      </c>
      <c r="N724">
        <v>235198</v>
      </c>
    </row>
    <row r="725" spans="1:14">
      <c r="A725" t="s">
        <v>46</v>
      </c>
      <c r="B725" t="s">
        <v>961</v>
      </c>
      <c r="C725" t="s">
        <v>48</v>
      </c>
      <c r="D725" t="s">
        <v>700</v>
      </c>
      <c r="E725" t="s">
        <v>836</v>
      </c>
      <c r="F725" t="s">
        <v>51</v>
      </c>
      <c r="G725" t="s">
        <v>52</v>
      </c>
      <c r="H725" t="s">
        <v>53</v>
      </c>
      <c r="I725">
        <v>226298</v>
      </c>
      <c r="J725">
        <v>328329</v>
      </c>
      <c r="K725">
        <v>442000</v>
      </c>
      <c r="L725">
        <v>505000</v>
      </c>
      <c r="M725">
        <v>609000</v>
      </c>
      <c r="N725">
        <v>404000</v>
      </c>
    </row>
    <row r="726" spans="1:14">
      <c r="A726" t="s">
        <v>46</v>
      </c>
      <c r="B726" t="s">
        <v>962</v>
      </c>
      <c r="C726" t="s">
        <v>48</v>
      </c>
      <c r="D726" t="s">
        <v>711</v>
      </c>
      <c r="E726" t="s">
        <v>836</v>
      </c>
      <c r="F726" t="s">
        <v>51</v>
      </c>
      <c r="G726" t="s">
        <v>52</v>
      </c>
      <c r="H726" t="s">
        <v>53</v>
      </c>
      <c r="I726">
        <v>86623</v>
      </c>
      <c r="J726">
        <v>76359</v>
      </c>
      <c r="K726">
        <v>226532</v>
      </c>
      <c r="L726">
        <v>278887</v>
      </c>
      <c r="M726">
        <v>106457</v>
      </c>
      <c r="N726">
        <v>125292</v>
      </c>
    </row>
    <row r="727" spans="1:14">
      <c r="A727" t="s">
        <v>46</v>
      </c>
      <c r="B727" t="s">
        <v>963</v>
      </c>
      <c r="C727" t="s">
        <v>48</v>
      </c>
      <c r="D727" t="s">
        <v>702</v>
      </c>
      <c r="E727" t="s">
        <v>836</v>
      </c>
      <c r="F727" t="s">
        <v>51</v>
      </c>
      <c r="G727" t="s">
        <v>52</v>
      </c>
      <c r="H727" t="s">
        <v>53</v>
      </c>
      <c r="I727">
        <v>3605</v>
      </c>
      <c r="J727">
        <v>6310</v>
      </c>
      <c r="K727">
        <v>7077</v>
      </c>
      <c r="L727">
        <v>6954</v>
      </c>
      <c r="M727">
        <v>6919</v>
      </c>
      <c r="N727">
        <v>8533</v>
      </c>
    </row>
    <row r="728" spans="1:14">
      <c r="A728" t="s">
        <v>46</v>
      </c>
      <c r="B728" t="s">
        <v>964</v>
      </c>
      <c r="C728" t="s">
        <v>48</v>
      </c>
      <c r="D728" t="s">
        <v>741</v>
      </c>
      <c r="E728" t="s">
        <v>836</v>
      </c>
      <c r="F728" t="s">
        <v>51</v>
      </c>
      <c r="G728" t="s">
        <v>52</v>
      </c>
      <c r="H728" t="s">
        <v>53</v>
      </c>
      <c r="I728">
        <v>173</v>
      </c>
      <c r="K728">
        <v>2039</v>
      </c>
      <c r="L728">
        <v>2067</v>
      </c>
      <c r="M728">
        <v>1720</v>
      </c>
      <c r="N728">
        <v>1540</v>
      </c>
    </row>
    <row r="729" spans="1:14">
      <c r="A729" t="s">
        <v>46</v>
      </c>
      <c r="B729" t="s">
        <v>965</v>
      </c>
      <c r="C729" t="s">
        <v>48</v>
      </c>
      <c r="D729" t="s">
        <v>734</v>
      </c>
      <c r="E729" t="s">
        <v>836</v>
      </c>
      <c r="F729" t="s">
        <v>51</v>
      </c>
      <c r="G729" t="s">
        <v>52</v>
      </c>
      <c r="H729" t="s">
        <v>53</v>
      </c>
      <c r="I729">
        <v>1101</v>
      </c>
      <c r="J729">
        <v>1409</v>
      </c>
      <c r="K729">
        <v>1300</v>
      </c>
      <c r="L729">
        <v>1030</v>
      </c>
      <c r="M729">
        <v>1508</v>
      </c>
      <c r="N729">
        <v>2094</v>
      </c>
    </row>
    <row r="730" spans="1:14">
      <c r="A730" t="s">
        <v>46</v>
      </c>
      <c r="B730" t="s">
        <v>966</v>
      </c>
      <c r="C730" t="s">
        <v>48</v>
      </c>
      <c r="D730" t="s">
        <v>88</v>
      </c>
      <c r="E730" t="s">
        <v>836</v>
      </c>
      <c r="F730" t="s">
        <v>51</v>
      </c>
      <c r="G730" t="s">
        <v>52</v>
      </c>
      <c r="H730" t="s">
        <v>53</v>
      </c>
    </row>
    <row r="731" spans="1:14">
      <c r="A731" t="s">
        <v>46</v>
      </c>
      <c r="B731" t="s">
        <v>967</v>
      </c>
      <c r="C731" t="s">
        <v>48</v>
      </c>
      <c r="D731" t="s">
        <v>164</v>
      </c>
      <c r="E731" t="s">
        <v>836</v>
      </c>
      <c r="F731" t="s">
        <v>51</v>
      </c>
      <c r="G731" t="s">
        <v>52</v>
      </c>
      <c r="H731" t="s">
        <v>53</v>
      </c>
      <c r="I731">
        <v>659</v>
      </c>
      <c r="J731">
        <v>1320</v>
      </c>
      <c r="K731">
        <v>1503</v>
      </c>
      <c r="L731">
        <v>1747</v>
      </c>
      <c r="M731">
        <v>1518</v>
      </c>
      <c r="N731">
        <v>5581</v>
      </c>
    </row>
    <row r="732" spans="1:14">
      <c r="A732" t="s">
        <v>46</v>
      </c>
      <c r="B732" t="s">
        <v>968</v>
      </c>
      <c r="C732" t="s">
        <v>48</v>
      </c>
      <c r="D732" t="s">
        <v>759</v>
      </c>
      <c r="E732" t="s">
        <v>836</v>
      </c>
      <c r="F732" t="s">
        <v>51</v>
      </c>
      <c r="G732" t="s">
        <v>52</v>
      </c>
      <c r="H732" t="s">
        <v>53</v>
      </c>
      <c r="I732">
        <v>176</v>
      </c>
      <c r="J732">
        <v>196</v>
      </c>
      <c r="K732">
        <v>1285</v>
      </c>
      <c r="L732">
        <v>716</v>
      </c>
      <c r="M732">
        <v>2423</v>
      </c>
      <c r="N732">
        <v>7234</v>
      </c>
    </row>
    <row r="733" spans="1:14">
      <c r="A733" t="s">
        <v>46</v>
      </c>
      <c r="B733" t="s">
        <v>969</v>
      </c>
      <c r="C733" t="s">
        <v>48</v>
      </c>
      <c r="D733" t="s">
        <v>761</v>
      </c>
      <c r="E733" t="s">
        <v>836</v>
      </c>
      <c r="F733" t="s">
        <v>51</v>
      </c>
      <c r="G733" t="s">
        <v>52</v>
      </c>
      <c r="H733" t="s">
        <v>53</v>
      </c>
      <c r="I733">
        <v>72666</v>
      </c>
      <c r="J733">
        <v>128789</v>
      </c>
      <c r="K733">
        <v>156040</v>
      </c>
      <c r="L733">
        <v>247665</v>
      </c>
      <c r="M733">
        <v>354728</v>
      </c>
      <c r="N733">
        <v>429347</v>
      </c>
    </row>
    <row r="734" spans="1:14">
      <c r="A734" t="s">
        <v>46</v>
      </c>
      <c r="B734" t="s">
        <v>970</v>
      </c>
      <c r="C734" t="s">
        <v>48</v>
      </c>
      <c r="D734" t="s">
        <v>764</v>
      </c>
      <c r="E734" t="s">
        <v>836</v>
      </c>
      <c r="F734" t="s">
        <v>51</v>
      </c>
      <c r="G734" t="s">
        <v>52</v>
      </c>
      <c r="H734" t="s">
        <v>53</v>
      </c>
    </row>
    <row r="735" spans="1:14">
      <c r="A735" t="s">
        <v>46</v>
      </c>
      <c r="B735" t="s">
        <v>971</v>
      </c>
      <c r="C735" t="s">
        <v>48</v>
      </c>
      <c r="D735" t="s">
        <v>777</v>
      </c>
      <c r="E735" t="s">
        <v>836</v>
      </c>
      <c r="F735" t="s">
        <v>51</v>
      </c>
      <c r="G735" t="s">
        <v>52</v>
      </c>
      <c r="H735" t="s">
        <v>53</v>
      </c>
      <c r="I735">
        <v>224108</v>
      </c>
      <c r="J735">
        <v>282929</v>
      </c>
      <c r="K735">
        <v>298272</v>
      </c>
      <c r="L735">
        <v>317983</v>
      </c>
      <c r="M735">
        <v>322404</v>
      </c>
      <c r="N735">
        <v>381116</v>
      </c>
    </row>
    <row r="736" spans="1:14">
      <c r="A736" t="s">
        <v>46</v>
      </c>
      <c r="B736" t="s">
        <v>972</v>
      </c>
      <c r="C736" t="s">
        <v>48</v>
      </c>
      <c r="D736" t="s">
        <v>774</v>
      </c>
      <c r="E736" t="s">
        <v>836</v>
      </c>
      <c r="F736" t="s">
        <v>51</v>
      </c>
      <c r="G736" t="s">
        <v>52</v>
      </c>
      <c r="H736" t="s">
        <v>53</v>
      </c>
    </row>
    <row r="737" spans="1:14">
      <c r="A737" t="s">
        <v>46</v>
      </c>
      <c r="B737" t="s">
        <v>973</v>
      </c>
      <c r="C737" t="s">
        <v>48</v>
      </c>
      <c r="D737" t="s">
        <v>781</v>
      </c>
      <c r="E737" t="s">
        <v>836</v>
      </c>
      <c r="F737" t="s">
        <v>51</v>
      </c>
      <c r="G737" t="s">
        <v>52</v>
      </c>
      <c r="H737" t="s">
        <v>53</v>
      </c>
      <c r="I737">
        <v>15788</v>
      </c>
      <c r="J737">
        <v>22749</v>
      </c>
      <c r="K737">
        <v>32201</v>
      </c>
      <c r="L737">
        <v>37061</v>
      </c>
      <c r="M737">
        <v>41180</v>
      </c>
      <c r="N737">
        <v>47921</v>
      </c>
    </row>
    <row r="738" spans="1:14">
      <c r="A738" t="s">
        <v>46</v>
      </c>
      <c r="B738" t="s">
        <v>974</v>
      </c>
      <c r="C738" t="s">
        <v>48</v>
      </c>
      <c r="D738" t="s">
        <v>779</v>
      </c>
      <c r="E738" t="s">
        <v>836</v>
      </c>
      <c r="F738" t="s">
        <v>51</v>
      </c>
      <c r="G738" t="s">
        <v>52</v>
      </c>
      <c r="H738" t="s">
        <v>53</v>
      </c>
      <c r="I738">
        <v>45618</v>
      </c>
      <c r="J738">
        <v>58631</v>
      </c>
      <c r="K738">
        <v>81835</v>
      </c>
      <c r="L738">
        <v>90172</v>
      </c>
      <c r="M738">
        <v>105996</v>
      </c>
      <c r="N738">
        <v>90821</v>
      </c>
    </row>
    <row r="739" spans="1:14">
      <c r="A739" t="s">
        <v>46</v>
      </c>
      <c r="B739" t="s">
        <v>975</v>
      </c>
      <c r="C739" t="s">
        <v>48</v>
      </c>
      <c r="D739" t="s">
        <v>796</v>
      </c>
      <c r="E739" t="s">
        <v>836</v>
      </c>
      <c r="F739" t="s">
        <v>51</v>
      </c>
      <c r="G739" t="s">
        <v>52</v>
      </c>
      <c r="H739" t="s">
        <v>53</v>
      </c>
      <c r="I739">
        <v>57229</v>
      </c>
      <c r="J739">
        <v>84708</v>
      </c>
    </row>
    <row r="740" spans="1:14">
      <c r="A740" t="s">
        <v>46</v>
      </c>
      <c r="B740" t="s">
        <v>976</v>
      </c>
      <c r="C740" t="s">
        <v>48</v>
      </c>
      <c r="D740" t="s">
        <v>800</v>
      </c>
      <c r="E740" t="s">
        <v>836</v>
      </c>
      <c r="F740" t="s">
        <v>51</v>
      </c>
      <c r="G740" t="s">
        <v>52</v>
      </c>
      <c r="H740" t="s">
        <v>53</v>
      </c>
      <c r="I740">
        <v>189991</v>
      </c>
      <c r="J740">
        <v>201702</v>
      </c>
      <c r="K740">
        <v>272975</v>
      </c>
      <c r="L740">
        <v>295578</v>
      </c>
      <c r="M740">
        <v>279251</v>
      </c>
      <c r="N740">
        <v>286978</v>
      </c>
    </row>
    <row r="741" spans="1:14">
      <c r="A741" t="s">
        <v>46</v>
      </c>
      <c r="B741" t="s">
        <v>977</v>
      </c>
      <c r="C741" t="s">
        <v>48</v>
      </c>
      <c r="D741" t="s">
        <v>823</v>
      </c>
      <c r="E741" t="s">
        <v>836</v>
      </c>
      <c r="F741" t="s">
        <v>51</v>
      </c>
      <c r="G741" t="s">
        <v>52</v>
      </c>
      <c r="H741" t="s">
        <v>53</v>
      </c>
      <c r="I741">
        <v>165</v>
      </c>
      <c r="J741">
        <v>283</v>
      </c>
      <c r="K741">
        <v>430</v>
      </c>
      <c r="L741">
        <v>801</v>
      </c>
      <c r="M741">
        <v>1515</v>
      </c>
      <c r="N741">
        <v>3031</v>
      </c>
    </row>
    <row r="742" spans="1:14">
      <c r="A742" t="s">
        <v>46</v>
      </c>
      <c r="B742" t="s">
        <v>978</v>
      </c>
      <c r="C742" t="s">
        <v>48</v>
      </c>
      <c r="D742" t="s">
        <v>826</v>
      </c>
      <c r="E742" t="s">
        <v>836</v>
      </c>
      <c r="F742" t="s">
        <v>51</v>
      </c>
      <c r="G742" t="s">
        <v>52</v>
      </c>
      <c r="H742" t="s">
        <v>53</v>
      </c>
      <c r="J742">
        <v>5119</v>
      </c>
      <c r="K742">
        <v>14838</v>
      </c>
      <c r="L742">
        <v>15434</v>
      </c>
      <c r="M742">
        <v>26858</v>
      </c>
      <c r="N742">
        <v>27768</v>
      </c>
    </row>
    <row r="743" spans="1:14">
      <c r="A743" t="s">
        <v>46</v>
      </c>
      <c r="B743" t="s">
        <v>979</v>
      </c>
      <c r="C743" t="s">
        <v>48</v>
      </c>
      <c r="D743" t="s">
        <v>832</v>
      </c>
      <c r="E743" t="s">
        <v>836</v>
      </c>
      <c r="F743" t="s">
        <v>51</v>
      </c>
      <c r="G743" t="s">
        <v>52</v>
      </c>
      <c r="H743" t="s">
        <v>53</v>
      </c>
      <c r="I743">
        <v>150293</v>
      </c>
      <c r="J743">
        <v>197180</v>
      </c>
      <c r="K743">
        <v>257581</v>
      </c>
      <c r="L743">
        <v>337629</v>
      </c>
      <c r="M743">
        <v>304300</v>
      </c>
      <c r="N743">
        <v>290988</v>
      </c>
    </row>
  </sheetData>
  <autoFilter ref="A1:N599" xr:uid="{FDA04C51-05F9-4DCF-9C3D-454C91EE6D6B}"/>
  <pageMargins left="0.7" right="0.7" top="0.75" bottom="0.75" header="0.3" footer="0.3"/>
  <headerFooter>
    <oddFooter>&amp;R_x000D_&amp;1#&amp;"Calibri"&amp;10&amp;K000000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B1A60-2E6C-4198-B829-9A46CE2C7374}">
  <dimension ref="A1:C188"/>
  <sheetViews>
    <sheetView topLeftCell="A167" workbookViewId="0">
      <selection sqref="A1:A1048576"/>
    </sheetView>
  </sheetViews>
  <sheetFormatPr defaultRowHeight="14.45"/>
  <cols>
    <col min="1" max="1" width="48.85546875" customWidth="1"/>
    <col min="2" max="2" width="35.28515625" customWidth="1"/>
    <col min="3" max="3" width="34.85546875" customWidth="1"/>
  </cols>
  <sheetData>
    <row r="1" spans="1:3">
      <c r="A1" s="2" t="s">
        <v>41</v>
      </c>
      <c r="B1" s="2" t="s">
        <v>980</v>
      </c>
      <c r="C1" s="2" t="s">
        <v>981</v>
      </c>
    </row>
    <row r="2" spans="1:3">
      <c r="A2" t="s">
        <v>474</v>
      </c>
      <c r="B2" t="s">
        <v>982</v>
      </c>
      <c r="C2" t="s">
        <v>983</v>
      </c>
    </row>
    <row r="3" spans="1:3">
      <c r="A3" t="s">
        <v>148</v>
      </c>
      <c r="B3" t="s">
        <v>984</v>
      </c>
      <c r="C3" t="s">
        <v>985</v>
      </c>
    </row>
    <row r="4" spans="1:3">
      <c r="A4" t="s">
        <v>480</v>
      </c>
      <c r="B4" t="s">
        <v>986</v>
      </c>
      <c r="C4" t="s">
        <v>983</v>
      </c>
    </row>
    <row r="5" spans="1:3">
      <c r="A5" t="s">
        <v>374</v>
      </c>
      <c r="B5" t="s">
        <v>986</v>
      </c>
      <c r="C5" t="s">
        <v>987</v>
      </c>
    </row>
    <row r="6" spans="1:3">
      <c r="A6" t="s">
        <v>469</v>
      </c>
      <c r="B6" t="s">
        <v>988</v>
      </c>
      <c r="C6" t="s">
        <v>988</v>
      </c>
    </row>
    <row r="7" spans="1:3">
      <c r="A7" t="s">
        <v>471</v>
      </c>
      <c r="B7" t="s">
        <v>988</v>
      </c>
      <c r="C7" t="s">
        <v>988</v>
      </c>
    </row>
    <row r="8" spans="1:3">
      <c r="A8" t="s">
        <v>202</v>
      </c>
      <c r="B8" t="s">
        <v>984</v>
      </c>
      <c r="C8" t="s">
        <v>983</v>
      </c>
    </row>
    <row r="9" spans="1:3">
      <c r="A9" t="s">
        <v>278</v>
      </c>
      <c r="B9" t="s">
        <v>988</v>
      </c>
      <c r="C9" t="s">
        <v>988</v>
      </c>
    </row>
    <row r="10" spans="1:3">
      <c r="A10" t="s">
        <v>213</v>
      </c>
      <c r="B10" t="s">
        <v>989</v>
      </c>
      <c r="C10" t="s">
        <v>983</v>
      </c>
    </row>
    <row r="11" spans="1:3">
      <c r="A11" t="s">
        <v>237</v>
      </c>
      <c r="B11" t="s">
        <v>984</v>
      </c>
      <c r="C11" t="s">
        <v>983</v>
      </c>
    </row>
    <row r="12" spans="1:3">
      <c r="A12" t="s">
        <v>410</v>
      </c>
      <c r="B12" t="s">
        <v>988</v>
      </c>
      <c r="C12" t="s">
        <v>988</v>
      </c>
    </row>
    <row r="13" spans="1:3">
      <c r="A13" t="s">
        <v>689</v>
      </c>
      <c r="B13" t="s">
        <v>986</v>
      </c>
      <c r="C13" t="s">
        <v>985</v>
      </c>
    </row>
    <row r="14" spans="1:3">
      <c r="A14" t="s">
        <v>200</v>
      </c>
      <c r="B14" t="s">
        <v>990</v>
      </c>
      <c r="C14" t="s">
        <v>991</v>
      </c>
    </row>
    <row r="15" spans="1:3">
      <c r="A15" t="s">
        <v>247</v>
      </c>
      <c r="B15" t="s">
        <v>988</v>
      </c>
      <c r="C15" t="s">
        <v>988</v>
      </c>
    </row>
    <row r="16" spans="1:3">
      <c r="A16" t="s">
        <v>219</v>
      </c>
      <c r="B16" t="s">
        <v>988</v>
      </c>
      <c r="C16" t="s">
        <v>988</v>
      </c>
    </row>
    <row r="17" spans="1:3">
      <c r="A17" t="s">
        <v>704</v>
      </c>
      <c r="B17" t="s">
        <v>992</v>
      </c>
      <c r="C17" t="s">
        <v>992</v>
      </c>
    </row>
    <row r="18" spans="1:3">
      <c r="A18" t="s">
        <v>142</v>
      </c>
      <c r="B18" t="s">
        <v>987</v>
      </c>
      <c r="C18" t="s">
        <v>991</v>
      </c>
    </row>
    <row r="19" spans="1:3">
      <c r="A19" t="s">
        <v>501</v>
      </c>
      <c r="B19" t="s">
        <v>988</v>
      </c>
      <c r="C19" t="s">
        <v>988</v>
      </c>
    </row>
    <row r="20" spans="1:3">
      <c r="A20" t="s">
        <v>240</v>
      </c>
      <c r="B20" t="s">
        <v>982</v>
      </c>
      <c r="C20" t="s">
        <v>983</v>
      </c>
    </row>
    <row r="21" spans="1:3">
      <c r="A21" t="s">
        <v>528</v>
      </c>
      <c r="B21" t="s">
        <v>992</v>
      </c>
      <c r="C21" t="s">
        <v>992</v>
      </c>
    </row>
    <row r="22" spans="1:3">
      <c r="A22" t="s">
        <v>176</v>
      </c>
      <c r="B22" t="s">
        <v>988</v>
      </c>
      <c r="C22" t="s">
        <v>988</v>
      </c>
    </row>
    <row r="23" spans="1:3">
      <c r="A23" t="s">
        <v>55</v>
      </c>
      <c r="B23" t="s">
        <v>987</v>
      </c>
      <c r="C23" t="s">
        <v>993</v>
      </c>
    </row>
    <row r="24" spans="1:3">
      <c r="A24" t="s">
        <v>226</v>
      </c>
      <c r="B24" t="s">
        <v>982</v>
      </c>
      <c r="C24" t="s">
        <v>983</v>
      </c>
    </row>
    <row r="25" spans="1:3">
      <c r="A25" t="s">
        <v>706</v>
      </c>
      <c r="B25" t="s">
        <v>992</v>
      </c>
      <c r="C25" t="s">
        <v>992</v>
      </c>
    </row>
    <row r="26" spans="1:3">
      <c r="A26" t="s">
        <v>647</v>
      </c>
      <c r="B26" t="s">
        <v>992</v>
      </c>
      <c r="C26" t="s">
        <v>992</v>
      </c>
    </row>
    <row r="27" spans="1:3">
      <c r="A27" t="s">
        <v>402</v>
      </c>
      <c r="B27" t="s">
        <v>990</v>
      </c>
      <c r="C27" t="s">
        <v>993</v>
      </c>
    </row>
    <row r="28" spans="1:3">
      <c r="A28" t="s">
        <v>58</v>
      </c>
      <c r="B28" t="s">
        <v>987</v>
      </c>
      <c r="C28" t="s">
        <v>992</v>
      </c>
    </row>
    <row r="29" spans="1:3">
      <c r="A29" t="s">
        <v>211</v>
      </c>
      <c r="B29" t="s">
        <v>988</v>
      </c>
      <c r="C29" t="s">
        <v>988</v>
      </c>
    </row>
    <row r="30" spans="1:3">
      <c r="A30" t="s">
        <v>489</v>
      </c>
      <c r="B30" t="s">
        <v>988</v>
      </c>
      <c r="C30" t="s">
        <v>988</v>
      </c>
    </row>
    <row r="31" spans="1:3">
      <c r="A31" t="s">
        <v>679</v>
      </c>
      <c r="B31" t="s">
        <v>992</v>
      </c>
      <c r="C31" t="s">
        <v>992</v>
      </c>
    </row>
    <row r="32" spans="1:3">
      <c r="A32" t="s">
        <v>60</v>
      </c>
      <c r="B32" t="s">
        <v>992</v>
      </c>
      <c r="C32" t="s">
        <v>988</v>
      </c>
    </row>
    <row r="33" spans="1:3">
      <c r="A33" t="s">
        <v>62</v>
      </c>
      <c r="B33" t="s">
        <v>988</v>
      </c>
      <c r="C33" t="s">
        <v>988</v>
      </c>
    </row>
    <row r="34" spans="1:3">
      <c r="A34" t="s">
        <v>832</v>
      </c>
      <c r="B34" t="s">
        <v>992</v>
      </c>
      <c r="C34" t="s">
        <v>992</v>
      </c>
    </row>
    <row r="35" spans="1:3">
      <c r="A35" t="s">
        <v>507</v>
      </c>
      <c r="B35" t="s">
        <v>989</v>
      </c>
      <c r="C35" t="s">
        <v>983</v>
      </c>
    </row>
    <row r="36" spans="1:3">
      <c r="A36" t="s">
        <v>282</v>
      </c>
      <c r="B36" t="s">
        <v>989</v>
      </c>
      <c r="C36" t="s">
        <v>983</v>
      </c>
    </row>
    <row r="37" spans="1:3">
      <c r="A37" t="s">
        <v>184</v>
      </c>
      <c r="B37" t="s">
        <v>989</v>
      </c>
      <c r="C37" t="s">
        <v>983</v>
      </c>
    </row>
    <row r="38" spans="1:3">
      <c r="A38" t="s">
        <v>764</v>
      </c>
      <c r="B38" t="s">
        <v>984</v>
      </c>
      <c r="C38" t="s">
        <v>985</v>
      </c>
    </row>
    <row r="39" spans="1:3">
      <c r="A39" t="s">
        <v>363</v>
      </c>
      <c r="B39" t="s">
        <v>987</v>
      </c>
      <c r="C39" t="s">
        <v>988</v>
      </c>
    </row>
    <row r="40" spans="1:3">
      <c r="A40" t="s">
        <v>88</v>
      </c>
      <c r="B40" t="s">
        <v>988</v>
      </c>
      <c r="C40" t="s">
        <v>988</v>
      </c>
    </row>
    <row r="41" spans="1:3">
      <c r="A41" t="s">
        <v>622</v>
      </c>
      <c r="B41" t="s">
        <v>984</v>
      </c>
      <c r="C41" t="s">
        <v>985</v>
      </c>
    </row>
    <row r="42" spans="1:3">
      <c r="A42" t="s">
        <v>520</v>
      </c>
      <c r="B42" t="s">
        <v>988</v>
      </c>
      <c r="C42" t="s">
        <v>988</v>
      </c>
    </row>
    <row r="43" spans="1:3">
      <c r="A43" t="s">
        <v>96</v>
      </c>
      <c r="B43" t="s">
        <v>987</v>
      </c>
      <c r="C43" t="s">
        <v>992</v>
      </c>
    </row>
    <row r="44" spans="1:3">
      <c r="A44" t="s">
        <v>229</v>
      </c>
      <c r="B44" t="s">
        <v>989</v>
      </c>
      <c r="C44" t="s">
        <v>983</v>
      </c>
    </row>
    <row r="45" spans="1:3">
      <c r="A45" t="s">
        <v>685</v>
      </c>
      <c r="B45" t="s">
        <v>992</v>
      </c>
      <c r="C45" t="s">
        <v>992</v>
      </c>
    </row>
    <row r="46" spans="1:3">
      <c r="A46" t="s">
        <v>108</v>
      </c>
      <c r="B46" t="s">
        <v>992</v>
      </c>
      <c r="C46" t="s">
        <v>992</v>
      </c>
    </row>
    <row r="47" spans="1:3">
      <c r="A47" t="s">
        <v>620</v>
      </c>
      <c r="B47" t="s">
        <v>987</v>
      </c>
      <c r="C47" t="s">
        <v>993</v>
      </c>
    </row>
    <row r="48" spans="1:3">
      <c r="A48" t="s">
        <v>190</v>
      </c>
      <c r="B48" t="s">
        <v>989</v>
      </c>
      <c r="C48" t="s">
        <v>983</v>
      </c>
    </row>
    <row r="49" spans="1:3">
      <c r="A49" t="s">
        <v>505</v>
      </c>
      <c r="B49" t="s">
        <v>989</v>
      </c>
      <c r="C49" t="s">
        <v>983</v>
      </c>
    </row>
    <row r="50" spans="1:3">
      <c r="A50" t="s">
        <v>164</v>
      </c>
      <c r="B50" t="s">
        <v>987</v>
      </c>
      <c r="C50" t="s">
        <v>992</v>
      </c>
    </row>
    <row r="51" spans="1:3">
      <c r="A51" t="s">
        <v>245</v>
      </c>
      <c r="B51" t="s">
        <v>984</v>
      </c>
      <c r="C51" t="s">
        <v>983</v>
      </c>
    </row>
    <row r="52" spans="1:3">
      <c r="A52" t="s">
        <v>94</v>
      </c>
      <c r="B52" t="s">
        <v>989</v>
      </c>
      <c r="C52" t="s">
        <v>983</v>
      </c>
    </row>
    <row r="53" spans="1:3">
      <c r="A53" t="s">
        <v>700</v>
      </c>
      <c r="B53" t="s">
        <v>992</v>
      </c>
      <c r="C53" t="s">
        <v>992</v>
      </c>
    </row>
    <row r="54" spans="1:3">
      <c r="A54" t="s">
        <v>562</v>
      </c>
      <c r="B54" t="s">
        <v>989</v>
      </c>
      <c r="C54" t="s">
        <v>983</v>
      </c>
    </row>
    <row r="55" spans="1:3">
      <c r="A55" t="s">
        <v>196</v>
      </c>
      <c r="B55" t="s">
        <v>988</v>
      </c>
      <c r="C55" t="s">
        <v>988</v>
      </c>
    </row>
    <row r="56" spans="1:3">
      <c r="A56" t="s">
        <v>779</v>
      </c>
      <c r="B56" t="s">
        <v>992</v>
      </c>
      <c r="C56" t="s">
        <v>992</v>
      </c>
    </row>
    <row r="57" spans="1:3">
      <c r="A57" t="s">
        <v>702</v>
      </c>
      <c r="B57" t="s">
        <v>992</v>
      </c>
      <c r="C57" t="s">
        <v>992</v>
      </c>
    </row>
    <row r="58" spans="1:3">
      <c r="A58" t="s">
        <v>823</v>
      </c>
      <c r="B58" t="s">
        <v>988</v>
      </c>
      <c r="C58" t="s">
        <v>988</v>
      </c>
    </row>
    <row r="59" spans="1:3">
      <c r="A59" t="s">
        <v>180</v>
      </c>
      <c r="B59" t="s">
        <v>988</v>
      </c>
      <c r="C59" t="s">
        <v>988</v>
      </c>
    </row>
    <row r="60" spans="1:3">
      <c r="A60" t="s">
        <v>182</v>
      </c>
      <c r="B60" t="s">
        <v>982</v>
      </c>
      <c r="C60" t="s">
        <v>983</v>
      </c>
    </row>
    <row r="61" spans="1:3">
      <c r="A61" t="s">
        <v>261</v>
      </c>
      <c r="B61" t="s">
        <v>989</v>
      </c>
      <c r="C61" t="s">
        <v>983</v>
      </c>
    </row>
    <row r="62" spans="1:3">
      <c r="A62" t="s">
        <v>533</v>
      </c>
      <c r="B62" t="s">
        <v>990</v>
      </c>
      <c r="C62" t="s">
        <v>991</v>
      </c>
    </row>
    <row r="63" spans="1:3">
      <c r="A63" t="s">
        <v>677</v>
      </c>
      <c r="B63" t="s">
        <v>990</v>
      </c>
      <c r="C63" t="s">
        <v>993</v>
      </c>
    </row>
    <row r="64" spans="1:3">
      <c r="A64" t="s">
        <v>83</v>
      </c>
      <c r="B64" t="s">
        <v>989</v>
      </c>
      <c r="C64" t="s">
        <v>983</v>
      </c>
    </row>
    <row r="65" spans="1:3">
      <c r="A65" t="s">
        <v>616</v>
      </c>
      <c r="B65" t="s">
        <v>989</v>
      </c>
      <c r="C65" t="s">
        <v>985</v>
      </c>
    </row>
    <row r="66" spans="1:3">
      <c r="A66" t="s">
        <v>231</v>
      </c>
      <c r="B66" t="s">
        <v>989</v>
      </c>
      <c r="C66" t="s">
        <v>983</v>
      </c>
    </row>
    <row r="67" spans="1:3">
      <c r="A67" t="s">
        <v>222</v>
      </c>
      <c r="B67" t="s">
        <v>988</v>
      </c>
      <c r="C67" t="s">
        <v>988</v>
      </c>
    </row>
    <row r="68" spans="1:3">
      <c r="A68" t="s">
        <v>630</v>
      </c>
      <c r="B68" t="s">
        <v>984</v>
      </c>
      <c r="C68" t="s">
        <v>985</v>
      </c>
    </row>
    <row r="69" spans="1:3">
      <c r="A69" t="s">
        <v>127</v>
      </c>
      <c r="B69" t="s">
        <v>987</v>
      </c>
      <c r="C69" t="s">
        <v>983</v>
      </c>
    </row>
    <row r="70" spans="1:3">
      <c r="A70" t="s">
        <v>777</v>
      </c>
      <c r="B70" t="s">
        <v>992</v>
      </c>
      <c r="C70" t="s">
        <v>992</v>
      </c>
    </row>
    <row r="71" spans="1:3">
      <c r="A71" t="s">
        <v>204</v>
      </c>
      <c r="B71" t="s">
        <v>982</v>
      </c>
      <c r="C71" t="s">
        <v>983</v>
      </c>
    </row>
    <row r="72" spans="1:3">
      <c r="A72" t="s">
        <v>359</v>
      </c>
      <c r="B72" t="s">
        <v>984</v>
      </c>
      <c r="C72" t="s">
        <v>985</v>
      </c>
    </row>
    <row r="73" spans="1:3">
      <c r="A73" t="s">
        <v>586</v>
      </c>
      <c r="B73" t="s">
        <v>984</v>
      </c>
      <c r="C73" t="s">
        <v>983</v>
      </c>
    </row>
    <row r="74" spans="1:3">
      <c r="A74" t="s">
        <v>774</v>
      </c>
      <c r="B74" t="s">
        <v>990</v>
      </c>
      <c r="C74" t="s">
        <v>993</v>
      </c>
    </row>
    <row r="75" spans="1:3">
      <c r="A75" t="s">
        <v>491</v>
      </c>
      <c r="B75" t="s">
        <v>989</v>
      </c>
      <c r="C75" t="s">
        <v>983</v>
      </c>
    </row>
    <row r="76" spans="1:3">
      <c r="A76" t="s">
        <v>139</v>
      </c>
      <c r="B76" t="s">
        <v>984</v>
      </c>
      <c r="C76" t="s">
        <v>985</v>
      </c>
    </row>
    <row r="77" spans="1:3">
      <c r="A77" t="s">
        <v>667</v>
      </c>
      <c r="B77" t="s">
        <v>992</v>
      </c>
      <c r="C77" t="s">
        <v>992</v>
      </c>
    </row>
    <row r="78" spans="1:3">
      <c r="A78" t="s">
        <v>98</v>
      </c>
      <c r="B78" t="s">
        <v>992</v>
      </c>
      <c r="C78" t="s">
        <v>992</v>
      </c>
    </row>
    <row r="79" spans="1:3">
      <c r="A79" t="s">
        <v>114</v>
      </c>
      <c r="B79" t="s">
        <v>987</v>
      </c>
      <c r="C79" t="s">
        <v>985</v>
      </c>
    </row>
    <row r="80" spans="1:3">
      <c r="A80" t="s">
        <v>224</v>
      </c>
      <c r="B80" t="s">
        <v>989</v>
      </c>
      <c r="C80" t="s">
        <v>983</v>
      </c>
    </row>
    <row r="81" spans="1:3">
      <c r="A81" t="s">
        <v>493</v>
      </c>
      <c r="B81" t="s">
        <v>989</v>
      </c>
      <c r="C81" t="s">
        <v>983</v>
      </c>
    </row>
    <row r="82" spans="1:3">
      <c r="A82" t="s">
        <v>233</v>
      </c>
      <c r="B82" t="s">
        <v>989</v>
      </c>
      <c r="C82" t="s">
        <v>993</v>
      </c>
    </row>
    <row r="83" spans="1:3">
      <c r="A83" t="s">
        <v>674</v>
      </c>
      <c r="B83" t="s">
        <v>992</v>
      </c>
      <c r="C83" t="s">
        <v>992</v>
      </c>
    </row>
    <row r="84" spans="1:3">
      <c r="A84" t="s">
        <v>626</v>
      </c>
      <c r="B84" t="s">
        <v>987</v>
      </c>
      <c r="C84" t="s">
        <v>992</v>
      </c>
    </row>
    <row r="85" spans="1:3">
      <c r="A85" t="s">
        <v>511</v>
      </c>
      <c r="B85" t="s">
        <v>990</v>
      </c>
      <c r="C85" t="s">
        <v>991</v>
      </c>
    </row>
    <row r="86" spans="1:3">
      <c r="A86" t="s">
        <v>709</v>
      </c>
      <c r="B86" t="s">
        <v>992</v>
      </c>
      <c r="C86" t="s">
        <v>992</v>
      </c>
    </row>
    <row r="87" spans="1:3">
      <c r="A87" t="s">
        <v>215</v>
      </c>
      <c r="B87" t="s">
        <v>989</v>
      </c>
      <c r="C87" t="s">
        <v>985</v>
      </c>
    </row>
    <row r="88" spans="1:3">
      <c r="A88" t="s">
        <v>513</v>
      </c>
      <c r="B88" t="s">
        <v>990</v>
      </c>
      <c r="C88" t="s">
        <v>993</v>
      </c>
    </row>
    <row r="89" spans="1:3">
      <c r="A89" t="s">
        <v>150</v>
      </c>
      <c r="B89" t="s">
        <v>987</v>
      </c>
      <c r="C89" t="s">
        <v>992</v>
      </c>
    </row>
    <row r="90" spans="1:3">
      <c r="A90" t="s">
        <v>734</v>
      </c>
      <c r="B90" t="s">
        <v>992</v>
      </c>
      <c r="C90" t="s">
        <v>992</v>
      </c>
    </row>
    <row r="91" spans="1:3">
      <c r="A91" t="s">
        <v>257</v>
      </c>
      <c r="B91" t="s">
        <v>990</v>
      </c>
      <c r="C91" t="s">
        <v>993</v>
      </c>
    </row>
    <row r="92" spans="1:3">
      <c r="A92" t="s">
        <v>516</v>
      </c>
      <c r="B92" t="s">
        <v>982</v>
      </c>
      <c r="C92" t="s">
        <v>983</v>
      </c>
    </row>
    <row r="93" spans="1:3">
      <c r="A93" t="s">
        <v>251</v>
      </c>
      <c r="B93" t="s">
        <v>982</v>
      </c>
      <c r="C93" t="s">
        <v>983</v>
      </c>
    </row>
    <row r="94" spans="1:3">
      <c r="A94" t="s">
        <v>344</v>
      </c>
      <c r="B94" t="s">
        <v>987</v>
      </c>
      <c r="C94" t="s">
        <v>987</v>
      </c>
    </row>
    <row r="95" spans="1:3">
      <c r="A95" t="s">
        <v>568</v>
      </c>
      <c r="B95" t="s">
        <v>984</v>
      </c>
      <c r="C95" t="s">
        <v>985</v>
      </c>
    </row>
    <row r="96" spans="1:3">
      <c r="A96" t="s">
        <v>736</v>
      </c>
      <c r="B96" t="s">
        <v>992</v>
      </c>
      <c r="C96" t="s">
        <v>992</v>
      </c>
    </row>
    <row r="97" spans="1:3">
      <c r="A97" t="s">
        <v>741</v>
      </c>
      <c r="B97" t="s">
        <v>987</v>
      </c>
      <c r="C97" t="s">
        <v>992</v>
      </c>
    </row>
    <row r="98" spans="1:3">
      <c r="A98" t="s">
        <v>382</v>
      </c>
      <c r="B98" t="s">
        <v>990</v>
      </c>
      <c r="C98" t="s">
        <v>991</v>
      </c>
    </row>
    <row r="99" spans="1:3">
      <c r="A99" t="s">
        <v>378</v>
      </c>
      <c r="B99" t="s">
        <v>989</v>
      </c>
      <c r="C99" t="s">
        <v>983</v>
      </c>
    </row>
    <row r="100" spans="1:3">
      <c r="A100" t="s">
        <v>194</v>
      </c>
      <c r="B100" t="s">
        <v>989</v>
      </c>
      <c r="C100" t="s">
        <v>993</v>
      </c>
    </row>
    <row r="101" spans="1:3">
      <c r="A101" t="s">
        <v>499</v>
      </c>
      <c r="B101" t="s">
        <v>988</v>
      </c>
      <c r="C101" t="s">
        <v>988</v>
      </c>
    </row>
    <row r="102" spans="1:3">
      <c r="A102" t="s">
        <v>698</v>
      </c>
      <c r="B102" t="s">
        <v>992</v>
      </c>
      <c r="C102" t="s">
        <v>992</v>
      </c>
    </row>
    <row r="103" spans="1:3">
      <c r="A103" t="s">
        <v>495</v>
      </c>
      <c r="B103" t="s">
        <v>987</v>
      </c>
      <c r="C103" t="s">
        <v>992</v>
      </c>
    </row>
    <row r="104" spans="1:3">
      <c r="A104" t="s">
        <v>353</v>
      </c>
      <c r="B104" t="s">
        <v>982</v>
      </c>
      <c r="C104" t="s">
        <v>983</v>
      </c>
    </row>
    <row r="105" spans="1:3">
      <c r="A105" t="s">
        <v>715</v>
      </c>
      <c r="B105" t="s">
        <v>989</v>
      </c>
      <c r="C105" t="s">
        <v>983</v>
      </c>
    </row>
    <row r="106" spans="1:3">
      <c r="A106" t="s">
        <v>800</v>
      </c>
      <c r="B106" t="s">
        <v>984</v>
      </c>
      <c r="C106" t="s">
        <v>991</v>
      </c>
    </row>
    <row r="107" spans="1:3">
      <c r="A107" t="s">
        <v>657</v>
      </c>
      <c r="B107" t="s">
        <v>988</v>
      </c>
      <c r="C107" t="s">
        <v>988</v>
      </c>
    </row>
    <row r="108" spans="1:3">
      <c r="A108" t="s">
        <v>574</v>
      </c>
      <c r="B108" t="s">
        <v>988</v>
      </c>
      <c r="C108" t="s">
        <v>988</v>
      </c>
    </row>
    <row r="109" spans="1:3">
      <c r="A109" t="s">
        <v>81</v>
      </c>
      <c r="B109" t="s">
        <v>987</v>
      </c>
      <c r="C109" t="s">
        <v>993</v>
      </c>
    </row>
    <row r="110" spans="1:3">
      <c r="A110" t="s">
        <v>386</v>
      </c>
      <c r="B110" t="s">
        <v>982</v>
      </c>
      <c r="C110" t="s">
        <v>983</v>
      </c>
    </row>
    <row r="111" spans="1:3">
      <c r="A111" t="s">
        <v>564</v>
      </c>
      <c r="B111" t="s">
        <v>989</v>
      </c>
      <c r="C111" t="s">
        <v>983</v>
      </c>
    </row>
    <row r="112" spans="1:3">
      <c r="A112" t="s">
        <v>104</v>
      </c>
      <c r="B112" t="s">
        <v>984</v>
      </c>
      <c r="C112" t="s">
        <v>985</v>
      </c>
    </row>
    <row r="113" spans="1:3">
      <c r="A113" t="s">
        <v>384</v>
      </c>
      <c r="B113" t="s">
        <v>982</v>
      </c>
      <c r="C113" t="s">
        <v>983</v>
      </c>
    </row>
    <row r="114" spans="1:3">
      <c r="A114" t="s">
        <v>349</v>
      </c>
      <c r="B114" t="s">
        <v>982</v>
      </c>
      <c r="C114" t="s">
        <v>983</v>
      </c>
    </row>
    <row r="115" spans="1:3">
      <c r="A115" t="s">
        <v>582</v>
      </c>
      <c r="B115" t="s">
        <v>992</v>
      </c>
      <c r="C115" t="s">
        <v>992</v>
      </c>
    </row>
    <row r="116" spans="1:3">
      <c r="A116" t="s">
        <v>579</v>
      </c>
      <c r="B116" t="s">
        <v>990</v>
      </c>
      <c r="C116" t="s">
        <v>993</v>
      </c>
    </row>
    <row r="117" spans="1:3">
      <c r="A117" t="s">
        <v>365</v>
      </c>
      <c r="B117" t="s">
        <v>989</v>
      </c>
      <c r="C117" t="s">
        <v>983</v>
      </c>
    </row>
    <row r="118" spans="1:3">
      <c r="A118" t="s">
        <v>459</v>
      </c>
      <c r="B118" t="s">
        <v>987</v>
      </c>
      <c r="C118" t="s">
        <v>992</v>
      </c>
    </row>
    <row r="119" spans="1:3">
      <c r="A119" t="s">
        <v>711</v>
      </c>
      <c r="B119" t="s">
        <v>992</v>
      </c>
      <c r="C119" t="s">
        <v>992</v>
      </c>
    </row>
    <row r="120" spans="1:3">
      <c r="A120" t="s">
        <v>380</v>
      </c>
      <c r="B120" t="s">
        <v>982</v>
      </c>
      <c r="C120" t="s">
        <v>983</v>
      </c>
    </row>
    <row r="121" spans="1:3">
      <c r="A121" t="s">
        <v>659</v>
      </c>
      <c r="B121" t="s">
        <v>987</v>
      </c>
      <c r="C121" t="s">
        <v>992</v>
      </c>
    </row>
    <row r="122" spans="1:3">
      <c r="A122" t="s">
        <v>106</v>
      </c>
      <c r="B122" t="s">
        <v>992</v>
      </c>
      <c r="C122" t="s">
        <v>992</v>
      </c>
    </row>
    <row r="123" spans="1:3">
      <c r="A123" t="s">
        <v>393</v>
      </c>
      <c r="B123" t="s">
        <v>989</v>
      </c>
      <c r="C123" t="s">
        <v>993</v>
      </c>
    </row>
    <row r="124" spans="1:3">
      <c r="A124" t="s">
        <v>422</v>
      </c>
      <c r="B124" t="s">
        <v>989</v>
      </c>
      <c r="C124" t="s">
        <v>983</v>
      </c>
    </row>
    <row r="125" spans="1:3">
      <c r="A125" t="s">
        <v>368</v>
      </c>
      <c r="B125" t="s">
        <v>989</v>
      </c>
      <c r="C125" t="s">
        <v>983</v>
      </c>
    </row>
    <row r="126" spans="1:3">
      <c r="A126" t="s">
        <v>74</v>
      </c>
      <c r="B126" t="s">
        <v>990</v>
      </c>
      <c r="C126" t="s">
        <v>993</v>
      </c>
    </row>
    <row r="127" spans="1:3">
      <c r="A127" t="s">
        <v>826</v>
      </c>
      <c r="B127" t="s">
        <v>992</v>
      </c>
      <c r="C127" t="s">
        <v>992</v>
      </c>
    </row>
    <row r="128" spans="1:3">
      <c r="A128" t="s">
        <v>178</v>
      </c>
      <c r="B128" t="s">
        <v>989</v>
      </c>
      <c r="C128" t="s">
        <v>983</v>
      </c>
    </row>
    <row r="129" spans="1:3">
      <c r="A129" t="s">
        <v>346</v>
      </c>
      <c r="B129" t="s">
        <v>988</v>
      </c>
      <c r="C129" t="s">
        <v>988</v>
      </c>
    </row>
    <row r="130" spans="1:3">
      <c r="A130" t="s">
        <v>355</v>
      </c>
      <c r="B130" t="s">
        <v>988</v>
      </c>
      <c r="C130" t="s">
        <v>988</v>
      </c>
    </row>
    <row r="131" spans="1:3">
      <c r="A131" t="s">
        <v>338</v>
      </c>
      <c r="B131" t="s">
        <v>988</v>
      </c>
      <c r="C131" t="s">
        <v>988</v>
      </c>
    </row>
    <row r="132" spans="1:3">
      <c r="A132" t="s">
        <v>340</v>
      </c>
      <c r="B132" t="s">
        <v>988</v>
      </c>
      <c r="C132" t="s">
        <v>988</v>
      </c>
    </row>
    <row r="133" spans="1:3">
      <c r="A133" t="s">
        <v>342</v>
      </c>
      <c r="B133" t="s">
        <v>989</v>
      </c>
      <c r="C133" t="s">
        <v>983</v>
      </c>
    </row>
    <row r="134" spans="1:3">
      <c r="A134" t="s">
        <v>593</v>
      </c>
      <c r="B134" t="s">
        <v>989</v>
      </c>
      <c r="C134" t="s">
        <v>983</v>
      </c>
    </row>
    <row r="135" spans="1:3">
      <c r="A135" t="s">
        <v>803</v>
      </c>
      <c r="B135" t="s">
        <v>987</v>
      </c>
      <c r="C135" t="s">
        <v>992</v>
      </c>
    </row>
    <row r="136" spans="1:3">
      <c r="A136" t="s">
        <v>417</v>
      </c>
      <c r="B136" t="s">
        <v>990</v>
      </c>
      <c r="C136" t="s">
        <v>993</v>
      </c>
    </row>
    <row r="137" spans="1:3">
      <c r="A137" t="s">
        <v>72</v>
      </c>
      <c r="B137" t="s">
        <v>990</v>
      </c>
      <c r="C137" t="s">
        <v>993</v>
      </c>
    </row>
    <row r="138" spans="1:3">
      <c r="A138" t="s">
        <v>781</v>
      </c>
      <c r="B138" t="s">
        <v>992</v>
      </c>
      <c r="C138" t="s">
        <v>992</v>
      </c>
    </row>
    <row r="139" spans="1:3">
      <c r="A139" t="s">
        <v>351</v>
      </c>
      <c r="B139" t="s">
        <v>988</v>
      </c>
      <c r="C139" t="s">
        <v>988</v>
      </c>
    </row>
    <row r="140" spans="1:3">
      <c r="A140" t="s">
        <v>174</v>
      </c>
      <c r="B140" t="s">
        <v>984</v>
      </c>
      <c r="C140" t="s">
        <v>985</v>
      </c>
    </row>
    <row r="141" spans="1:3">
      <c r="A141" t="s">
        <v>361</v>
      </c>
      <c r="B141" t="s">
        <v>982</v>
      </c>
      <c r="C141" t="s">
        <v>983</v>
      </c>
    </row>
    <row r="142" spans="1:3">
      <c r="A142" t="s">
        <v>198</v>
      </c>
      <c r="B142" t="s">
        <v>992</v>
      </c>
      <c r="C142" t="s">
        <v>992</v>
      </c>
    </row>
    <row r="143" spans="1:3">
      <c r="A143" t="s">
        <v>566</v>
      </c>
      <c r="B143" t="s">
        <v>982</v>
      </c>
      <c r="C143" t="s">
        <v>983</v>
      </c>
    </row>
    <row r="144" spans="1:3">
      <c r="A144" t="s">
        <v>111</v>
      </c>
      <c r="B144" t="s">
        <v>984</v>
      </c>
      <c r="C144" t="s">
        <v>985</v>
      </c>
    </row>
    <row r="145" spans="1:3">
      <c r="A145" t="s">
        <v>372</v>
      </c>
      <c r="B145" t="s">
        <v>989</v>
      </c>
      <c r="C145" t="s">
        <v>983</v>
      </c>
    </row>
    <row r="146" spans="1:3">
      <c r="A146" t="s">
        <v>597</v>
      </c>
      <c r="B146" t="s">
        <v>989</v>
      </c>
      <c r="C146" t="s">
        <v>994</v>
      </c>
    </row>
    <row r="147" spans="1:3">
      <c r="A147" t="s">
        <v>577</v>
      </c>
      <c r="B147" t="s">
        <v>988</v>
      </c>
      <c r="C147" t="s">
        <v>988</v>
      </c>
    </row>
    <row r="148" spans="1:3">
      <c r="A148" t="s">
        <v>571</v>
      </c>
      <c r="B148" t="s">
        <v>984</v>
      </c>
      <c r="C148" t="s">
        <v>983</v>
      </c>
    </row>
    <row r="149" spans="1:3">
      <c r="A149" t="s">
        <v>618</v>
      </c>
      <c r="B149" t="s">
        <v>990</v>
      </c>
      <c r="C149" t="s">
        <v>993</v>
      </c>
    </row>
    <row r="150" spans="1:3">
      <c r="A150" t="s">
        <v>136</v>
      </c>
      <c r="B150" t="s">
        <v>984</v>
      </c>
      <c r="C150" t="s">
        <v>985</v>
      </c>
    </row>
    <row r="151" spans="1:3">
      <c r="A151" t="s">
        <v>761</v>
      </c>
      <c r="B151" t="s">
        <v>987</v>
      </c>
      <c r="C151" t="s">
        <v>992</v>
      </c>
    </row>
    <row r="152" spans="1:3">
      <c r="A152" t="s">
        <v>100</v>
      </c>
      <c r="B152" t="s">
        <v>992</v>
      </c>
      <c r="C152" t="s">
        <v>992</v>
      </c>
    </row>
    <row r="153" spans="1:3">
      <c r="A153" t="s">
        <v>66</v>
      </c>
      <c r="B153" t="s">
        <v>987</v>
      </c>
      <c r="C153" t="s">
        <v>991</v>
      </c>
    </row>
    <row r="154" spans="1:3">
      <c r="A154" t="s">
        <v>759</v>
      </c>
      <c r="B154" t="s">
        <v>992</v>
      </c>
      <c r="C154" t="s">
        <v>992</v>
      </c>
    </row>
    <row r="155" spans="1:3">
      <c r="A155" t="s">
        <v>68</v>
      </c>
      <c r="B155" t="s">
        <v>992</v>
      </c>
      <c r="C155" t="s">
        <v>992</v>
      </c>
    </row>
    <row r="156" spans="1:3">
      <c r="A156" t="s">
        <v>116</v>
      </c>
      <c r="B156" t="s">
        <v>987</v>
      </c>
      <c r="C156" t="s">
        <v>992</v>
      </c>
    </row>
    <row r="157" spans="1:3">
      <c r="A157" t="s">
        <v>995</v>
      </c>
      <c r="B157" t="s">
        <v>987</v>
      </c>
      <c r="C157" t="s">
        <v>992</v>
      </c>
    </row>
    <row r="158" spans="1:3">
      <c r="A158" t="s">
        <v>693</v>
      </c>
      <c r="B158" t="s">
        <v>990</v>
      </c>
      <c r="C158" t="s">
        <v>993</v>
      </c>
    </row>
    <row r="159" spans="1:3">
      <c r="A159" t="s">
        <v>90</v>
      </c>
      <c r="B159" t="s">
        <v>987</v>
      </c>
      <c r="C159" t="s">
        <v>992</v>
      </c>
    </row>
    <row r="160" spans="1:3">
      <c r="A160" t="s">
        <v>144</v>
      </c>
      <c r="B160" t="s">
        <v>989</v>
      </c>
      <c r="C160" t="s">
        <v>983</v>
      </c>
    </row>
    <row r="161" spans="1:3">
      <c r="A161" t="s">
        <v>192</v>
      </c>
      <c r="B161" t="s">
        <v>996</v>
      </c>
      <c r="C161" t="s">
        <v>988</v>
      </c>
    </row>
    <row r="162" spans="1:3">
      <c r="A162" t="s">
        <v>997</v>
      </c>
      <c r="B162" t="s">
        <v>987</v>
      </c>
      <c r="C162" t="s">
        <v>985</v>
      </c>
    </row>
    <row r="163" spans="1:3">
      <c r="A163" t="s">
        <v>85</v>
      </c>
      <c r="B163" t="s">
        <v>984</v>
      </c>
      <c r="C163" t="s">
        <v>985</v>
      </c>
    </row>
    <row r="164" spans="1:3">
      <c r="A164" t="s">
        <v>796</v>
      </c>
      <c r="B164" t="s">
        <v>987</v>
      </c>
      <c r="C164" t="s">
        <v>993</v>
      </c>
    </row>
    <row r="165" spans="1:3">
      <c r="A165" t="s">
        <v>998</v>
      </c>
      <c r="B165" t="s">
        <v>987</v>
      </c>
      <c r="C165" t="s">
        <v>993</v>
      </c>
    </row>
    <row r="166" spans="1:3">
      <c r="A166" t="s">
        <v>560</v>
      </c>
      <c r="B166" t="s">
        <v>992</v>
      </c>
      <c r="C166" t="s">
        <v>992</v>
      </c>
    </row>
    <row r="167" spans="1:3">
      <c r="A167" t="s">
        <v>999</v>
      </c>
      <c r="B167" t="s">
        <v>987</v>
      </c>
      <c r="C167" t="s">
        <v>992</v>
      </c>
    </row>
    <row r="168" spans="1:3">
      <c r="A168" t="s">
        <v>1000</v>
      </c>
      <c r="B168" t="s">
        <v>987</v>
      </c>
      <c r="C168" t="s">
        <v>993</v>
      </c>
    </row>
    <row r="169" spans="1:3">
      <c r="A169" t="s">
        <v>70</v>
      </c>
      <c r="C169" t="s">
        <v>993</v>
      </c>
    </row>
    <row r="170" spans="1:3">
      <c r="A170" t="s">
        <v>813</v>
      </c>
      <c r="C170" t="s">
        <v>983</v>
      </c>
    </row>
    <row r="171" spans="1:3">
      <c r="A171" t="s">
        <v>524</v>
      </c>
      <c r="C171" t="s">
        <v>985</v>
      </c>
    </row>
    <row r="172" spans="1:3">
      <c r="A172" t="s">
        <v>206</v>
      </c>
      <c r="C172" t="s">
        <v>988</v>
      </c>
    </row>
    <row r="173" spans="1:3">
      <c r="A173" t="s">
        <v>78</v>
      </c>
      <c r="C173" t="s">
        <v>993</v>
      </c>
    </row>
    <row r="174" spans="1:3">
      <c r="A174" t="s">
        <v>49</v>
      </c>
      <c r="C174" t="s">
        <v>985</v>
      </c>
    </row>
    <row r="175" spans="1:3">
      <c r="A175" t="s">
        <v>464</v>
      </c>
      <c r="C175" t="s">
        <v>993</v>
      </c>
    </row>
    <row r="176" spans="1:3">
      <c r="A176" t="s">
        <v>186</v>
      </c>
      <c r="C176" t="s">
        <v>993</v>
      </c>
    </row>
    <row r="177" spans="1:3">
      <c r="A177" t="s">
        <v>503</v>
      </c>
      <c r="C177" t="s">
        <v>988</v>
      </c>
    </row>
    <row r="178" spans="1:3">
      <c r="A178" t="s">
        <v>497</v>
      </c>
      <c r="C178" t="s">
        <v>993</v>
      </c>
    </row>
    <row r="179" spans="1:3">
      <c r="A179" t="s">
        <v>396</v>
      </c>
      <c r="C179" t="s">
        <v>993</v>
      </c>
    </row>
    <row r="180" spans="1:3">
      <c r="A180" t="s">
        <v>357</v>
      </c>
      <c r="C180" t="s">
        <v>993</v>
      </c>
    </row>
    <row r="181" spans="1:3">
      <c r="A181" t="s">
        <v>370</v>
      </c>
      <c r="C181" t="s">
        <v>993</v>
      </c>
    </row>
    <row r="182" spans="1:3">
      <c r="A182" t="s">
        <v>120</v>
      </c>
      <c r="C182" t="s">
        <v>988</v>
      </c>
    </row>
    <row r="183" spans="1:3">
      <c r="A183" t="s">
        <v>738</v>
      </c>
      <c r="C183" t="s">
        <v>988</v>
      </c>
    </row>
    <row r="184" spans="1:3">
      <c r="A184" t="s">
        <v>284</v>
      </c>
      <c r="C184" t="s">
        <v>994</v>
      </c>
    </row>
    <row r="185" spans="1:3">
      <c r="A185" t="s">
        <v>807</v>
      </c>
      <c r="C185" t="s">
        <v>993</v>
      </c>
    </row>
    <row r="186" spans="1:3">
      <c r="A186" t="s">
        <v>269</v>
      </c>
      <c r="C186" t="s">
        <v>983</v>
      </c>
    </row>
    <row r="187" spans="1:3">
      <c r="A187" t="s">
        <v>249</v>
      </c>
      <c r="C187" t="s">
        <v>983</v>
      </c>
    </row>
    <row r="188" spans="1:3">
      <c r="A188" t="s">
        <v>1001</v>
      </c>
      <c r="C188" t="s">
        <v>985</v>
      </c>
    </row>
  </sheetData>
  <autoFilter ref="A1:C188" xr:uid="{78BB1A60-2E6C-4198-B829-9A46CE2C7374}"/>
  <pageMargins left="0.7" right="0.7" top="0.75" bottom="0.75" header="0.3" footer="0.3"/>
  <headerFooter>
    <oddFooter>&amp;R_x000D_&amp;1#&amp;"Calibri"&amp;10&amp;K000000 Official Use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69883-F848-4724-A1AC-A1B77C67F0F9}">
  <dimension ref="A1:K218"/>
  <sheetViews>
    <sheetView topLeftCell="A10" workbookViewId="0">
      <selection activeCell="F218" sqref="F218"/>
    </sheetView>
  </sheetViews>
  <sheetFormatPr defaultRowHeight="14.45"/>
  <cols>
    <col min="1" max="1" width="17.85546875" customWidth="1"/>
    <col min="2" max="2" width="22.140625" customWidth="1"/>
  </cols>
  <sheetData>
    <row r="1" spans="1:11">
      <c r="A1" s="2" t="s">
        <v>1002</v>
      </c>
      <c r="B1" s="2" t="s">
        <v>1003</v>
      </c>
      <c r="C1" s="2" t="s">
        <v>1004</v>
      </c>
      <c r="D1" s="2" t="s">
        <v>1005</v>
      </c>
      <c r="E1" s="2" t="s">
        <v>1006</v>
      </c>
      <c r="F1" s="2" t="s">
        <v>1007</v>
      </c>
      <c r="G1" s="2" t="s">
        <v>1008</v>
      </c>
      <c r="H1" s="2" t="s">
        <v>1009</v>
      </c>
      <c r="I1" s="2" t="s">
        <v>1010</v>
      </c>
      <c r="J1" s="2" t="s">
        <v>1011</v>
      </c>
      <c r="K1" s="2" t="s">
        <v>1012</v>
      </c>
    </row>
    <row r="2" spans="1:11">
      <c r="A2" t="s">
        <v>66</v>
      </c>
      <c r="B2" t="s">
        <v>1013</v>
      </c>
      <c r="C2">
        <v>18807229</v>
      </c>
      <c r="D2">
        <v>19498791</v>
      </c>
      <c r="E2">
        <v>20223513</v>
      </c>
      <c r="F2">
        <v>20981062</v>
      </c>
      <c r="G2">
        <v>21791072</v>
      </c>
      <c r="H2">
        <v>22436982</v>
      </c>
      <c r="I2">
        <v>22894646</v>
      </c>
      <c r="J2">
        <v>23535442</v>
      </c>
      <c r="K2">
        <v>24357047</v>
      </c>
    </row>
    <row r="3" spans="1:11">
      <c r="A3" t="s">
        <v>474</v>
      </c>
      <c r="B3" t="s">
        <v>1013</v>
      </c>
      <c r="C3">
        <v>2340965</v>
      </c>
      <c r="D3">
        <v>2348093</v>
      </c>
      <c r="E3">
        <v>2350277</v>
      </c>
      <c r="F3">
        <v>2347735</v>
      </c>
      <c r="G3">
        <v>2340601</v>
      </c>
      <c r="H3">
        <v>2323352</v>
      </c>
      <c r="I3">
        <v>2299303</v>
      </c>
      <c r="J3">
        <v>2278004</v>
      </c>
      <c r="K3">
        <v>2257454</v>
      </c>
    </row>
    <row r="4" spans="1:11">
      <c r="A4" t="s">
        <v>148</v>
      </c>
      <c r="B4" t="s">
        <v>1013</v>
      </c>
      <c r="C4">
        <v>28799702</v>
      </c>
      <c r="D4">
        <v>29205184</v>
      </c>
      <c r="E4">
        <v>29608564</v>
      </c>
      <c r="F4">
        <v>30029436</v>
      </c>
      <c r="G4">
        <v>30458426</v>
      </c>
      <c r="H4">
        <v>30922356</v>
      </c>
      <c r="I4">
        <v>31451620</v>
      </c>
      <c r="J4">
        <v>32019804</v>
      </c>
      <c r="K4">
        <v>32615994</v>
      </c>
    </row>
    <row r="5" spans="1:11">
      <c r="A5" t="s">
        <v>1014</v>
      </c>
      <c r="B5" t="s">
        <v>1013</v>
      </c>
      <c r="C5">
        <v>35820</v>
      </c>
      <c r="D5">
        <v>35577</v>
      </c>
      <c r="E5">
        <v>35309</v>
      </c>
      <c r="F5">
        <v>35007</v>
      </c>
      <c r="G5">
        <v>34995</v>
      </c>
      <c r="H5">
        <v>35030</v>
      </c>
      <c r="I5">
        <v>34774</v>
      </c>
      <c r="J5">
        <v>34447</v>
      </c>
      <c r="K5">
        <v>34135</v>
      </c>
    </row>
    <row r="6" spans="1:11">
      <c r="A6" t="s">
        <v>480</v>
      </c>
      <c r="B6" t="s">
        <v>1013</v>
      </c>
      <c r="C6">
        <v>61286</v>
      </c>
      <c r="D6">
        <v>62880</v>
      </c>
      <c r="E6">
        <v>64474</v>
      </c>
      <c r="F6">
        <v>65984</v>
      </c>
      <c r="G6">
        <v>67011</v>
      </c>
      <c r="H6">
        <v>68145</v>
      </c>
      <c r="I6">
        <v>69617</v>
      </c>
      <c r="J6">
        <v>70953</v>
      </c>
      <c r="K6">
        <v>72200</v>
      </c>
    </row>
    <row r="7" spans="1:11">
      <c r="A7" t="s">
        <v>759</v>
      </c>
      <c r="B7" t="s">
        <v>1013</v>
      </c>
      <c r="C7">
        <v>15968217</v>
      </c>
      <c r="D7">
        <v>16553325</v>
      </c>
      <c r="E7">
        <v>17151704</v>
      </c>
      <c r="F7">
        <v>17770089</v>
      </c>
      <c r="G7">
        <v>18391583</v>
      </c>
      <c r="H7">
        <v>19024174</v>
      </c>
      <c r="I7">
        <v>19685546</v>
      </c>
      <c r="J7">
        <v>20369641</v>
      </c>
      <c r="K7">
        <v>21083110</v>
      </c>
    </row>
    <row r="8" spans="1:11">
      <c r="A8" t="s">
        <v>469</v>
      </c>
      <c r="B8" t="s">
        <v>1013</v>
      </c>
      <c r="C8">
        <v>71397</v>
      </c>
      <c r="D8">
        <v>72189</v>
      </c>
      <c r="E8">
        <v>72931</v>
      </c>
      <c r="F8">
        <v>73633</v>
      </c>
      <c r="G8">
        <v>74298</v>
      </c>
      <c r="H8">
        <v>74948</v>
      </c>
      <c r="I8">
        <v>75597</v>
      </c>
      <c r="J8">
        <v>76317</v>
      </c>
      <c r="K8">
        <v>77081</v>
      </c>
    </row>
    <row r="9" spans="1:11">
      <c r="A9" t="s">
        <v>471</v>
      </c>
      <c r="B9" t="s">
        <v>1013</v>
      </c>
      <c r="C9">
        <v>33036043</v>
      </c>
      <c r="D9">
        <v>33403069</v>
      </c>
      <c r="E9">
        <v>33771017</v>
      </c>
      <c r="F9">
        <v>34136078</v>
      </c>
      <c r="G9">
        <v>34481880</v>
      </c>
      <c r="H9">
        <v>34782275</v>
      </c>
      <c r="I9">
        <v>35077266</v>
      </c>
      <c r="J9">
        <v>35433130</v>
      </c>
      <c r="K9">
        <v>35823987</v>
      </c>
    </row>
    <row r="10" spans="1:11">
      <c r="A10" t="s">
        <v>202</v>
      </c>
      <c r="B10" t="s">
        <v>1013</v>
      </c>
      <c r="C10">
        <v>2384230</v>
      </c>
      <c r="D10">
        <v>2369466</v>
      </c>
      <c r="E10">
        <v>2361793</v>
      </c>
      <c r="F10">
        <v>2361095</v>
      </c>
      <c r="G10">
        <v>2364189</v>
      </c>
      <c r="H10">
        <v>2368394</v>
      </c>
      <c r="I10">
        <v>2379441</v>
      </c>
      <c r="J10">
        <v>2384918</v>
      </c>
      <c r="K10">
        <v>2449944</v>
      </c>
    </row>
    <row r="11" spans="1:11">
      <c r="A11" t="s">
        <v>278</v>
      </c>
      <c r="B11" t="s">
        <v>1013</v>
      </c>
      <c r="C11">
        <v>88129</v>
      </c>
      <c r="D11">
        <v>88241</v>
      </c>
      <c r="E11">
        <v>88526</v>
      </c>
      <c r="F11">
        <v>88961</v>
      </c>
      <c r="G11">
        <v>88764</v>
      </c>
      <c r="H11">
        <v>88421</v>
      </c>
      <c r="I11">
        <v>88483</v>
      </c>
      <c r="J11">
        <v>88909</v>
      </c>
      <c r="K11">
        <v>89495</v>
      </c>
    </row>
    <row r="12" spans="1:11">
      <c r="A12" t="s">
        <v>807</v>
      </c>
      <c r="B12" t="s">
        <v>1013</v>
      </c>
      <c r="C12">
        <v>19621820</v>
      </c>
      <c r="D12">
        <v>19959032</v>
      </c>
      <c r="E12">
        <v>20279695</v>
      </c>
      <c r="F12">
        <v>20607052</v>
      </c>
      <c r="G12">
        <v>20888823</v>
      </c>
      <c r="H12">
        <v>20953277</v>
      </c>
      <c r="I12">
        <v>21270532</v>
      </c>
      <c r="J12">
        <v>21847205</v>
      </c>
      <c r="K12">
        <v>22350968</v>
      </c>
    </row>
    <row r="13" spans="1:11">
      <c r="A13" t="s">
        <v>213</v>
      </c>
      <c r="B13" t="s">
        <v>1013</v>
      </c>
      <c r="C13">
        <v>7481549</v>
      </c>
      <c r="D13">
        <v>7529367</v>
      </c>
      <c r="E13">
        <v>7564837</v>
      </c>
      <c r="F13">
        <v>7599182</v>
      </c>
      <c r="G13">
        <v>7633446</v>
      </c>
      <c r="H13">
        <v>7669685</v>
      </c>
      <c r="I13">
        <v>7744693</v>
      </c>
      <c r="J13">
        <v>7825678</v>
      </c>
      <c r="K13">
        <v>7872567</v>
      </c>
    </row>
    <row r="14" spans="1:11">
      <c r="A14" t="s">
        <v>237</v>
      </c>
      <c r="B14" t="s">
        <v>1013</v>
      </c>
      <c r="C14">
        <v>7438923</v>
      </c>
      <c r="D14">
        <v>7497440</v>
      </c>
      <c r="E14">
        <v>7577892</v>
      </c>
      <c r="F14">
        <v>7663888</v>
      </c>
      <c r="G14">
        <v>7732344</v>
      </c>
      <c r="H14">
        <v>7791336</v>
      </c>
      <c r="I14">
        <v>7829679</v>
      </c>
      <c r="J14">
        <v>7885113</v>
      </c>
      <c r="K14">
        <v>7977442</v>
      </c>
    </row>
    <row r="15" spans="1:11">
      <c r="A15" t="s">
        <v>410</v>
      </c>
      <c r="B15" t="s">
        <v>1013</v>
      </c>
      <c r="C15">
        <v>306847</v>
      </c>
      <c r="D15">
        <v>310158</v>
      </c>
      <c r="E15">
        <v>313336</v>
      </c>
      <c r="F15">
        <v>316333</v>
      </c>
      <c r="G15">
        <v>318722</v>
      </c>
      <c r="H15">
        <v>320513</v>
      </c>
      <c r="I15">
        <v>322994</v>
      </c>
      <c r="J15">
        <v>326229</v>
      </c>
      <c r="K15">
        <v>329402</v>
      </c>
    </row>
    <row r="16" spans="1:11">
      <c r="A16" t="s">
        <v>689</v>
      </c>
      <c r="B16" t="s">
        <v>1013</v>
      </c>
      <c r="C16">
        <v>1137724</v>
      </c>
      <c r="D16">
        <v>1204204</v>
      </c>
      <c r="E16">
        <v>1204828</v>
      </c>
      <c r="F16">
        <v>1185514</v>
      </c>
      <c r="G16">
        <v>1179315</v>
      </c>
      <c r="H16">
        <v>1214156</v>
      </c>
      <c r="I16">
        <v>1233797</v>
      </c>
      <c r="J16">
        <v>1277545</v>
      </c>
      <c r="K16">
        <v>1291323</v>
      </c>
    </row>
    <row r="17" spans="1:11">
      <c r="A17" t="s">
        <v>200</v>
      </c>
      <c r="B17" t="s">
        <v>1013</v>
      </c>
      <c r="C17">
        <v>111658076</v>
      </c>
      <c r="D17">
        <v>113406538</v>
      </c>
      <c r="E17">
        <v>114883911</v>
      </c>
      <c r="F17">
        <v>116303016</v>
      </c>
      <c r="G17">
        <v>117641793</v>
      </c>
      <c r="H17">
        <v>118912879</v>
      </c>
      <c r="I17">
        <v>120652709</v>
      </c>
      <c r="J17">
        <v>122837439</v>
      </c>
      <c r="K17">
        <v>124984114</v>
      </c>
    </row>
    <row r="18" spans="1:11">
      <c r="A18" t="s">
        <v>247</v>
      </c>
      <c r="B18" t="s">
        <v>1013</v>
      </c>
      <c r="C18">
        <v>226729</v>
      </c>
      <c r="D18">
        <v>227895</v>
      </c>
      <c r="E18">
        <v>228949</v>
      </c>
      <c r="F18">
        <v>229914</v>
      </c>
      <c r="G18">
        <v>230819</v>
      </c>
      <c r="H18">
        <v>231642</v>
      </c>
      <c r="I18">
        <v>232276</v>
      </c>
      <c r="J18">
        <v>232965</v>
      </c>
      <c r="K18">
        <v>233766</v>
      </c>
    </row>
    <row r="19" spans="1:11">
      <c r="A19" t="s">
        <v>269</v>
      </c>
      <c r="B19" t="s">
        <v>1013</v>
      </c>
      <c r="C19">
        <v>7909969</v>
      </c>
      <c r="D19">
        <v>7878039</v>
      </c>
      <c r="E19">
        <v>7846541</v>
      </c>
      <c r="F19">
        <v>7820902</v>
      </c>
      <c r="G19">
        <v>7780971</v>
      </c>
      <c r="H19">
        <v>7714348</v>
      </c>
      <c r="I19">
        <v>7663004</v>
      </c>
      <c r="J19">
        <v>7647791</v>
      </c>
      <c r="K19">
        <v>7645170</v>
      </c>
    </row>
    <row r="20" spans="1:11">
      <c r="A20" t="s">
        <v>249</v>
      </c>
      <c r="B20" t="s">
        <v>1013</v>
      </c>
      <c r="C20">
        <v>9407055</v>
      </c>
      <c r="D20">
        <v>9444513</v>
      </c>
      <c r="E20">
        <v>9490554</v>
      </c>
      <c r="F20">
        <v>9548406</v>
      </c>
      <c r="G20">
        <v>9600074</v>
      </c>
      <c r="H20">
        <v>9653298</v>
      </c>
      <c r="I20">
        <v>9749509</v>
      </c>
      <c r="J20">
        <v>9867164</v>
      </c>
      <c r="K20">
        <v>9977009</v>
      </c>
    </row>
    <row r="21" spans="1:11">
      <c r="A21" t="s">
        <v>219</v>
      </c>
      <c r="B21" t="s">
        <v>1013</v>
      </c>
      <c r="C21">
        <v>251276</v>
      </c>
      <c r="D21">
        <v>259678</v>
      </c>
      <c r="E21">
        <v>266569</v>
      </c>
      <c r="F21">
        <v>272332</v>
      </c>
      <c r="G21">
        <v>277888</v>
      </c>
      <c r="H21">
        <v>283399</v>
      </c>
      <c r="I21">
        <v>291535</v>
      </c>
      <c r="J21">
        <v>300138</v>
      </c>
      <c r="K21">
        <v>306221</v>
      </c>
    </row>
    <row r="22" spans="1:11">
      <c r="A22" t="s">
        <v>704</v>
      </c>
      <c r="B22" t="s">
        <v>1013</v>
      </c>
      <c r="C22">
        <v>6631280</v>
      </c>
      <c r="D22">
        <v>6837630</v>
      </c>
      <c r="E22">
        <v>7050409</v>
      </c>
      <c r="F22">
        <v>7269906</v>
      </c>
      <c r="G22">
        <v>7495327</v>
      </c>
      <c r="H22">
        <v>7726280</v>
      </c>
      <c r="I22">
        <v>7963912</v>
      </c>
      <c r="J22">
        <v>8207504</v>
      </c>
      <c r="K22">
        <v>8453102</v>
      </c>
    </row>
    <row r="23" spans="1:11">
      <c r="A23" t="s">
        <v>1015</v>
      </c>
      <c r="B23" t="s">
        <v>1013</v>
      </c>
      <c r="C23">
        <v>53893</v>
      </c>
      <c r="D23">
        <v>54091</v>
      </c>
      <c r="E23">
        <v>54405</v>
      </c>
      <c r="F23">
        <v>54735</v>
      </c>
      <c r="G23">
        <v>55053</v>
      </c>
      <c r="H23">
        <v>55383</v>
      </c>
      <c r="I23">
        <v>55602</v>
      </c>
      <c r="J23">
        <v>55720</v>
      </c>
      <c r="K23">
        <v>55841</v>
      </c>
    </row>
    <row r="24" spans="1:11">
      <c r="A24" t="s">
        <v>142</v>
      </c>
      <c r="B24" t="s">
        <v>1013</v>
      </c>
      <c r="C24">
        <v>549957</v>
      </c>
      <c r="D24">
        <v>559570</v>
      </c>
      <c r="E24">
        <v>569802</v>
      </c>
      <c r="F24">
        <v>580016</v>
      </c>
      <c r="G24">
        <v>590029</v>
      </c>
      <c r="H24">
        <v>599648</v>
      </c>
      <c r="I24">
        <v>608809</v>
      </c>
      <c r="J24">
        <v>617616</v>
      </c>
      <c r="K24">
        <v>626021</v>
      </c>
    </row>
    <row r="25" spans="1:11">
      <c r="A25" t="s">
        <v>501</v>
      </c>
      <c r="B25" t="s">
        <v>1013</v>
      </c>
      <c r="C25">
        <v>7571421</v>
      </c>
      <c r="D25">
        <v>7720249</v>
      </c>
      <c r="E25">
        <v>7869175</v>
      </c>
      <c r="F25">
        <v>8018579</v>
      </c>
      <c r="G25">
        <v>8150856</v>
      </c>
      <c r="H25">
        <v>8261882</v>
      </c>
      <c r="I25">
        <v>8393800</v>
      </c>
      <c r="J25">
        <v>8553476</v>
      </c>
      <c r="K25">
        <v>8715815</v>
      </c>
    </row>
    <row r="26" spans="1:11">
      <c r="A26" t="s">
        <v>240</v>
      </c>
      <c r="B26" t="s">
        <v>1013</v>
      </c>
      <c r="C26">
        <v>2982772</v>
      </c>
      <c r="D26">
        <v>2949952</v>
      </c>
      <c r="E26">
        <v>2918957</v>
      </c>
      <c r="F26">
        <v>2887728</v>
      </c>
      <c r="G26">
        <v>2851847</v>
      </c>
      <c r="H26">
        <v>2807430</v>
      </c>
      <c r="I26">
        <v>2776112</v>
      </c>
      <c r="J26">
        <v>2764009</v>
      </c>
      <c r="K26">
        <v>2751704</v>
      </c>
    </row>
    <row r="27" spans="1:11">
      <c r="A27" t="s">
        <v>528</v>
      </c>
      <c r="B27" t="s">
        <v>1013</v>
      </c>
      <c r="C27">
        <v>1470809</v>
      </c>
      <c r="D27">
        <v>1497454</v>
      </c>
      <c r="E27">
        <v>1525944</v>
      </c>
      <c r="F27">
        <v>1556204</v>
      </c>
      <c r="G27">
        <v>1588124</v>
      </c>
      <c r="H27">
        <v>1618921</v>
      </c>
      <c r="I27">
        <v>1648801</v>
      </c>
      <c r="J27">
        <v>1679590</v>
      </c>
      <c r="K27">
        <v>1711106</v>
      </c>
    </row>
    <row r="28" spans="1:11">
      <c r="A28" t="s">
        <v>176</v>
      </c>
      <c r="B28" t="s">
        <v>1013</v>
      </c>
      <c r="C28">
        <v>158478074</v>
      </c>
      <c r="D28">
        <v>160365918</v>
      </c>
      <c r="E28">
        <v>162098143</v>
      </c>
      <c r="F28">
        <v>163765730</v>
      </c>
      <c r="G28">
        <v>165349748</v>
      </c>
      <c r="H28">
        <v>166654013</v>
      </c>
      <c r="I28">
        <v>167819310</v>
      </c>
      <c r="J28">
        <v>169047814</v>
      </c>
      <c r="K28">
        <v>170308757</v>
      </c>
    </row>
    <row r="29" spans="1:11">
      <c r="A29" t="s">
        <v>1016</v>
      </c>
      <c r="B29" t="s">
        <v>1013</v>
      </c>
      <c r="C29">
        <v>27409</v>
      </c>
      <c r="D29">
        <v>26592</v>
      </c>
      <c r="E29">
        <v>28399</v>
      </c>
      <c r="F29">
        <v>30020</v>
      </c>
      <c r="G29">
        <v>30824</v>
      </c>
      <c r="H29">
        <v>31575</v>
      </c>
      <c r="I29">
        <v>32230</v>
      </c>
      <c r="J29">
        <v>33084</v>
      </c>
      <c r="K29">
        <v>33750</v>
      </c>
    </row>
    <row r="30" spans="1:11">
      <c r="A30" t="s">
        <v>55</v>
      </c>
      <c r="B30" t="s">
        <v>1013</v>
      </c>
      <c r="C30">
        <v>328641</v>
      </c>
      <c r="D30">
        <v>334440</v>
      </c>
      <c r="E30">
        <v>340070</v>
      </c>
      <c r="F30">
        <v>345527</v>
      </c>
      <c r="G30">
        <v>350767</v>
      </c>
      <c r="H30">
        <v>355329</v>
      </c>
      <c r="I30">
        <v>358914</v>
      </c>
      <c r="J30">
        <v>362458</v>
      </c>
      <c r="K30">
        <v>366358</v>
      </c>
    </row>
    <row r="31" spans="1:11">
      <c r="A31" t="s">
        <v>226</v>
      </c>
      <c r="B31" t="s">
        <v>1013</v>
      </c>
      <c r="C31">
        <v>5927242</v>
      </c>
      <c r="D31">
        <v>5839335</v>
      </c>
      <c r="E31">
        <v>5751080</v>
      </c>
      <c r="F31">
        <v>5664777</v>
      </c>
      <c r="G31">
        <v>5605316</v>
      </c>
      <c r="H31">
        <v>5564831</v>
      </c>
      <c r="I31">
        <v>5525121</v>
      </c>
      <c r="J31">
        <v>5509377</v>
      </c>
      <c r="K31">
        <v>5511578</v>
      </c>
    </row>
    <row r="32" spans="1:11">
      <c r="A32" t="s">
        <v>706</v>
      </c>
      <c r="B32" t="s">
        <v>1013</v>
      </c>
      <c r="C32">
        <v>10570484</v>
      </c>
      <c r="D32">
        <v>10917546</v>
      </c>
      <c r="E32">
        <v>11270798</v>
      </c>
      <c r="F32">
        <v>11633302</v>
      </c>
      <c r="G32">
        <v>12018028</v>
      </c>
      <c r="H32">
        <v>12423652</v>
      </c>
      <c r="I32">
        <v>12837283</v>
      </c>
      <c r="J32">
        <v>13262560</v>
      </c>
      <c r="K32">
        <v>13704913</v>
      </c>
    </row>
    <row r="33" spans="1:11">
      <c r="A33" t="s">
        <v>68</v>
      </c>
      <c r="B33" t="s">
        <v>1013</v>
      </c>
      <c r="C33">
        <v>5876383</v>
      </c>
      <c r="D33">
        <v>5989337</v>
      </c>
      <c r="E33">
        <v>6195212</v>
      </c>
      <c r="F33">
        <v>6452750</v>
      </c>
      <c r="G33">
        <v>6692487</v>
      </c>
      <c r="H33">
        <v>6934052</v>
      </c>
      <c r="I33">
        <v>7194872</v>
      </c>
      <c r="J33">
        <v>7479267</v>
      </c>
      <c r="K33">
        <v>7768581</v>
      </c>
    </row>
    <row r="34" spans="1:11">
      <c r="A34" t="s">
        <v>647</v>
      </c>
      <c r="B34" t="s">
        <v>1013</v>
      </c>
      <c r="C34">
        <v>366374</v>
      </c>
      <c r="D34">
        <v>367184</v>
      </c>
      <c r="E34">
        <v>367736</v>
      </c>
      <c r="F34">
        <v>368225</v>
      </c>
      <c r="G34">
        <v>368533</v>
      </c>
      <c r="H34">
        <v>372028</v>
      </c>
      <c r="I34">
        <v>378504</v>
      </c>
      <c r="J34">
        <v>384588</v>
      </c>
      <c r="K34">
        <v>390785</v>
      </c>
    </row>
    <row r="35" spans="1:11">
      <c r="A35" t="s">
        <v>402</v>
      </c>
      <c r="B35" t="s">
        <v>1013</v>
      </c>
      <c r="C35">
        <v>10807431</v>
      </c>
      <c r="D35">
        <v>10977465</v>
      </c>
      <c r="E35">
        <v>11143482</v>
      </c>
      <c r="F35">
        <v>11318758</v>
      </c>
      <c r="G35">
        <v>11527565</v>
      </c>
      <c r="H35">
        <v>11749396</v>
      </c>
      <c r="I35">
        <v>11963040</v>
      </c>
      <c r="J35">
        <v>12177453</v>
      </c>
      <c r="K35">
        <v>12383648</v>
      </c>
    </row>
    <row r="36" spans="1:11">
      <c r="A36" t="s">
        <v>116</v>
      </c>
      <c r="B36" t="s">
        <v>1013</v>
      </c>
      <c r="C36">
        <v>13358414</v>
      </c>
      <c r="D36">
        <v>13757657</v>
      </c>
      <c r="E36">
        <v>14165134</v>
      </c>
      <c r="F36">
        <v>14603839</v>
      </c>
      <c r="G36">
        <v>15059599</v>
      </c>
      <c r="H36">
        <v>15526137</v>
      </c>
      <c r="I36">
        <v>16010925</v>
      </c>
      <c r="J36">
        <v>16524096</v>
      </c>
      <c r="K36">
        <v>17054216</v>
      </c>
    </row>
    <row r="37" spans="1:11">
      <c r="A37" t="s">
        <v>284</v>
      </c>
      <c r="B37" t="s">
        <v>1013</v>
      </c>
      <c r="C37">
        <v>30253020</v>
      </c>
      <c r="D37">
        <v>30635058</v>
      </c>
      <c r="E37">
        <v>31109494</v>
      </c>
      <c r="F37">
        <v>31605761</v>
      </c>
      <c r="G37">
        <v>31991096</v>
      </c>
      <c r="H37">
        <v>32219729</v>
      </c>
      <c r="I37">
        <v>32882211</v>
      </c>
      <c r="J37">
        <v>33948890</v>
      </c>
      <c r="K37">
        <v>35049347</v>
      </c>
    </row>
    <row r="38" spans="1:11">
      <c r="A38" t="s">
        <v>1017</v>
      </c>
      <c r="B38" t="s">
        <v>1013</v>
      </c>
      <c r="C38">
        <v>52094</v>
      </c>
      <c r="D38">
        <v>53416</v>
      </c>
      <c r="E38">
        <v>54718</v>
      </c>
      <c r="F38">
        <v>56037</v>
      </c>
      <c r="G38">
        <v>57371</v>
      </c>
      <c r="H38">
        <v>58648</v>
      </c>
      <c r="I38">
        <v>59882</v>
      </c>
      <c r="J38">
        <v>61137</v>
      </c>
      <c r="K38">
        <v>62404</v>
      </c>
    </row>
    <row r="39" spans="1:11">
      <c r="A39" t="s">
        <v>995</v>
      </c>
      <c r="B39" t="s">
        <v>1013</v>
      </c>
      <c r="C39">
        <v>2404000</v>
      </c>
      <c r="D39">
        <v>2443487</v>
      </c>
      <c r="E39">
        <v>2485797</v>
      </c>
      <c r="F39">
        <v>2520803</v>
      </c>
      <c r="G39">
        <v>2568033</v>
      </c>
      <c r="H39">
        <v>2607002</v>
      </c>
      <c r="I39">
        <v>2589027</v>
      </c>
      <c r="J39">
        <v>2619159</v>
      </c>
      <c r="K39">
        <v>2718473</v>
      </c>
    </row>
    <row r="40" spans="1:11">
      <c r="A40" t="s">
        <v>58</v>
      </c>
      <c r="B40" t="s">
        <v>1013</v>
      </c>
      <c r="C40">
        <v>7782131</v>
      </c>
      <c r="D40">
        <v>8061530</v>
      </c>
      <c r="E40">
        <v>8361306</v>
      </c>
      <c r="F40">
        <v>8655944</v>
      </c>
      <c r="G40">
        <v>8962706</v>
      </c>
      <c r="H40">
        <v>9327364</v>
      </c>
      <c r="I40">
        <v>9706813</v>
      </c>
      <c r="J40">
        <v>10289880</v>
      </c>
      <c r="K40">
        <v>10948408</v>
      </c>
    </row>
    <row r="41" spans="1:11">
      <c r="A41" t="s">
        <v>1018</v>
      </c>
      <c r="B41" t="s">
        <v>1013</v>
      </c>
      <c r="C41">
        <v>138722</v>
      </c>
      <c r="D41">
        <v>139183</v>
      </c>
      <c r="E41">
        <v>139832</v>
      </c>
      <c r="F41">
        <v>140642</v>
      </c>
      <c r="G41">
        <v>141393</v>
      </c>
      <c r="H41">
        <v>142075</v>
      </c>
      <c r="I41">
        <v>142783</v>
      </c>
      <c r="J41">
        <v>143549</v>
      </c>
      <c r="K41">
        <v>144246</v>
      </c>
    </row>
    <row r="42" spans="1:11">
      <c r="A42" t="s">
        <v>211</v>
      </c>
      <c r="B42" t="s">
        <v>1013</v>
      </c>
      <c r="C42">
        <v>14675996</v>
      </c>
      <c r="D42">
        <v>14970323</v>
      </c>
      <c r="E42">
        <v>15301926</v>
      </c>
      <c r="F42">
        <v>15607203</v>
      </c>
      <c r="G42">
        <v>15803947</v>
      </c>
      <c r="H42">
        <v>15935402</v>
      </c>
      <c r="I42">
        <v>16080894</v>
      </c>
      <c r="J42">
        <v>16241277</v>
      </c>
      <c r="K42">
        <v>16411447</v>
      </c>
    </row>
    <row r="43" spans="1:11">
      <c r="A43" t="s">
        <v>693</v>
      </c>
      <c r="B43" t="s">
        <v>1013</v>
      </c>
      <c r="C43">
        <v>1133758537</v>
      </c>
      <c r="D43">
        <v>1139965885</v>
      </c>
      <c r="E43">
        <v>1145655490</v>
      </c>
      <c r="F43">
        <v>1151570865</v>
      </c>
      <c r="G43">
        <v>1157739289</v>
      </c>
      <c r="H43">
        <v>1164040926</v>
      </c>
      <c r="I43">
        <v>1170385224</v>
      </c>
      <c r="J43">
        <v>1176678702</v>
      </c>
      <c r="K43">
        <v>1183428927</v>
      </c>
    </row>
    <row r="44" spans="1:11">
      <c r="A44" t="s">
        <v>489</v>
      </c>
      <c r="B44" t="s">
        <v>1013</v>
      </c>
      <c r="C44">
        <v>36092425</v>
      </c>
      <c r="D44">
        <v>36913860</v>
      </c>
      <c r="E44">
        <v>37903784</v>
      </c>
      <c r="F44">
        <v>38866969</v>
      </c>
      <c r="G44">
        <v>39661157</v>
      </c>
      <c r="H44">
        <v>40285886</v>
      </c>
      <c r="I44">
        <v>40897147</v>
      </c>
      <c r="J44">
        <v>41544122</v>
      </c>
      <c r="K44">
        <v>42165180</v>
      </c>
    </row>
    <row r="45" spans="1:11">
      <c r="A45" t="s">
        <v>679</v>
      </c>
      <c r="B45" t="s">
        <v>1013</v>
      </c>
      <c r="C45">
        <v>448095</v>
      </c>
      <c r="D45">
        <v>459468</v>
      </c>
      <c r="E45">
        <v>471431</v>
      </c>
      <c r="F45">
        <v>483248</v>
      </c>
      <c r="G45">
        <v>495193</v>
      </c>
      <c r="H45">
        <v>507235</v>
      </c>
      <c r="I45">
        <v>519544</v>
      </c>
      <c r="J45">
        <v>532331</v>
      </c>
      <c r="K45">
        <v>544923</v>
      </c>
    </row>
    <row r="46" spans="1:11">
      <c r="A46" t="s">
        <v>90</v>
      </c>
      <c r="B46" t="s">
        <v>1013</v>
      </c>
      <c r="C46">
        <v>45407203</v>
      </c>
      <c r="D46">
        <v>47179490</v>
      </c>
      <c r="E46">
        <v>48745046</v>
      </c>
      <c r="F46">
        <v>50212339</v>
      </c>
      <c r="G46">
        <v>51784116</v>
      </c>
      <c r="H46">
        <v>53446916</v>
      </c>
      <c r="I46">
        <v>55179559</v>
      </c>
      <c r="J46">
        <v>57033055</v>
      </c>
      <c r="K46">
        <v>58973154</v>
      </c>
    </row>
    <row r="47" spans="1:11">
      <c r="A47" t="s">
        <v>60</v>
      </c>
      <c r="B47" t="s">
        <v>1013</v>
      </c>
      <c r="C47">
        <v>3026298</v>
      </c>
      <c r="D47">
        <v>3098878</v>
      </c>
      <c r="E47">
        <v>3177394</v>
      </c>
      <c r="F47">
        <v>3260914</v>
      </c>
      <c r="G47">
        <v>3350070</v>
      </c>
      <c r="H47">
        <v>3444355</v>
      </c>
      <c r="I47">
        <v>3545236</v>
      </c>
      <c r="J47">
        <v>3655093</v>
      </c>
      <c r="K47">
        <v>3771545</v>
      </c>
    </row>
    <row r="48" spans="1:11">
      <c r="A48" t="s">
        <v>62</v>
      </c>
      <c r="B48" t="s">
        <v>1013</v>
      </c>
      <c r="C48">
        <v>3790388</v>
      </c>
      <c r="D48">
        <v>3844133</v>
      </c>
      <c r="E48">
        <v>3894525</v>
      </c>
      <c r="F48">
        <v>3943181</v>
      </c>
      <c r="G48">
        <v>3990389</v>
      </c>
      <c r="H48">
        <v>4032954</v>
      </c>
      <c r="I48">
        <v>4073562</v>
      </c>
      <c r="J48">
        <v>4118576</v>
      </c>
      <c r="K48">
        <v>4165524</v>
      </c>
    </row>
    <row r="49" spans="1:11">
      <c r="A49" t="s">
        <v>832</v>
      </c>
      <c r="B49" t="s">
        <v>1013</v>
      </c>
      <c r="C49">
        <v>14983416</v>
      </c>
      <c r="D49">
        <v>15396569</v>
      </c>
      <c r="E49">
        <v>15824158</v>
      </c>
      <c r="F49">
        <v>16267971</v>
      </c>
      <c r="G49">
        <v>16718735</v>
      </c>
      <c r="H49">
        <v>17197008</v>
      </c>
      <c r="I49">
        <v>17731632</v>
      </c>
      <c r="J49">
        <v>18301587</v>
      </c>
      <c r="K49">
        <v>18882276</v>
      </c>
    </row>
    <row r="50" spans="1:11">
      <c r="A50" t="s">
        <v>507</v>
      </c>
      <c r="B50" t="s">
        <v>1013</v>
      </c>
      <c r="C50">
        <v>3508155</v>
      </c>
      <c r="D50">
        <v>3452542</v>
      </c>
      <c r="E50">
        <v>3407744</v>
      </c>
      <c r="F50">
        <v>3375346</v>
      </c>
      <c r="G50">
        <v>3348534</v>
      </c>
      <c r="H50">
        <v>3321182</v>
      </c>
      <c r="I50">
        <v>3304249</v>
      </c>
      <c r="J50">
        <v>3313982</v>
      </c>
      <c r="K50">
        <v>3327987</v>
      </c>
    </row>
    <row r="51" spans="1:11">
      <c r="A51" t="s">
        <v>1019</v>
      </c>
      <c r="B51" t="s">
        <v>1013</v>
      </c>
      <c r="C51">
        <v>9408113</v>
      </c>
      <c r="D51">
        <v>9417173</v>
      </c>
      <c r="E51">
        <v>9420098</v>
      </c>
      <c r="F51">
        <v>9415817</v>
      </c>
      <c r="G51">
        <v>9406526</v>
      </c>
      <c r="H51">
        <v>9368652</v>
      </c>
      <c r="I51">
        <v>9325973</v>
      </c>
      <c r="J51">
        <v>9310301</v>
      </c>
      <c r="K51">
        <v>9300541</v>
      </c>
    </row>
    <row r="52" spans="1:11">
      <c r="A52" t="s">
        <v>1020</v>
      </c>
      <c r="B52" t="s">
        <v>1013</v>
      </c>
      <c r="C52">
        <v>130109</v>
      </c>
      <c r="D52">
        <v>131039</v>
      </c>
      <c r="E52">
        <v>131960</v>
      </c>
      <c r="F52">
        <v>131474</v>
      </c>
      <c r="G52">
        <v>129660</v>
      </c>
      <c r="H52">
        <v>128082</v>
      </c>
      <c r="I52">
        <v>126615</v>
      </c>
      <c r="J52">
        <v>132052</v>
      </c>
      <c r="K52">
        <v>132628</v>
      </c>
    </row>
    <row r="53" spans="1:11">
      <c r="A53" t="s">
        <v>282</v>
      </c>
      <c r="B53" t="s">
        <v>1013</v>
      </c>
      <c r="C53">
        <v>1039880</v>
      </c>
      <c r="D53">
        <v>1054438</v>
      </c>
      <c r="E53">
        <v>1068374</v>
      </c>
      <c r="F53">
        <v>1081725</v>
      </c>
      <c r="G53">
        <v>1094549</v>
      </c>
      <c r="H53">
        <v>1106678</v>
      </c>
      <c r="I53">
        <v>1117909</v>
      </c>
      <c r="J53">
        <v>1129055</v>
      </c>
      <c r="K53">
        <v>1139976</v>
      </c>
    </row>
    <row r="54" spans="1:11">
      <c r="A54" t="s">
        <v>144</v>
      </c>
      <c r="B54" t="s">
        <v>1013</v>
      </c>
      <c r="C54">
        <v>8934395</v>
      </c>
      <c r="D54">
        <v>8940229</v>
      </c>
      <c r="E54">
        <v>8952860</v>
      </c>
      <c r="F54">
        <v>8973830</v>
      </c>
      <c r="G54">
        <v>8985899</v>
      </c>
      <c r="H54">
        <v>8817609</v>
      </c>
      <c r="I54">
        <v>8970160</v>
      </c>
      <c r="J54">
        <v>9161251</v>
      </c>
      <c r="K54">
        <v>9206605</v>
      </c>
    </row>
    <row r="55" spans="1:11">
      <c r="A55" t="s">
        <v>184</v>
      </c>
      <c r="B55" t="s">
        <v>1013</v>
      </c>
      <c r="C55">
        <v>4767144</v>
      </c>
      <c r="D55">
        <v>4803966</v>
      </c>
      <c r="E55">
        <v>4834672</v>
      </c>
      <c r="F55">
        <v>4859191</v>
      </c>
      <c r="G55">
        <v>4880509</v>
      </c>
      <c r="H55">
        <v>4909469</v>
      </c>
      <c r="I55">
        <v>4956409</v>
      </c>
      <c r="J55">
        <v>5003352</v>
      </c>
      <c r="K55">
        <v>5038820</v>
      </c>
    </row>
    <row r="56" spans="1:11">
      <c r="A56" t="s">
        <v>764</v>
      </c>
      <c r="B56" t="s">
        <v>1013</v>
      </c>
      <c r="C56">
        <v>690610</v>
      </c>
      <c r="D56">
        <v>708602</v>
      </c>
      <c r="E56">
        <v>726846</v>
      </c>
      <c r="F56">
        <v>744946</v>
      </c>
      <c r="G56">
        <v>762485</v>
      </c>
      <c r="H56">
        <v>779292</v>
      </c>
      <c r="I56">
        <v>795701</v>
      </c>
      <c r="J56">
        <v>811966</v>
      </c>
      <c r="K56">
        <v>827805</v>
      </c>
    </row>
    <row r="57" spans="1:11">
      <c r="A57" t="s">
        <v>363</v>
      </c>
      <c r="B57" t="s">
        <v>1013</v>
      </c>
      <c r="C57">
        <v>55160</v>
      </c>
      <c r="D57">
        <v>54888</v>
      </c>
      <c r="E57">
        <v>54863</v>
      </c>
      <c r="F57">
        <v>54854</v>
      </c>
      <c r="G57">
        <v>54838</v>
      </c>
      <c r="H57">
        <v>54752</v>
      </c>
      <c r="I57">
        <v>54601</v>
      </c>
      <c r="J57">
        <v>54465</v>
      </c>
      <c r="K57">
        <v>54372</v>
      </c>
    </row>
    <row r="58" spans="1:11">
      <c r="A58" t="s">
        <v>88</v>
      </c>
      <c r="B58" t="s">
        <v>1013</v>
      </c>
      <c r="C58">
        <v>7508555</v>
      </c>
      <c r="D58">
        <v>7625808</v>
      </c>
      <c r="E58">
        <v>7740102</v>
      </c>
      <c r="F58">
        <v>7849813</v>
      </c>
      <c r="G58">
        <v>7960918</v>
      </c>
      <c r="H58">
        <v>8071594</v>
      </c>
      <c r="I58">
        <v>8176878</v>
      </c>
      <c r="J58">
        <v>8281568</v>
      </c>
      <c r="K58">
        <v>8390267</v>
      </c>
    </row>
    <row r="59" spans="1:11">
      <c r="A59" t="s">
        <v>192</v>
      </c>
      <c r="B59" t="s">
        <v>1013</v>
      </c>
      <c r="C59">
        <v>11800828</v>
      </c>
      <c r="D59">
        <v>12075003</v>
      </c>
      <c r="E59">
        <v>12377726</v>
      </c>
      <c r="F59">
        <v>12682633</v>
      </c>
      <c r="G59">
        <v>12914981</v>
      </c>
      <c r="H59">
        <v>13089145</v>
      </c>
      <c r="I59">
        <v>13275819</v>
      </c>
      <c r="J59">
        <v>13484219</v>
      </c>
      <c r="K59">
        <v>13700293</v>
      </c>
    </row>
    <row r="60" spans="1:11">
      <c r="A60" t="s">
        <v>622</v>
      </c>
      <c r="B60" t="s">
        <v>1013</v>
      </c>
      <c r="C60">
        <v>66961302</v>
      </c>
      <c r="D60">
        <v>68331215</v>
      </c>
      <c r="E60">
        <v>69768073</v>
      </c>
      <c r="F60">
        <v>71262460</v>
      </c>
      <c r="G60">
        <v>72722825</v>
      </c>
      <c r="H60">
        <v>74128337</v>
      </c>
      <c r="I60">
        <v>75621646</v>
      </c>
      <c r="J60">
        <v>77385958</v>
      </c>
      <c r="K60">
        <v>79252245</v>
      </c>
    </row>
    <row r="61" spans="1:11">
      <c r="A61" t="s">
        <v>520</v>
      </c>
      <c r="B61" t="s">
        <v>1013</v>
      </c>
      <c r="C61">
        <v>4464670</v>
      </c>
      <c r="D61">
        <v>4506040</v>
      </c>
      <c r="E61">
        <v>4537754</v>
      </c>
      <c r="F61">
        <v>4562526</v>
      </c>
      <c r="G61">
        <v>4592875</v>
      </c>
      <c r="H61">
        <v>4629539</v>
      </c>
      <c r="I61">
        <v>4671487</v>
      </c>
      <c r="J61">
        <v>4718943</v>
      </c>
      <c r="K61">
        <v>4765933</v>
      </c>
    </row>
    <row r="62" spans="1:11">
      <c r="A62" t="s">
        <v>96</v>
      </c>
      <c r="B62" t="s">
        <v>1013</v>
      </c>
      <c r="C62">
        <v>930455</v>
      </c>
      <c r="D62">
        <v>964617</v>
      </c>
      <c r="E62">
        <v>999608</v>
      </c>
      <c r="F62">
        <v>1035756</v>
      </c>
      <c r="G62">
        <v>1066010</v>
      </c>
      <c r="H62">
        <v>1093343</v>
      </c>
      <c r="I62">
        <v>1124004</v>
      </c>
      <c r="J62">
        <v>1155008</v>
      </c>
      <c r="K62">
        <v>1186883</v>
      </c>
    </row>
    <row r="63" spans="1:11">
      <c r="A63" t="s">
        <v>1021</v>
      </c>
      <c r="B63" t="s">
        <v>1013</v>
      </c>
      <c r="C63">
        <v>1809863</v>
      </c>
      <c r="D63">
        <v>1829950</v>
      </c>
      <c r="E63">
        <v>1867566</v>
      </c>
      <c r="F63">
        <v>1912002</v>
      </c>
      <c r="G63">
        <v>1961508</v>
      </c>
      <c r="H63">
        <v>2017686</v>
      </c>
      <c r="I63">
        <v>2072907</v>
      </c>
      <c r="J63">
        <v>2128133</v>
      </c>
      <c r="K63">
        <v>2187230</v>
      </c>
    </row>
    <row r="64" spans="1:11">
      <c r="A64" t="s">
        <v>229</v>
      </c>
      <c r="B64" t="s">
        <v>1013</v>
      </c>
      <c r="C64">
        <v>1103273</v>
      </c>
      <c r="D64">
        <v>1102973</v>
      </c>
      <c r="E64">
        <v>1105650</v>
      </c>
      <c r="F64">
        <v>1108823</v>
      </c>
      <c r="G64">
        <v>1110971</v>
      </c>
      <c r="H64">
        <v>1112905</v>
      </c>
      <c r="I64">
        <v>1129880</v>
      </c>
      <c r="J64">
        <v>1151475</v>
      </c>
      <c r="K64">
        <v>1157440</v>
      </c>
    </row>
    <row r="65" spans="1:11">
      <c r="A65" t="s">
        <v>108</v>
      </c>
      <c r="B65" t="s">
        <v>1013</v>
      </c>
      <c r="C65">
        <v>61575604</v>
      </c>
      <c r="D65">
        <v>63859165</v>
      </c>
      <c r="E65">
        <v>66145851</v>
      </c>
      <c r="F65">
        <v>68446215</v>
      </c>
      <c r="G65">
        <v>70814574</v>
      </c>
      <c r="H65">
        <v>73204015</v>
      </c>
      <c r="I65">
        <v>75599449</v>
      </c>
      <c r="J65">
        <v>78031387</v>
      </c>
      <c r="K65">
        <v>80477333</v>
      </c>
    </row>
    <row r="66" spans="1:11">
      <c r="A66" t="s">
        <v>1022</v>
      </c>
      <c r="B66" t="s">
        <v>1013</v>
      </c>
      <c r="C66">
        <v>39109</v>
      </c>
      <c r="D66">
        <v>39667</v>
      </c>
      <c r="E66">
        <v>40311</v>
      </c>
      <c r="F66">
        <v>40982</v>
      </c>
      <c r="G66">
        <v>41659</v>
      </c>
      <c r="H66">
        <v>42311</v>
      </c>
      <c r="I66">
        <v>42907</v>
      </c>
      <c r="J66">
        <v>43466</v>
      </c>
      <c r="K66">
        <v>43794</v>
      </c>
    </row>
    <row r="67" spans="1:11">
      <c r="A67" t="s">
        <v>620</v>
      </c>
      <c r="B67" t="s">
        <v>1013</v>
      </c>
      <c r="C67">
        <v>648435</v>
      </c>
      <c r="D67">
        <v>650273</v>
      </c>
      <c r="E67">
        <v>651752</v>
      </c>
      <c r="F67">
        <v>653034</v>
      </c>
      <c r="G67">
        <v>655981</v>
      </c>
      <c r="H67">
        <v>659958</v>
      </c>
      <c r="I67">
        <v>664720</v>
      </c>
      <c r="J67">
        <v>671065</v>
      </c>
      <c r="K67">
        <v>677146</v>
      </c>
    </row>
    <row r="68" spans="1:11">
      <c r="A68" t="s">
        <v>190</v>
      </c>
      <c r="B68" t="s">
        <v>1013</v>
      </c>
      <c r="C68">
        <v>4600229</v>
      </c>
      <c r="D68">
        <v>4615940</v>
      </c>
      <c r="E68">
        <v>4629225</v>
      </c>
      <c r="F68">
        <v>4644990</v>
      </c>
      <c r="G68">
        <v>4663598</v>
      </c>
      <c r="H68">
        <v>4684689</v>
      </c>
      <c r="I68">
        <v>4710414</v>
      </c>
      <c r="J68">
        <v>4749954</v>
      </c>
      <c r="K68">
        <v>4812310</v>
      </c>
    </row>
    <row r="69" spans="1:11">
      <c r="A69" t="s">
        <v>505</v>
      </c>
      <c r="B69" t="s">
        <v>1013</v>
      </c>
      <c r="C69">
        <v>54658275</v>
      </c>
      <c r="D69">
        <v>54918899</v>
      </c>
      <c r="E69">
        <v>55216799</v>
      </c>
      <c r="F69">
        <v>55516926</v>
      </c>
      <c r="G69">
        <v>55812045</v>
      </c>
      <c r="H69">
        <v>56143178</v>
      </c>
      <c r="I69">
        <v>56472579</v>
      </c>
      <c r="J69">
        <v>56825584</v>
      </c>
      <c r="K69">
        <v>57207935</v>
      </c>
    </row>
    <row r="70" spans="1:11">
      <c r="A70" t="s">
        <v>1023</v>
      </c>
      <c r="B70" t="s">
        <v>1013</v>
      </c>
      <c r="C70">
        <v>212955</v>
      </c>
      <c r="D70">
        <v>214964</v>
      </c>
      <c r="E70">
        <v>216620</v>
      </c>
      <c r="F70">
        <v>218113</v>
      </c>
      <c r="G70">
        <v>219718</v>
      </c>
      <c r="H70">
        <v>221435</v>
      </c>
      <c r="I70">
        <v>223422</v>
      </c>
      <c r="J70">
        <v>225644</v>
      </c>
      <c r="K70">
        <v>227978</v>
      </c>
    </row>
    <row r="71" spans="1:11">
      <c r="A71" t="s">
        <v>1024</v>
      </c>
      <c r="B71" t="s">
        <v>1013</v>
      </c>
      <c r="C71">
        <v>1332068</v>
      </c>
      <c r="D71">
        <v>1366802</v>
      </c>
      <c r="E71">
        <v>1400231</v>
      </c>
      <c r="F71">
        <v>1433743</v>
      </c>
      <c r="G71">
        <v>1467427</v>
      </c>
      <c r="H71">
        <v>1501560</v>
      </c>
      <c r="I71">
        <v>1536868</v>
      </c>
      <c r="J71">
        <v>1573811</v>
      </c>
      <c r="K71">
        <v>1612627</v>
      </c>
    </row>
    <row r="72" spans="1:11">
      <c r="A72" t="s">
        <v>164</v>
      </c>
      <c r="B72" t="s">
        <v>1013</v>
      </c>
      <c r="C72">
        <v>1294272</v>
      </c>
      <c r="D72">
        <v>1333457</v>
      </c>
      <c r="E72">
        <v>1373423</v>
      </c>
      <c r="F72">
        <v>1414538</v>
      </c>
      <c r="G72">
        <v>1458016</v>
      </c>
      <c r="H72">
        <v>1503772</v>
      </c>
      <c r="I72">
        <v>1550656</v>
      </c>
      <c r="J72">
        <v>1598990</v>
      </c>
      <c r="K72">
        <v>1649148</v>
      </c>
    </row>
    <row r="73" spans="1:11">
      <c r="A73" t="s">
        <v>245</v>
      </c>
      <c r="B73" t="s">
        <v>1013</v>
      </c>
      <c r="C73">
        <v>2987888</v>
      </c>
      <c r="D73">
        <v>2973985</v>
      </c>
      <c r="E73">
        <v>2960899</v>
      </c>
      <c r="F73">
        <v>2946250</v>
      </c>
      <c r="G73">
        <v>2940933</v>
      </c>
      <c r="H73">
        <v>2923373</v>
      </c>
      <c r="I73">
        <v>2925556</v>
      </c>
      <c r="J73">
        <v>2933716</v>
      </c>
      <c r="K73">
        <v>2909734</v>
      </c>
    </row>
    <row r="74" spans="1:11">
      <c r="A74" t="s">
        <v>94</v>
      </c>
      <c r="B74" t="s">
        <v>1013</v>
      </c>
      <c r="C74">
        <v>71374479</v>
      </c>
      <c r="D74">
        <v>71533834</v>
      </c>
      <c r="E74">
        <v>71661588</v>
      </c>
      <c r="F74">
        <v>71740306</v>
      </c>
      <c r="G74">
        <v>71716499</v>
      </c>
      <c r="H74">
        <v>71666989</v>
      </c>
      <c r="I74">
        <v>72139564</v>
      </c>
      <c r="J74">
        <v>72226492</v>
      </c>
      <c r="K74">
        <v>71894443</v>
      </c>
    </row>
    <row r="75" spans="1:11">
      <c r="A75" t="s">
        <v>700</v>
      </c>
      <c r="B75" t="s">
        <v>1013</v>
      </c>
      <c r="C75">
        <v>18083712</v>
      </c>
      <c r="D75">
        <v>18564499</v>
      </c>
      <c r="E75">
        <v>19042515</v>
      </c>
      <c r="F75">
        <v>19520809</v>
      </c>
      <c r="G75">
        <v>20017745</v>
      </c>
      <c r="H75">
        <v>20527095</v>
      </c>
      <c r="I75">
        <v>21040055</v>
      </c>
      <c r="J75">
        <v>21563813</v>
      </c>
      <c r="K75">
        <v>22096158</v>
      </c>
    </row>
    <row r="76" spans="1:11">
      <c r="A76" t="s">
        <v>1025</v>
      </c>
      <c r="B76" t="s">
        <v>1013</v>
      </c>
      <c r="C76">
        <v>27552</v>
      </c>
      <c r="D76">
        <v>28024</v>
      </c>
      <c r="E76">
        <v>28516</v>
      </c>
      <c r="F76">
        <v>29052</v>
      </c>
      <c r="G76">
        <v>29640</v>
      </c>
      <c r="H76">
        <v>30199</v>
      </c>
      <c r="I76">
        <v>30832</v>
      </c>
      <c r="J76">
        <v>31626</v>
      </c>
      <c r="K76">
        <v>32389</v>
      </c>
    </row>
    <row r="77" spans="1:11">
      <c r="A77" t="s">
        <v>562</v>
      </c>
      <c r="B77" t="s">
        <v>1013</v>
      </c>
      <c r="C77">
        <v>9220190</v>
      </c>
      <c r="D77">
        <v>9203853</v>
      </c>
      <c r="E77">
        <v>9190725</v>
      </c>
      <c r="F77">
        <v>9188860</v>
      </c>
      <c r="G77">
        <v>9182577</v>
      </c>
      <c r="H77">
        <v>9087119</v>
      </c>
      <c r="I77">
        <v>8991557</v>
      </c>
      <c r="J77">
        <v>8991800</v>
      </c>
      <c r="K77">
        <v>9015466</v>
      </c>
    </row>
    <row r="78" spans="1:11">
      <c r="A78" t="s">
        <v>1026</v>
      </c>
      <c r="B78" t="s">
        <v>1013</v>
      </c>
      <c r="C78">
        <v>44428</v>
      </c>
      <c r="D78">
        <v>44491</v>
      </c>
      <c r="E78">
        <v>44394</v>
      </c>
      <c r="F78">
        <v>44516</v>
      </c>
      <c r="G78">
        <v>44601</v>
      </c>
      <c r="H78">
        <v>44845</v>
      </c>
      <c r="I78">
        <v>44873</v>
      </c>
      <c r="J78">
        <v>45035</v>
      </c>
      <c r="K78">
        <v>45012</v>
      </c>
    </row>
    <row r="79" spans="1:11">
      <c r="A79" t="s">
        <v>196</v>
      </c>
      <c r="B79" t="s">
        <v>1013</v>
      </c>
      <c r="C79">
        <v>89723</v>
      </c>
      <c r="D79">
        <v>90275</v>
      </c>
      <c r="E79">
        <v>90827</v>
      </c>
      <c r="F79">
        <v>91382</v>
      </c>
      <c r="G79">
        <v>92025</v>
      </c>
      <c r="H79">
        <v>92688</v>
      </c>
      <c r="I79">
        <v>93273</v>
      </c>
      <c r="J79">
        <v>93845</v>
      </c>
      <c r="K79">
        <v>94420</v>
      </c>
    </row>
    <row r="80" spans="1:11">
      <c r="A80" t="s">
        <v>1027</v>
      </c>
      <c r="B80" t="s">
        <v>1013</v>
      </c>
      <c r="C80">
        <v>121716</v>
      </c>
      <c r="D80">
        <v>121325</v>
      </c>
      <c r="E80">
        <v>120785</v>
      </c>
      <c r="F80">
        <v>120120</v>
      </c>
      <c r="G80">
        <v>120277</v>
      </c>
      <c r="H80">
        <v>121299</v>
      </c>
      <c r="I80">
        <v>122254</v>
      </c>
      <c r="J80">
        <v>123181</v>
      </c>
      <c r="K80">
        <v>124183</v>
      </c>
    </row>
    <row r="81" spans="1:11">
      <c r="A81" t="s">
        <v>738</v>
      </c>
      <c r="B81" t="s">
        <v>1013</v>
      </c>
      <c r="C81">
        <v>10430246</v>
      </c>
      <c r="D81">
        <v>10707785</v>
      </c>
      <c r="E81">
        <v>10972442</v>
      </c>
      <c r="F81">
        <v>11228550</v>
      </c>
      <c r="G81">
        <v>11489738</v>
      </c>
      <c r="H81">
        <v>11744227</v>
      </c>
      <c r="I81">
        <v>12009117</v>
      </c>
      <c r="J81">
        <v>12299923</v>
      </c>
      <c r="K81">
        <v>12594160</v>
      </c>
    </row>
    <row r="82" spans="1:11">
      <c r="A82" t="s">
        <v>779</v>
      </c>
      <c r="B82" t="s">
        <v>1013</v>
      </c>
      <c r="C82">
        <v>6873506</v>
      </c>
      <c r="D82">
        <v>7077361</v>
      </c>
      <c r="E82">
        <v>7286698</v>
      </c>
      <c r="F82">
        <v>7507003</v>
      </c>
      <c r="G82">
        <v>7735937</v>
      </c>
      <c r="H82">
        <v>7969968</v>
      </c>
      <c r="I82">
        <v>8212455</v>
      </c>
      <c r="J82">
        <v>8464230</v>
      </c>
      <c r="K82">
        <v>8719907</v>
      </c>
    </row>
    <row r="83" spans="1:11">
      <c r="A83" t="s">
        <v>702</v>
      </c>
      <c r="B83" t="s">
        <v>1013</v>
      </c>
      <c r="C83">
        <v>1062879</v>
      </c>
      <c r="D83">
        <v>1094946</v>
      </c>
      <c r="E83">
        <v>1128141</v>
      </c>
      <c r="F83">
        <v>1162339</v>
      </c>
      <c r="G83">
        <v>1197052</v>
      </c>
      <c r="H83">
        <v>1232381</v>
      </c>
      <c r="I83">
        <v>1269534</v>
      </c>
      <c r="J83">
        <v>1308318</v>
      </c>
      <c r="K83">
        <v>1347538</v>
      </c>
    </row>
    <row r="84" spans="1:11">
      <c r="A84" t="s">
        <v>823</v>
      </c>
      <c r="B84" t="s">
        <v>1013</v>
      </c>
      <c r="C84">
        <v>533520</v>
      </c>
      <c r="D84">
        <v>537621</v>
      </c>
      <c r="E84">
        <v>557979</v>
      </c>
      <c r="F84">
        <v>571388</v>
      </c>
      <c r="G84">
        <v>569543</v>
      </c>
      <c r="H84">
        <v>575399</v>
      </c>
      <c r="I84">
        <v>580051</v>
      </c>
      <c r="J84">
        <v>584039</v>
      </c>
      <c r="K84">
        <v>588737</v>
      </c>
    </row>
    <row r="85" spans="1:11">
      <c r="A85" t="s">
        <v>120</v>
      </c>
      <c r="B85" t="s">
        <v>1013</v>
      </c>
      <c r="C85">
        <v>7048972</v>
      </c>
      <c r="D85">
        <v>7182694</v>
      </c>
      <c r="E85">
        <v>7315403</v>
      </c>
      <c r="F85">
        <v>7447968</v>
      </c>
      <c r="G85">
        <v>7578242</v>
      </c>
      <c r="H85">
        <v>7703668</v>
      </c>
      <c r="I85">
        <v>7830218</v>
      </c>
      <c r="J85">
        <v>7963216</v>
      </c>
      <c r="K85">
        <v>8100857</v>
      </c>
    </row>
    <row r="86" spans="1:11">
      <c r="A86" t="s">
        <v>180</v>
      </c>
      <c r="B86" t="s">
        <v>1013</v>
      </c>
      <c r="C86">
        <v>6185475</v>
      </c>
      <c r="D86">
        <v>6358014</v>
      </c>
      <c r="E86">
        <v>6528883</v>
      </c>
      <c r="F86">
        <v>6698104</v>
      </c>
      <c r="G86">
        <v>6863097</v>
      </c>
      <c r="H86">
        <v>7020238</v>
      </c>
      <c r="I86">
        <v>7179642</v>
      </c>
      <c r="J86">
        <v>7345357</v>
      </c>
      <c r="K86">
        <v>7510742</v>
      </c>
    </row>
    <row r="87" spans="1:11">
      <c r="A87" t="s">
        <v>370</v>
      </c>
      <c r="B87" t="s">
        <v>1013</v>
      </c>
      <c r="C87">
        <v>6493265</v>
      </c>
      <c r="D87">
        <v>6539041</v>
      </c>
      <c r="E87">
        <v>6589613</v>
      </c>
      <c r="F87">
        <v>6645770</v>
      </c>
      <c r="G87">
        <v>6637356</v>
      </c>
      <c r="H87">
        <v>6591535</v>
      </c>
      <c r="I87">
        <v>6544554</v>
      </c>
      <c r="J87">
        <v>6729811</v>
      </c>
      <c r="K87">
        <v>6733481</v>
      </c>
    </row>
    <row r="88" spans="1:11">
      <c r="A88" t="s">
        <v>182</v>
      </c>
      <c r="B88" t="s">
        <v>1013</v>
      </c>
      <c r="C88">
        <v>8343466</v>
      </c>
      <c r="D88">
        <v>8312915</v>
      </c>
      <c r="E88">
        <v>8294938</v>
      </c>
      <c r="F88">
        <v>8284264</v>
      </c>
      <c r="G88">
        <v>8262632</v>
      </c>
      <c r="H88">
        <v>8228161</v>
      </c>
      <c r="I88">
        <v>8207479</v>
      </c>
      <c r="J88">
        <v>8202714</v>
      </c>
      <c r="K88">
        <v>8185208</v>
      </c>
    </row>
    <row r="89" spans="1:11">
      <c r="A89" t="s">
        <v>261</v>
      </c>
      <c r="B89" t="s">
        <v>1013</v>
      </c>
      <c r="C89">
        <v>268727</v>
      </c>
      <c r="D89">
        <v>276252</v>
      </c>
      <c r="E89">
        <v>285074</v>
      </c>
      <c r="F89">
        <v>292515</v>
      </c>
      <c r="G89">
        <v>297833</v>
      </c>
      <c r="H89">
        <v>303143</v>
      </c>
      <c r="I89">
        <v>311797</v>
      </c>
      <c r="J89">
        <v>322325</v>
      </c>
      <c r="K89">
        <v>332737</v>
      </c>
    </row>
    <row r="90" spans="1:11">
      <c r="A90" t="s">
        <v>533</v>
      </c>
      <c r="B90" t="s">
        <v>1013</v>
      </c>
      <c r="C90">
        <v>962463650</v>
      </c>
      <c r="D90">
        <v>981021744</v>
      </c>
      <c r="E90">
        <v>998995596</v>
      </c>
      <c r="F90">
        <v>1016321204</v>
      </c>
      <c r="G90">
        <v>1033092817</v>
      </c>
      <c r="H90">
        <v>1047852094</v>
      </c>
      <c r="I90">
        <v>1062115564</v>
      </c>
      <c r="J90">
        <v>1077731602</v>
      </c>
      <c r="K90">
        <v>1093658774</v>
      </c>
    </row>
    <row r="91" spans="1:11">
      <c r="A91" t="s">
        <v>677</v>
      </c>
      <c r="B91" t="s">
        <v>1013</v>
      </c>
      <c r="C91">
        <v>193777030</v>
      </c>
      <c r="D91">
        <v>196330617</v>
      </c>
      <c r="E91">
        <v>198860188</v>
      </c>
      <c r="F91">
        <v>201391578</v>
      </c>
      <c r="G91">
        <v>203818030</v>
      </c>
      <c r="H91">
        <v>205976756</v>
      </c>
      <c r="I91">
        <v>208358714</v>
      </c>
      <c r="J91">
        <v>211076339</v>
      </c>
      <c r="K91">
        <v>213756145</v>
      </c>
    </row>
    <row r="92" spans="1:11">
      <c r="A92" t="s">
        <v>997</v>
      </c>
      <c r="B92" t="s">
        <v>1013</v>
      </c>
      <c r="C92">
        <v>63892824</v>
      </c>
      <c r="D92">
        <v>64709170</v>
      </c>
      <c r="E92">
        <v>65482472</v>
      </c>
      <c r="F92">
        <v>66234923</v>
      </c>
      <c r="G92">
        <v>66867932</v>
      </c>
      <c r="H92">
        <v>67623872</v>
      </c>
      <c r="I92">
        <v>68735608</v>
      </c>
      <c r="J92">
        <v>69914781</v>
      </c>
      <c r="K92">
        <v>71019414</v>
      </c>
    </row>
    <row r="93" spans="1:11">
      <c r="A93" t="s">
        <v>85</v>
      </c>
      <c r="B93" t="s">
        <v>1013</v>
      </c>
      <c r="C93">
        <v>23052127</v>
      </c>
      <c r="D93">
        <v>23710206</v>
      </c>
      <c r="E93">
        <v>24428806</v>
      </c>
      <c r="F93">
        <v>25163844</v>
      </c>
      <c r="G93">
        <v>25903954</v>
      </c>
      <c r="H93">
        <v>26677348</v>
      </c>
      <c r="I93">
        <v>27505732</v>
      </c>
      <c r="J93">
        <v>28355455</v>
      </c>
      <c r="K93">
        <v>29199225</v>
      </c>
    </row>
    <row r="94" spans="1:11">
      <c r="A94" t="s">
        <v>83</v>
      </c>
      <c r="B94" t="s">
        <v>1013</v>
      </c>
      <c r="C94">
        <v>3755253</v>
      </c>
      <c r="D94">
        <v>3816407</v>
      </c>
      <c r="E94">
        <v>3884170</v>
      </c>
      <c r="F94">
        <v>3960630</v>
      </c>
      <c r="G94">
        <v>4026694</v>
      </c>
      <c r="H94">
        <v>4098379</v>
      </c>
      <c r="I94">
        <v>4198638</v>
      </c>
      <c r="J94">
        <v>4298252</v>
      </c>
      <c r="K94">
        <v>4381925</v>
      </c>
    </row>
    <row r="95" spans="1:11">
      <c r="A95" t="s">
        <v>1028</v>
      </c>
      <c r="B95" t="s">
        <v>1013</v>
      </c>
      <c r="C95">
        <v>70133</v>
      </c>
      <c r="D95">
        <v>70396</v>
      </c>
      <c r="E95">
        <v>70720</v>
      </c>
      <c r="F95">
        <v>71027</v>
      </c>
      <c r="G95">
        <v>71330</v>
      </c>
      <c r="H95">
        <v>71530</v>
      </c>
      <c r="I95">
        <v>71697</v>
      </c>
      <c r="J95">
        <v>71941</v>
      </c>
      <c r="K95">
        <v>72189</v>
      </c>
    </row>
    <row r="96" spans="1:11">
      <c r="A96" t="s">
        <v>616</v>
      </c>
      <c r="B96" t="s">
        <v>1013</v>
      </c>
      <c r="C96">
        <v>6131598</v>
      </c>
      <c r="D96">
        <v>6251887</v>
      </c>
      <c r="E96">
        <v>6377571</v>
      </c>
      <c r="F96">
        <v>6507611</v>
      </c>
      <c r="G96">
        <v>6631697</v>
      </c>
      <c r="H96">
        <v>6752689</v>
      </c>
      <c r="I96">
        <v>6900178</v>
      </c>
      <c r="J96">
        <v>7129236</v>
      </c>
      <c r="K96">
        <v>7240491</v>
      </c>
    </row>
    <row r="97" spans="1:11">
      <c r="A97" t="s">
        <v>231</v>
      </c>
      <c r="B97" t="s">
        <v>1013</v>
      </c>
      <c r="C97">
        <v>51966688</v>
      </c>
      <c r="D97">
        <v>51966669</v>
      </c>
      <c r="E97">
        <v>52198513</v>
      </c>
      <c r="F97">
        <v>51950029</v>
      </c>
      <c r="G97">
        <v>51815239</v>
      </c>
      <c r="H97">
        <v>51673713</v>
      </c>
      <c r="I97">
        <v>51702003</v>
      </c>
      <c r="J97">
        <v>51829051</v>
      </c>
      <c r="K97">
        <v>51971225</v>
      </c>
    </row>
    <row r="98" spans="1:11">
      <c r="A98" t="s">
        <v>222</v>
      </c>
      <c r="B98" t="s">
        <v>1013</v>
      </c>
      <c r="C98">
        <v>2168263</v>
      </c>
      <c r="D98">
        <v>2188765</v>
      </c>
      <c r="E98">
        <v>2208312</v>
      </c>
      <c r="F98">
        <v>2226776</v>
      </c>
      <c r="G98">
        <v>2248537</v>
      </c>
      <c r="H98">
        <v>2268783</v>
      </c>
      <c r="I98">
        <v>2283245</v>
      </c>
      <c r="J98">
        <v>2296418</v>
      </c>
      <c r="K98">
        <v>2308182</v>
      </c>
    </row>
    <row r="99" spans="1:11">
      <c r="A99" t="s">
        <v>357</v>
      </c>
      <c r="B99" t="s">
        <v>1013</v>
      </c>
      <c r="C99">
        <v>110907804</v>
      </c>
      <c r="D99">
        <v>110963582</v>
      </c>
      <c r="E99">
        <v>110970756</v>
      </c>
      <c r="F99">
        <v>110972855</v>
      </c>
      <c r="G99">
        <v>110830955</v>
      </c>
      <c r="H99">
        <v>110539142</v>
      </c>
      <c r="I99">
        <v>110286496</v>
      </c>
      <c r="J99">
        <v>110011344</v>
      </c>
      <c r="K99">
        <v>109797422</v>
      </c>
    </row>
    <row r="100" spans="1:11">
      <c r="A100" t="s">
        <v>630</v>
      </c>
      <c r="B100" t="s">
        <v>1013</v>
      </c>
      <c r="C100">
        <v>6558247</v>
      </c>
      <c r="D100">
        <v>6743632</v>
      </c>
      <c r="E100">
        <v>6935408</v>
      </c>
      <c r="F100">
        <v>7120018</v>
      </c>
      <c r="G100">
        <v>7296924</v>
      </c>
      <c r="H100">
        <v>7481821</v>
      </c>
      <c r="I100">
        <v>7670797</v>
      </c>
      <c r="J100">
        <v>7867178</v>
      </c>
      <c r="K100">
        <v>8009789</v>
      </c>
    </row>
    <row r="101" spans="1:11">
      <c r="A101" t="s">
        <v>127</v>
      </c>
      <c r="B101" t="s">
        <v>1013</v>
      </c>
      <c r="C101">
        <v>13196334</v>
      </c>
      <c r="D101">
        <v>13330094</v>
      </c>
      <c r="E101">
        <v>13478191</v>
      </c>
      <c r="F101">
        <v>13636156</v>
      </c>
      <c r="G101">
        <v>13791287</v>
      </c>
      <c r="H101">
        <v>13922766</v>
      </c>
      <c r="I101">
        <v>14099050</v>
      </c>
      <c r="J101">
        <v>14324777</v>
      </c>
      <c r="K101">
        <v>14543857</v>
      </c>
    </row>
    <row r="102" spans="1:11">
      <c r="A102" t="s">
        <v>777</v>
      </c>
      <c r="B102" t="s">
        <v>1013</v>
      </c>
      <c r="C102">
        <v>28150345</v>
      </c>
      <c r="D102">
        <v>29019990</v>
      </c>
      <c r="E102">
        <v>29896853</v>
      </c>
      <c r="F102">
        <v>30788829</v>
      </c>
      <c r="G102">
        <v>31704189</v>
      </c>
      <c r="H102">
        <v>32630019</v>
      </c>
      <c r="I102">
        <v>33597873</v>
      </c>
      <c r="J102">
        <v>34616135</v>
      </c>
      <c r="K102">
        <v>35645272</v>
      </c>
    </row>
    <row r="103" spans="1:11">
      <c r="A103" t="s">
        <v>1029</v>
      </c>
      <c r="B103" t="s">
        <v>1013</v>
      </c>
      <c r="C103">
        <v>76989</v>
      </c>
      <c r="D103">
        <v>78180</v>
      </c>
      <c r="E103">
        <v>79281</v>
      </c>
      <c r="F103">
        <v>80380</v>
      </c>
      <c r="G103">
        <v>81737</v>
      </c>
      <c r="H103">
        <v>83232</v>
      </c>
      <c r="I103">
        <v>84701</v>
      </c>
      <c r="J103">
        <v>86239</v>
      </c>
      <c r="K103">
        <v>87848</v>
      </c>
    </row>
    <row r="104" spans="1:11">
      <c r="A104" t="s">
        <v>1030</v>
      </c>
      <c r="B104" t="s">
        <v>1013</v>
      </c>
      <c r="C104">
        <v>20667903</v>
      </c>
      <c r="D104">
        <v>20814878</v>
      </c>
      <c r="E104">
        <v>20946363</v>
      </c>
      <c r="F104">
        <v>21059592</v>
      </c>
      <c r="G104">
        <v>21149865</v>
      </c>
      <c r="H104">
        <v>21233292</v>
      </c>
      <c r="I104">
        <v>21320093</v>
      </c>
      <c r="J104">
        <v>21403865</v>
      </c>
      <c r="K104">
        <v>21478064</v>
      </c>
    </row>
    <row r="105" spans="1:11">
      <c r="A105" t="s">
        <v>396</v>
      </c>
      <c r="B105" t="s">
        <v>1013</v>
      </c>
      <c r="C105">
        <v>44377468</v>
      </c>
      <c r="D105">
        <v>44676756</v>
      </c>
      <c r="E105">
        <v>45027454</v>
      </c>
      <c r="F105">
        <v>45340597</v>
      </c>
      <c r="G105">
        <v>45556455</v>
      </c>
      <c r="H105">
        <v>45660739</v>
      </c>
      <c r="I105">
        <v>45774528</v>
      </c>
      <c r="J105">
        <v>46039322</v>
      </c>
      <c r="K105">
        <v>46281947</v>
      </c>
    </row>
    <row r="106" spans="1:11">
      <c r="A106" t="s">
        <v>204</v>
      </c>
      <c r="B106" t="s">
        <v>1013</v>
      </c>
      <c r="C106">
        <v>1328163</v>
      </c>
      <c r="D106">
        <v>1353971</v>
      </c>
      <c r="E106">
        <v>1371382</v>
      </c>
      <c r="F106">
        <v>1374805</v>
      </c>
      <c r="G106">
        <v>1385580</v>
      </c>
      <c r="H106">
        <v>1390764</v>
      </c>
      <c r="I106">
        <v>1383570</v>
      </c>
      <c r="J106">
        <v>1324356</v>
      </c>
      <c r="K106">
        <v>1211002</v>
      </c>
    </row>
    <row r="107" spans="1:11">
      <c r="A107" t="s">
        <v>359</v>
      </c>
      <c r="B107" t="s">
        <v>1013</v>
      </c>
      <c r="C107">
        <v>3138850</v>
      </c>
      <c r="D107">
        <v>3266345</v>
      </c>
      <c r="E107">
        <v>3412263</v>
      </c>
      <c r="F107">
        <v>3519310</v>
      </c>
      <c r="G107">
        <v>3492949</v>
      </c>
      <c r="H107">
        <v>3484832</v>
      </c>
      <c r="I107">
        <v>3707701</v>
      </c>
      <c r="J107">
        <v>3950546</v>
      </c>
      <c r="K107">
        <v>4067682</v>
      </c>
    </row>
    <row r="108" spans="1:11">
      <c r="A108" t="s">
        <v>586</v>
      </c>
      <c r="B108" t="s">
        <v>1013</v>
      </c>
      <c r="C108">
        <v>4195979</v>
      </c>
      <c r="D108">
        <v>4277183</v>
      </c>
      <c r="E108">
        <v>4360711</v>
      </c>
      <c r="F108">
        <v>4441201</v>
      </c>
      <c r="G108">
        <v>4515230</v>
      </c>
      <c r="H108">
        <v>4589814</v>
      </c>
      <c r="I108">
        <v>4678832</v>
      </c>
      <c r="J108">
        <v>4780143</v>
      </c>
      <c r="K108">
        <v>4888062</v>
      </c>
    </row>
    <row r="109" spans="1:11">
      <c r="A109" t="s">
        <v>774</v>
      </c>
      <c r="B109" t="s">
        <v>1013</v>
      </c>
      <c r="C109">
        <v>4638548</v>
      </c>
      <c r="D109">
        <v>4735331</v>
      </c>
      <c r="E109">
        <v>4831264</v>
      </c>
      <c r="F109">
        <v>4927325</v>
      </c>
      <c r="G109">
        <v>5024510</v>
      </c>
      <c r="H109">
        <v>5122547</v>
      </c>
      <c r="I109">
        <v>5221995</v>
      </c>
      <c r="J109">
        <v>5322750</v>
      </c>
      <c r="K109">
        <v>5423457</v>
      </c>
    </row>
    <row r="110" spans="1:11">
      <c r="A110" t="s">
        <v>491</v>
      </c>
      <c r="B110" t="s">
        <v>1013</v>
      </c>
      <c r="C110">
        <v>1657658</v>
      </c>
      <c r="D110">
        <v>1637855</v>
      </c>
      <c r="E110">
        <v>1622048</v>
      </c>
      <c r="F110">
        <v>1608755</v>
      </c>
      <c r="G110">
        <v>1596418</v>
      </c>
      <c r="H110">
        <v>1582895</v>
      </c>
      <c r="I110">
        <v>1580073</v>
      </c>
      <c r="J110">
        <v>1582835</v>
      </c>
      <c r="K110">
        <v>1575377</v>
      </c>
    </row>
    <row r="111" spans="1:11">
      <c r="A111" t="s">
        <v>139</v>
      </c>
      <c r="B111" t="s">
        <v>1013</v>
      </c>
      <c r="C111">
        <v>4654352</v>
      </c>
      <c r="D111">
        <v>4500192</v>
      </c>
      <c r="E111">
        <v>4340750</v>
      </c>
      <c r="F111">
        <v>4177423</v>
      </c>
      <c r="G111">
        <v>4108774</v>
      </c>
      <c r="H111">
        <v>4139942</v>
      </c>
      <c r="I111">
        <v>4182828</v>
      </c>
      <c r="J111">
        <v>4231057</v>
      </c>
      <c r="K111">
        <v>4285588</v>
      </c>
    </row>
    <row r="112" spans="1:11">
      <c r="A112" t="s">
        <v>667</v>
      </c>
      <c r="B112" t="s">
        <v>1013</v>
      </c>
      <c r="C112">
        <v>1350411</v>
      </c>
      <c r="D112">
        <v>1369892</v>
      </c>
      <c r="E112">
        <v>1391135</v>
      </c>
      <c r="F112">
        <v>1412434</v>
      </c>
      <c r="G112">
        <v>1434393</v>
      </c>
      <c r="H112">
        <v>1456499</v>
      </c>
      <c r="I112">
        <v>1479187</v>
      </c>
      <c r="J112">
        <v>1504222</v>
      </c>
      <c r="K112">
        <v>1530562</v>
      </c>
    </row>
    <row r="113" spans="1:11">
      <c r="A113" t="s">
        <v>98</v>
      </c>
      <c r="B113" t="s">
        <v>1013</v>
      </c>
      <c r="C113">
        <v>2745577</v>
      </c>
      <c r="D113">
        <v>2805890</v>
      </c>
      <c r="E113">
        <v>2870087</v>
      </c>
      <c r="F113">
        <v>2939625</v>
      </c>
      <c r="G113">
        <v>3018782</v>
      </c>
      <c r="H113">
        <v>3105315</v>
      </c>
      <c r="I113">
        <v>3197964</v>
      </c>
      <c r="J113">
        <v>3295997</v>
      </c>
      <c r="K113">
        <v>3394094</v>
      </c>
    </row>
    <row r="114" spans="1:11">
      <c r="A114" t="s">
        <v>114</v>
      </c>
      <c r="B114" t="s">
        <v>1013</v>
      </c>
      <c r="C114">
        <v>4585159</v>
      </c>
      <c r="D114">
        <v>4675964</v>
      </c>
      <c r="E114">
        <v>4775864</v>
      </c>
      <c r="F114">
        <v>4873855</v>
      </c>
      <c r="G114">
        <v>4969628</v>
      </c>
      <c r="H114">
        <v>5065302</v>
      </c>
      <c r="I114">
        <v>5164283</v>
      </c>
      <c r="J114">
        <v>5262910</v>
      </c>
      <c r="K114">
        <v>5357706</v>
      </c>
    </row>
    <row r="115" spans="1:11">
      <c r="A115" t="s">
        <v>1031</v>
      </c>
      <c r="B115" t="s">
        <v>1013</v>
      </c>
      <c r="C115">
        <v>32117</v>
      </c>
      <c r="D115">
        <v>32367</v>
      </c>
      <c r="E115">
        <v>32636</v>
      </c>
      <c r="F115">
        <v>32914</v>
      </c>
      <c r="G115">
        <v>33231</v>
      </c>
      <c r="H115">
        <v>33503</v>
      </c>
      <c r="I115">
        <v>33803</v>
      </c>
      <c r="J115">
        <v>34133</v>
      </c>
      <c r="K115">
        <v>34464</v>
      </c>
    </row>
    <row r="116" spans="1:11">
      <c r="A116" t="s">
        <v>224</v>
      </c>
      <c r="B116" t="s">
        <v>1013</v>
      </c>
      <c r="C116">
        <v>2453146</v>
      </c>
      <c r="D116">
        <v>2418836</v>
      </c>
      <c r="E116">
        <v>2395000</v>
      </c>
      <c r="F116">
        <v>2386330</v>
      </c>
      <c r="G116">
        <v>2385569</v>
      </c>
      <c r="H116">
        <v>2384033</v>
      </c>
      <c r="I116">
        <v>2405506</v>
      </c>
      <c r="J116">
        <v>2444088</v>
      </c>
      <c r="K116">
        <v>2463338</v>
      </c>
    </row>
    <row r="117" spans="1:11">
      <c r="A117" t="s">
        <v>493</v>
      </c>
      <c r="B117" t="s">
        <v>1013</v>
      </c>
      <c r="C117">
        <v>486845</v>
      </c>
      <c r="D117">
        <v>499834</v>
      </c>
      <c r="E117">
        <v>510105</v>
      </c>
      <c r="F117">
        <v>520681</v>
      </c>
      <c r="G117">
        <v>529713</v>
      </c>
      <c r="H117">
        <v>538068</v>
      </c>
      <c r="I117">
        <v>549397</v>
      </c>
      <c r="J117">
        <v>561001</v>
      </c>
      <c r="K117">
        <v>570792</v>
      </c>
    </row>
    <row r="118" spans="1:11">
      <c r="A118" t="s">
        <v>233</v>
      </c>
      <c r="B118" t="s">
        <v>1013</v>
      </c>
      <c r="C118">
        <v>565833</v>
      </c>
      <c r="D118">
        <v>560994</v>
      </c>
      <c r="E118">
        <v>568218</v>
      </c>
      <c r="F118">
        <v>577174</v>
      </c>
      <c r="G118">
        <v>586891</v>
      </c>
      <c r="H118">
        <v>584161</v>
      </c>
      <c r="I118">
        <v>580611</v>
      </c>
      <c r="J118">
        <v>583127</v>
      </c>
      <c r="K118">
        <v>591437</v>
      </c>
    </row>
    <row r="119" spans="1:11">
      <c r="A119" t="s">
        <v>353</v>
      </c>
      <c r="B119" t="s">
        <v>1013</v>
      </c>
      <c r="C119">
        <v>1567300</v>
      </c>
      <c r="D119">
        <v>1565522</v>
      </c>
      <c r="E119">
        <v>1561257</v>
      </c>
      <c r="F119">
        <v>1552755</v>
      </c>
      <c r="G119">
        <v>1536653</v>
      </c>
      <c r="H119">
        <v>1520726</v>
      </c>
      <c r="I119">
        <v>1516680</v>
      </c>
      <c r="J119">
        <v>1515847</v>
      </c>
      <c r="K119">
        <v>1490685</v>
      </c>
    </row>
    <row r="120" spans="1:11">
      <c r="A120" t="s">
        <v>674</v>
      </c>
      <c r="B120" t="s">
        <v>1013</v>
      </c>
      <c r="C120">
        <v>15245537</v>
      </c>
      <c r="D120">
        <v>15740604</v>
      </c>
      <c r="E120">
        <v>16240622</v>
      </c>
      <c r="F120">
        <v>16748015</v>
      </c>
      <c r="G120">
        <v>17259462</v>
      </c>
      <c r="H120">
        <v>17774597</v>
      </c>
      <c r="I120">
        <v>18303102</v>
      </c>
      <c r="J120">
        <v>18851036</v>
      </c>
      <c r="K120">
        <v>19416520</v>
      </c>
    </row>
    <row r="121" spans="1:11">
      <c r="A121" t="s">
        <v>626</v>
      </c>
      <c r="B121" t="s">
        <v>1013</v>
      </c>
      <c r="C121">
        <v>9645161</v>
      </c>
      <c r="D121">
        <v>9986524</v>
      </c>
      <c r="E121">
        <v>10342950</v>
      </c>
      <c r="F121">
        <v>10717457</v>
      </c>
      <c r="G121">
        <v>11111253</v>
      </c>
      <c r="H121">
        <v>11519790</v>
      </c>
      <c r="I121">
        <v>11943555</v>
      </c>
      <c r="J121">
        <v>12384937</v>
      </c>
      <c r="K121">
        <v>12840383</v>
      </c>
    </row>
    <row r="122" spans="1:11">
      <c r="A122" t="s">
        <v>497</v>
      </c>
      <c r="B122" t="s">
        <v>1013</v>
      </c>
      <c r="C122">
        <v>23682698</v>
      </c>
      <c r="D122">
        <v>24200704</v>
      </c>
      <c r="E122">
        <v>24724096</v>
      </c>
      <c r="F122">
        <v>25256307</v>
      </c>
      <c r="G122">
        <v>25769271</v>
      </c>
      <c r="H122">
        <v>26262622</v>
      </c>
      <c r="I122">
        <v>26773239</v>
      </c>
      <c r="J122">
        <v>27297352</v>
      </c>
      <c r="K122">
        <v>27810939</v>
      </c>
    </row>
    <row r="123" spans="1:11">
      <c r="A123" t="s">
        <v>511</v>
      </c>
      <c r="B123" t="s">
        <v>1013</v>
      </c>
      <c r="C123">
        <v>342024</v>
      </c>
      <c r="D123">
        <v>355342</v>
      </c>
      <c r="E123">
        <v>368680</v>
      </c>
      <c r="F123">
        <v>382038</v>
      </c>
      <c r="G123">
        <v>395452</v>
      </c>
      <c r="H123">
        <v>408961</v>
      </c>
      <c r="I123">
        <v>417281</v>
      </c>
      <c r="J123">
        <v>420537</v>
      </c>
      <c r="K123">
        <v>424392</v>
      </c>
    </row>
    <row r="124" spans="1:11">
      <c r="A124" t="s">
        <v>709</v>
      </c>
      <c r="B124" t="s">
        <v>1013</v>
      </c>
      <c r="C124">
        <v>9985747</v>
      </c>
      <c r="D124">
        <v>10324699</v>
      </c>
      <c r="E124">
        <v>10677001</v>
      </c>
      <c r="F124">
        <v>11043865</v>
      </c>
      <c r="G124">
        <v>11438992</v>
      </c>
      <c r="H124">
        <v>11858663</v>
      </c>
      <c r="I124">
        <v>12286164</v>
      </c>
      <c r="J124">
        <v>12725942</v>
      </c>
      <c r="K124">
        <v>13183613</v>
      </c>
    </row>
    <row r="125" spans="1:11">
      <c r="A125" t="s">
        <v>215</v>
      </c>
      <c r="B125" t="s">
        <v>1013</v>
      </c>
      <c r="C125">
        <v>390168</v>
      </c>
      <c r="D125">
        <v>401571</v>
      </c>
      <c r="E125">
        <v>417137</v>
      </c>
      <c r="F125">
        <v>435607</v>
      </c>
      <c r="G125">
        <v>446760</v>
      </c>
      <c r="H125">
        <v>449619</v>
      </c>
      <c r="I125">
        <v>460945</v>
      </c>
      <c r="J125">
        <v>480050</v>
      </c>
      <c r="K125">
        <v>499506</v>
      </c>
    </row>
    <row r="126" spans="1:11">
      <c r="A126" t="s">
        <v>513</v>
      </c>
      <c r="B126" t="s">
        <v>1013</v>
      </c>
      <c r="C126">
        <v>30145</v>
      </c>
      <c r="D126">
        <v>29667</v>
      </c>
      <c r="E126">
        <v>29134</v>
      </c>
      <c r="F126">
        <v>28566</v>
      </c>
      <c r="G126">
        <v>27951</v>
      </c>
      <c r="H126">
        <v>27126</v>
      </c>
      <c r="I126">
        <v>26203</v>
      </c>
      <c r="J126">
        <v>25351</v>
      </c>
      <c r="K126">
        <v>24603</v>
      </c>
    </row>
    <row r="127" spans="1:11">
      <c r="A127" t="s">
        <v>150</v>
      </c>
      <c r="B127" t="s">
        <v>1013</v>
      </c>
      <c r="C127">
        <v>2278505</v>
      </c>
      <c r="D127">
        <v>2349508</v>
      </c>
      <c r="E127">
        <v>2424168</v>
      </c>
      <c r="F127">
        <v>2502643</v>
      </c>
      <c r="G127">
        <v>2584547</v>
      </c>
      <c r="H127">
        <v>2669797</v>
      </c>
      <c r="I127">
        <v>2761935</v>
      </c>
      <c r="J127">
        <v>2860979</v>
      </c>
      <c r="K127">
        <v>2961483</v>
      </c>
    </row>
    <row r="128" spans="1:11">
      <c r="A128" t="s">
        <v>734</v>
      </c>
      <c r="B128" t="s">
        <v>1013</v>
      </c>
      <c r="C128">
        <v>1031251</v>
      </c>
      <c r="D128">
        <v>1038320</v>
      </c>
      <c r="E128">
        <v>1045397</v>
      </c>
      <c r="F128">
        <v>1052384</v>
      </c>
      <c r="G128">
        <v>1058961</v>
      </c>
      <c r="H128">
        <v>1065213</v>
      </c>
      <c r="I128">
        <v>1067140</v>
      </c>
      <c r="J128">
        <v>1070318</v>
      </c>
      <c r="K128">
        <v>1072965</v>
      </c>
    </row>
    <row r="129" spans="1:11">
      <c r="A129" t="s">
        <v>503</v>
      </c>
      <c r="B129" t="s">
        <v>1013</v>
      </c>
      <c r="C129">
        <v>88534114</v>
      </c>
      <c r="D129">
        <v>89877383</v>
      </c>
      <c r="E129">
        <v>91252263</v>
      </c>
      <c r="F129">
        <v>92628494</v>
      </c>
      <c r="G129">
        <v>93851214</v>
      </c>
      <c r="H129">
        <v>94892029</v>
      </c>
      <c r="I129">
        <v>96059438</v>
      </c>
      <c r="J129">
        <v>97411242</v>
      </c>
      <c r="K129">
        <v>98787638</v>
      </c>
    </row>
    <row r="130" spans="1:11">
      <c r="A130" t="s">
        <v>257</v>
      </c>
      <c r="B130" t="s">
        <v>1013</v>
      </c>
      <c r="C130">
        <v>72290</v>
      </c>
      <c r="D130">
        <v>72778</v>
      </c>
      <c r="E130">
        <v>73312</v>
      </c>
      <c r="F130">
        <v>73813</v>
      </c>
      <c r="G130">
        <v>74572</v>
      </c>
      <c r="H130">
        <v>75358</v>
      </c>
      <c r="I130">
        <v>75880</v>
      </c>
      <c r="J130">
        <v>76443</v>
      </c>
      <c r="K130">
        <v>77120</v>
      </c>
    </row>
    <row r="131" spans="1:11">
      <c r="A131" t="s">
        <v>516</v>
      </c>
      <c r="B131" t="s">
        <v>1013</v>
      </c>
      <c r="C131">
        <v>2278507</v>
      </c>
      <c r="D131">
        <v>2227658</v>
      </c>
      <c r="E131">
        <v>2179424</v>
      </c>
      <c r="F131">
        <v>2137256</v>
      </c>
      <c r="G131">
        <v>2108305</v>
      </c>
      <c r="H131">
        <v>2072853</v>
      </c>
      <c r="I131">
        <v>2019239</v>
      </c>
      <c r="J131">
        <v>1966418</v>
      </c>
      <c r="K131">
        <v>1916468</v>
      </c>
    </row>
    <row r="132" spans="1:11">
      <c r="A132" t="s">
        <v>1032</v>
      </c>
      <c r="B132" t="s">
        <v>1013</v>
      </c>
      <c r="C132">
        <v>32734</v>
      </c>
      <c r="D132">
        <v>33060</v>
      </c>
      <c r="E132">
        <v>33462</v>
      </c>
      <c r="F132">
        <v>33327</v>
      </c>
      <c r="G132">
        <v>33181</v>
      </c>
      <c r="H132">
        <v>33602</v>
      </c>
      <c r="I132">
        <v>33908</v>
      </c>
      <c r="J132">
        <v>33822</v>
      </c>
      <c r="K132">
        <v>33426</v>
      </c>
    </row>
    <row r="133" spans="1:11">
      <c r="A133" t="s">
        <v>186</v>
      </c>
      <c r="B133" t="s">
        <v>1013</v>
      </c>
      <c r="C133">
        <v>2155814</v>
      </c>
      <c r="D133">
        <v>2175750</v>
      </c>
      <c r="E133">
        <v>2194229</v>
      </c>
      <c r="F133">
        <v>2212049</v>
      </c>
      <c r="G133">
        <v>2237019</v>
      </c>
      <c r="H133">
        <v>2269787</v>
      </c>
      <c r="I133">
        <v>2304568</v>
      </c>
      <c r="J133">
        <v>2344987</v>
      </c>
      <c r="K133">
        <v>2390042</v>
      </c>
    </row>
    <row r="134" spans="1:11">
      <c r="A134" t="s">
        <v>251</v>
      </c>
      <c r="B134" t="s">
        <v>1013</v>
      </c>
      <c r="C134">
        <v>509331</v>
      </c>
      <c r="D134">
        <v>510226</v>
      </c>
      <c r="E134">
        <v>510951</v>
      </c>
      <c r="F134">
        <v>511323</v>
      </c>
      <c r="G134">
        <v>511059</v>
      </c>
      <c r="H134">
        <v>509501</v>
      </c>
      <c r="I134">
        <v>508405</v>
      </c>
      <c r="J134">
        <v>509219</v>
      </c>
      <c r="K134">
        <v>510750</v>
      </c>
    </row>
    <row r="135" spans="1:11">
      <c r="A135" t="s">
        <v>568</v>
      </c>
      <c r="B135" t="s">
        <v>1013</v>
      </c>
      <c r="C135">
        <v>25272214</v>
      </c>
      <c r="D135">
        <v>25653411</v>
      </c>
      <c r="E135">
        <v>26007827</v>
      </c>
      <c r="F135">
        <v>26350093</v>
      </c>
      <c r="G135">
        <v>26706787</v>
      </c>
      <c r="H135">
        <v>27077506</v>
      </c>
      <c r="I135">
        <v>27472587</v>
      </c>
      <c r="J135">
        <v>27893979</v>
      </c>
      <c r="K135">
        <v>28319860</v>
      </c>
    </row>
    <row r="136" spans="1:11">
      <c r="A136" t="s">
        <v>736</v>
      </c>
      <c r="B136" t="s">
        <v>1013</v>
      </c>
      <c r="C136">
        <v>14874137</v>
      </c>
      <c r="D136">
        <v>15357760</v>
      </c>
      <c r="E136">
        <v>15852163</v>
      </c>
      <c r="F136">
        <v>16350799</v>
      </c>
      <c r="G136">
        <v>16874256</v>
      </c>
      <c r="H136">
        <v>17414121</v>
      </c>
      <c r="I136">
        <v>17976178</v>
      </c>
      <c r="J136">
        <v>18581790</v>
      </c>
      <c r="K136">
        <v>19227872</v>
      </c>
    </row>
    <row r="137" spans="1:11">
      <c r="A137" t="s">
        <v>796</v>
      </c>
      <c r="B137" t="s">
        <v>1013</v>
      </c>
      <c r="C137">
        <v>38000865</v>
      </c>
      <c r="D137">
        <v>38449716</v>
      </c>
      <c r="E137">
        <v>38876986</v>
      </c>
      <c r="F137">
        <v>39283610</v>
      </c>
      <c r="G137">
        <v>39685121</v>
      </c>
      <c r="H137">
        <v>40074332</v>
      </c>
      <c r="I137">
        <v>40463760</v>
      </c>
      <c r="J137">
        <v>40862504</v>
      </c>
      <c r="K137">
        <v>41256280</v>
      </c>
    </row>
    <row r="138" spans="1:11">
      <c r="A138" t="s">
        <v>741</v>
      </c>
      <c r="B138" t="s">
        <v>1013</v>
      </c>
      <c r="C138">
        <v>1547830</v>
      </c>
      <c r="D138">
        <v>1587675</v>
      </c>
      <c r="E138">
        <v>1628135</v>
      </c>
      <c r="F138">
        <v>1670456</v>
      </c>
      <c r="G138">
        <v>1715314</v>
      </c>
      <c r="H138">
        <v>1760674</v>
      </c>
      <c r="I138">
        <v>1806822</v>
      </c>
      <c r="J138">
        <v>1858089</v>
      </c>
      <c r="K138">
        <v>1909596</v>
      </c>
    </row>
    <row r="139" spans="1:11">
      <c r="A139" t="s">
        <v>464</v>
      </c>
      <c r="B139" t="s">
        <v>1013</v>
      </c>
      <c r="C139">
        <v>6895</v>
      </c>
      <c r="D139">
        <v>7025</v>
      </c>
      <c r="E139">
        <v>7159</v>
      </c>
      <c r="F139">
        <v>7230</v>
      </c>
      <c r="G139">
        <v>7219</v>
      </c>
      <c r="H139">
        <v>7227</v>
      </c>
      <c r="I139">
        <v>7278</v>
      </c>
      <c r="J139">
        <v>7341</v>
      </c>
      <c r="K139">
        <v>7434</v>
      </c>
    </row>
    <row r="140" spans="1:11">
      <c r="A140" t="s">
        <v>382</v>
      </c>
      <c r="B140" t="s">
        <v>1013</v>
      </c>
      <c r="C140">
        <v>18869412</v>
      </c>
      <c r="D140">
        <v>19030949</v>
      </c>
      <c r="E140">
        <v>19200031</v>
      </c>
      <c r="F140">
        <v>19622782</v>
      </c>
      <c r="G140">
        <v>20254590</v>
      </c>
      <c r="H140">
        <v>20820876</v>
      </c>
      <c r="I140">
        <v>21116608</v>
      </c>
      <c r="J140">
        <v>21168213</v>
      </c>
      <c r="K140">
        <v>21221506</v>
      </c>
    </row>
    <row r="141" spans="1:11">
      <c r="A141" t="s">
        <v>378</v>
      </c>
      <c r="B141" t="s">
        <v>1013</v>
      </c>
      <c r="C141">
        <v>14234525</v>
      </c>
      <c r="D141">
        <v>14353715</v>
      </c>
      <c r="E141">
        <v>14474527</v>
      </c>
      <c r="F141">
        <v>14605447</v>
      </c>
      <c r="G141">
        <v>14717214</v>
      </c>
      <c r="H141">
        <v>14817706</v>
      </c>
      <c r="I141">
        <v>14983705</v>
      </c>
      <c r="J141">
        <v>15164931</v>
      </c>
      <c r="K141">
        <v>15290487</v>
      </c>
    </row>
    <row r="142" spans="1:11">
      <c r="A142" t="s">
        <v>1033</v>
      </c>
      <c r="B142" t="s">
        <v>1013</v>
      </c>
      <c r="C142">
        <v>216032</v>
      </c>
      <c r="D142">
        <v>217308</v>
      </c>
      <c r="E142">
        <v>218441</v>
      </c>
      <c r="F142">
        <v>219522</v>
      </c>
      <c r="G142">
        <v>220797</v>
      </c>
      <c r="H142">
        <v>222382</v>
      </c>
      <c r="I142">
        <v>224641</v>
      </c>
      <c r="J142">
        <v>227472</v>
      </c>
      <c r="K142">
        <v>230289</v>
      </c>
    </row>
    <row r="143" spans="1:11">
      <c r="A143" t="s">
        <v>194</v>
      </c>
      <c r="B143" t="s">
        <v>1013</v>
      </c>
      <c r="C143">
        <v>3788624</v>
      </c>
      <c r="D143">
        <v>3877193</v>
      </c>
      <c r="E143">
        <v>3954154</v>
      </c>
      <c r="F143">
        <v>4024881</v>
      </c>
      <c r="G143">
        <v>4122094</v>
      </c>
      <c r="H143">
        <v>4147273</v>
      </c>
      <c r="I143">
        <v>4163260</v>
      </c>
      <c r="J143">
        <v>4281246</v>
      </c>
      <c r="K143">
        <v>4371234</v>
      </c>
    </row>
    <row r="144" spans="1:11">
      <c r="A144" t="s">
        <v>499</v>
      </c>
      <c r="B144" t="s">
        <v>1013</v>
      </c>
      <c r="C144">
        <v>4249427</v>
      </c>
      <c r="D144">
        <v>4327850</v>
      </c>
      <c r="E144">
        <v>4406961</v>
      </c>
      <c r="F144">
        <v>4487558</v>
      </c>
      <c r="G144">
        <v>4567953</v>
      </c>
      <c r="H144">
        <v>4647700</v>
      </c>
      <c r="I144">
        <v>4735222</v>
      </c>
      <c r="J144">
        <v>4830854</v>
      </c>
      <c r="K144">
        <v>4927136</v>
      </c>
    </row>
    <row r="145" spans="1:11">
      <c r="A145" t="s">
        <v>698</v>
      </c>
      <c r="B145" t="s">
        <v>1013</v>
      </c>
      <c r="C145">
        <v>10546918</v>
      </c>
      <c r="D145">
        <v>10971675</v>
      </c>
      <c r="E145">
        <v>11407415</v>
      </c>
      <c r="F145">
        <v>11858880</v>
      </c>
      <c r="G145">
        <v>12328593</v>
      </c>
      <c r="H145">
        <v>12819267</v>
      </c>
      <c r="I145">
        <v>13332662</v>
      </c>
      <c r="J145">
        <v>13873697</v>
      </c>
      <c r="K145">
        <v>14435033</v>
      </c>
    </row>
    <row r="146" spans="1:11">
      <c r="A146" t="s">
        <v>495</v>
      </c>
      <c r="B146" t="s">
        <v>1013</v>
      </c>
      <c r="C146">
        <v>109170774</v>
      </c>
      <c r="D146">
        <v>112381711</v>
      </c>
      <c r="E146">
        <v>115639420</v>
      </c>
      <c r="F146">
        <v>118931700</v>
      </c>
      <c r="G146">
        <v>122350743</v>
      </c>
      <c r="H146">
        <v>125884452</v>
      </c>
      <c r="I146">
        <v>129533664</v>
      </c>
      <c r="J146">
        <v>133329232</v>
      </c>
      <c r="K146">
        <v>137248676</v>
      </c>
    </row>
    <row r="147" spans="1:11">
      <c r="A147" t="s">
        <v>1034</v>
      </c>
      <c r="B147" t="s">
        <v>1013</v>
      </c>
      <c r="C147">
        <v>38070</v>
      </c>
      <c r="D147">
        <v>37605</v>
      </c>
      <c r="E147">
        <v>37120</v>
      </c>
      <c r="F147">
        <v>36621</v>
      </c>
      <c r="G147">
        <v>36359</v>
      </c>
      <c r="H147">
        <v>36068</v>
      </c>
      <c r="I147">
        <v>35504</v>
      </c>
      <c r="J147">
        <v>34948</v>
      </c>
      <c r="K147">
        <v>34536</v>
      </c>
    </row>
    <row r="148" spans="1:11">
      <c r="A148" t="s">
        <v>715</v>
      </c>
      <c r="B148" t="s">
        <v>1013</v>
      </c>
      <c r="C148">
        <v>4298959</v>
      </c>
      <c r="D148">
        <v>4338631</v>
      </c>
      <c r="E148">
        <v>4374960</v>
      </c>
      <c r="F148">
        <v>4415350</v>
      </c>
      <c r="G148">
        <v>4453612</v>
      </c>
      <c r="H148">
        <v>4489528</v>
      </c>
      <c r="I148">
        <v>4541086</v>
      </c>
      <c r="J148">
        <v>4608487</v>
      </c>
      <c r="K148">
        <v>4670191</v>
      </c>
    </row>
    <row r="149" spans="1:11">
      <c r="A149" t="s">
        <v>49</v>
      </c>
      <c r="B149" t="s">
        <v>1013</v>
      </c>
      <c r="C149">
        <v>3419105</v>
      </c>
      <c r="D149">
        <v>3526461</v>
      </c>
      <c r="E149">
        <v>3545779</v>
      </c>
      <c r="F149">
        <v>3490015</v>
      </c>
      <c r="G149">
        <v>3366720</v>
      </c>
      <c r="H149">
        <v>3298326</v>
      </c>
      <c r="I149">
        <v>3489920</v>
      </c>
      <c r="J149">
        <v>3775451</v>
      </c>
      <c r="K149">
        <v>3976215</v>
      </c>
    </row>
    <row r="150" spans="1:11">
      <c r="A150" t="s">
        <v>800</v>
      </c>
      <c r="B150" t="s">
        <v>1013</v>
      </c>
      <c r="C150">
        <v>135055510</v>
      </c>
      <c r="D150">
        <v>137314033</v>
      </c>
      <c r="E150">
        <v>140019855</v>
      </c>
      <c r="F150">
        <v>142891940</v>
      </c>
      <c r="G150">
        <v>146030491</v>
      </c>
      <c r="H150">
        <v>149468432</v>
      </c>
      <c r="I150">
        <v>152776477</v>
      </c>
      <c r="J150">
        <v>155833628</v>
      </c>
      <c r="K150">
        <v>159091248</v>
      </c>
    </row>
    <row r="151" spans="1:11">
      <c r="A151" t="s">
        <v>998</v>
      </c>
      <c r="B151" t="s">
        <v>1013</v>
      </c>
      <c r="C151">
        <v>14213</v>
      </c>
      <c r="D151">
        <v>14269</v>
      </c>
      <c r="E151">
        <v>14309</v>
      </c>
      <c r="F151">
        <v>14337</v>
      </c>
      <c r="G151">
        <v>14368</v>
      </c>
      <c r="H151">
        <v>14394</v>
      </c>
      <c r="I151">
        <v>14417</v>
      </c>
      <c r="J151">
        <v>14440</v>
      </c>
      <c r="K151">
        <v>14467</v>
      </c>
    </row>
    <row r="152" spans="1:11">
      <c r="A152" t="s">
        <v>657</v>
      </c>
      <c r="B152" t="s">
        <v>1013</v>
      </c>
      <c r="C152">
        <v>2915245</v>
      </c>
      <c r="D152">
        <v>2976916</v>
      </c>
      <c r="E152">
        <v>3039326</v>
      </c>
      <c r="F152">
        <v>3102244</v>
      </c>
      <c r="G152">
        <v>3160275</v>
      </c>
      <c r="H152">
        <v>3213729</v>
      </c>
      <c r="I152">
        <v>3271093</v>
      </c>
      <c r="J152">
        <v>3331755</v>
      </c>
      <c r="K152">
        <v>3391428</v>
      </c>
    </row>
    <row r="153" spans="1:11">
      <c r="A153" t="s">
        <v>78</v>
      </c>
      <c r="B153" t="s">
        <v>1013</v>
      </c>
      <c r="C153">
        <v>5743209</v>
      </c>
      <c r="D153">
        <v>5909390</v>
      </c>
      <c r="E153">
        <v>6077089</v>
      </c>
      <c r="F153">
        <v>6245654</v>
      </c>
      <c r="G153">
        <v>6409773</v>
      </c>
      <c r="H153">
        <v>6567733</v>
      </c>
      <c r="I153">
        <v>6722345</v>
      </c>
      <c r="J153">
        <v>6877499</v>
      </c>
      <c r="K153">
        <v>7035541</v>
      </c>
    </row>
    <row r="154" spans="1:11">
      <c r="A154" t="s">
        <v>574</v>
      </c>
      <c r="B154" t="s">
        <v>1013</v>
      </c>
      <c r="C154">
        <v>4382299</v>
      </c>
      <c r="D154">
        <v>4459104</v>
      </c>
      <c r="E154">
        <v>4533250</v>
      </c>
      <c r="F154">
        <v>4606260</v>
      </c>
      <c r="G154">
        <v>4679787</v>
      </c>
      <c r="H154">
        <v>4744304</v>
      </c>
      <c r="I154">
        <v>4804904</v>
      </c>
      <c r="J154">
        <v>4874331</v>
      </c>
      <c r="K154">
        <v>4948252</v>
      </c>
    </row>
    <row r="155" spans="1:11">
      <c r="A155" t="s">
        <v>206</v>
      </c>
      <c r="B155" t="s">
        <v>1013</v>
      </c>
      <c r="C155">
        <v>22473210</v>
      </c>
      <c r="D155">
        <v>22915926</v>
      </c>
      <c r="E155">
        <v>23483228</v>
      </c>
      <c r="F155">
        <v>24042446</v>
      </c>
      <c r="G155">
        <v>24463530</v>
      </c>
      <c r="H155">
        <v>24820375</v>
      </c>
      <c r="I155">
        <v>25185202</v>
      </c>
      <c r="J155">
        <v>25601447</v>
      </c>
      <c r="K155">
        <v>26015691</v>
      </c>
    </row>
    <row r="156" spans="1:11">
      <c r="A156" t="s">
        <v>81</v>
      </c>
      <c r="B156" t="s">
        <v>1013</v>
      </c>
      <c r="C156">
        <v>71585383</v>
      </c>
      <c r="D156">
        <v>73158207</v>
      </c>
      <c r="E156">
        <v>74670484</v>
      </c>
      <c r="F156">
        <v>76152296</v>
      </c>
      <c r="G156">
        <v>77692157</v>
      </c>
      <c r="H156">
        <v>79155228</v>
      </c>
      <c r="I156">
        <v>80537446</v>
      </c>
      <c r="J156">
        <v>82023644</v>
      </c>
      <c r="K156">
        <v>83560278</v>
      </c>
    </row>
    <row r="157" spans="1:11">
      <c r="A157" t="s">
        <v>386</v>
      </c>
      <c r="B157" t="s">
        <v>1013</v>
      </c>
      <c r="C157">
        <v>32223349</v>
      </c>
      <c r="D157">
        <v>32199936</v>
      </c>
      <c r="E157">
        <v>32161310</v>
      </c>
      <c r="F157">
        <v>32110316</v>
      </c>
      <c r="G157">
        <v>31705011</v>
      </c>
      <c r="H157">
        <v>31263435</v>
      </c>
      <c r="I157">
        <v>31179275</v>
      </c>
      <c r="J157">
        <v>31148749</v>
      </c>
      <c r="K157">
        <v>31142497</v>
      </c>
    </row>
    <row r="158" spans="1:11">
      <c r="A158" t="s">
        <v>564</v>
      </c>
      <c r="B158" t="s">
        <v>1013</v>
      </c>
      <c r="C158">
        <v>8871342</v>
      </c>
      <c r="D158">
        <v>8868214</v>
      </c>
      <c r="E158">
        <v>8873130</v>
      </c>
      <c r="F158">
        <v>8894335</v>
      </c>
      <c r="G158">
        <v>8923687</v>
      </c>
      <c r="H158">
        <v>8999719</v>
      </c>
      <c r="I158">
        <v>9077637</v>
      </c>
      <c r="J158">
        <v>9214262</v>
      </c>
      <c r="K158">
        <v>9331675</v>
      </c>
    </row>
    <row r="159" spans="1:11">
      <c r="A159" t="s">
        <v>1035</v>
      </c>
      <c r="B159" t="s">
        <v>1013</v>
      </c>
      <c r="C159">
        <v>2931249</v>
      </c>
      <c r="D159">
        <v>2888921</v>
      </c>
      <c r="E159">
        <v>2804978</v>
      </c>
      <c r="F159">
        <v>2839669</v>
      </c>
      <c r="G159">
        <v>2842573</v>
      </c>
      <c r="H159">
        <v>2844229</v>
      </c>
      <c r="I159">
        <v>2821864</v>
      </c>
      <c r="J159">
        <v>2819181</v>
      </c>
      <c r="K159">
        <v>2830794</v>
      </c>
    </row>
    <row r="160" spans="1:11">
      <c r="A160" t="s">
        <v>104</v>
      </c>
      <c r="B160" t="s">
        <v>1013</v>
      </c>
      <c r="C160">
        <v>2137692</v>
      </c>
      <c r="D160">
        <v>2196098</v>
      </c>
      <c r="E160">
        <v>2220596</v>
      </c>
      <c r="F160">
        <v>2254583</v>
      </c>
      <c r="G160">
        <v>2363929</v>
      </c>
      <c r="H160">
        <v>2115573</v>
      </c>
      <c r="I160">
        <v>2252142</v>
      </c>
      <c r="J160">
        <v>2253361</v>
      </c>
      <c r="K160">
        <v>2427127</v>
      </c>
    </row>
    <row r="161" spans="1:11">
      <c r="A161" t="s">
        <v>384</v>
      </c>
      <c r="B161" t="s">
        <v>1013</v>
      </c>
      <c r="C161">
        <v>16606939</v>
      </c>
      <c r="D161">
        <v>16488906</v>
      </c>
      <c r="E161">
        <v>16367900</v>
      </c>
      <c r="F161">
        <v>16263638</v>
      </c>
      <c r="G161">
        <v>16163817</v>
      </c>
      <c r="H161">
        <v>16043789</v>
      </c>
      <c r="I161">
        <v>15997717</v>
      </c>
      <c r="J161">
        <v>16033507</v>
      </c>
      <c r="K161">
        <v>16072448</v>
      </c>
    </row>
    <row r="162" spans="1:11">
      <c r="A162" t="s">
        <v>349</v>
      </c>
      <c r="B162" t="s">
        <v>1013</v>
      </c>
      <c r="C162">
        <v>120066877</v>
      </c>
      <c r="D162">
        <v>119927746</v>
      </c>
      <c r="E162">
        <v>119827668</v>
      </c>
      <c r="F162">
        <v>119796200</v>
      </c>
      <c r="G162">
        <v>119582441</v>
      </c>
      <c r="H162">
        <v>119096937</v>
      </c>
      <c r="I162">
        <v>118722401</v>
      </c>
      <c r="J162">
        <v>118635010</v>
      </c>
      <c r="K162">
        <v>118733582</v>
      </c>
    </row>
    <row r="163" spans="1:11">
      <c r="A163" t="s">
        <v>582</v>
      </c>
      <c r="B163" t="s">
        <v>1013</v>
      </c>
      <c r="C163">
        <v>7050113</v>
      </c>
      <c r="D163">
        <v>7258583</v>
      </c>
      <c r="E163">
        <v>7477443</v>
      </c>
      <c r="F163">
        <v>7708734</v>
      </c>
      <c r="G163">
        <v>7949704</v>
      </c>
      <c r="H163">
        <v>8194751</v>
      </c>
      <c r="I163">
        <v>8442239</v>
      </c>
      <c r="J163">
        <v>8689259</v>
      </c>
      <c r="K163">
        <v>8930200</v>
      </c>
    </row>
    <row r="164" spans="1:11">
      <c r="A164" t="s">
        <v>579</v>
      </c>
      <c r="B164" t="s">
        <v>1013</v>
      </c>
      <c r="C164">
        <v>125956</v>
      </c>
      <c r="D164">
        <v>126916</v>
      </c>
      <c r="E164">
        <v>128017</v>
      </c>
      <c r="F164">
        <v>129105</v>
      </c>
      <c r="G164">
        <v>130137</v>
      </c>
      <c r="H164">
        <v>131026</v>
      </c>
      <c r="I164">
        <v>131771</v>
      </c>
      <c r="J164">
        <v>132754</v>
      </c>
      <c r="K164">
        <v>134159</v>
      </c>
    </row>
    <row r="165" spans="1:11">
      <c r="A165" t="s">
        <v>365</v>
      </c>
      <c r="B165" t="s">
        <v>1013</v>
      </c>
      <c r="C165">
        <v>28245</v>
      </c>
      <c r="D165">
        <v>28971</v>
      </c>
      <c r="E165">
        <v>29684</v>
      </c>
      <c r="F165">
        <v>29922</v>
      </c>
      <c r="G165">
        <v>30111</v>
      </c>
      <c r="H165">
        <v>29728</v>
      </c>
      <c r="I165">
        <v>29354</v>
      </c>
      <c r="J165">
        <v>29562</v>
      </c>
      <c r="K165">
        <v>29812</v>
      </c>
    </row>
    <row r="166" spans="1:11">
      <c r="A166" t="s">
        <v>459</v>
      </c>
      <c r="B166" t="s">
        <v>1013</v>
      </c>
      <c r="C166">
        <v>118770</v>
      </c>
      <c r="D166">
        <v>121372</v>
      </c>
      <c r="E166">
        <v>124117</v>
      </c>
      <c r="F166">
        <v>127026</v>
      </c>
      <c r="G166">
        <v>130604</v>
      </c>
      <c r="H166">
        <v>134613</v>
      </c>
      <c r="I166">
        <v>138529</v>
      </c>
      <c r="J166">
        <v>142492</v>
      </c>
      <c r="K166">
        <v>146436</v>
      </c>
    </row>
    <row r="167" spans="1:11">
      <c r="A167" t="s">
        <v>524</v>
      </c>
      <c r="B167" t="s">
        <v>1013</v>
      </c>
      <c r="C167">
        <v>23241801</v>
      </c>
      <c r="D167">
        <v>23181641</v>
      </c>
      <c r="E167">
        <v>22447173</v>
      </c>
      <c r="F167">
        <v>22322066</v>
      </c>
      <c r="G167">
        <v>23509479</v>
      </c>
      <c r="H167">
        <v>23024722</v>
      </c>
      <c r="I167">
        <v>24245794</v>
      </c>
      <c r="J167">
        <v>25581235</v>
      </c>
      <c r="K167">
        <v>26892254</v>
      </c>
    </row>
    <row r="168" spans="1:11">
      <c r="A168" t="s">
        <v>711</v>
      </c>
      <c r="B168" t="s">
        <v>1013</v>
      </c>
      <c r="C168">
        <v>8705549</v>
      </c>
      <c r="D168">
        <v>9013240</v>
      </c>
      <c r="E168">
        <v>9335621</v>
      </c>
      <c r="F168">
        <v>9671199</v>
      </c>
      <c r="G168">
        <v>10017948</v>
      </c>
      <c r="H168">
        <v>10373459</v>
      </c>
      <c r="I168">
        <v>10738878</v>
      </c>
      <c r="J168">
        <v>11094279</v>
      </c>
      <c r="K168">
        <v>11437488</v>
      </c>
    </row>
    <row r="169" spans="1:11">
      <c r="A169" t="s">
        <v>380</v>
      </c>
      <c r="B169" t="s">
        <v>1013</v>
      </c>
      <c r="C169">
        <v>6046629</v>
      </c>
      <c r="D169">
        <v>6017131</v>
      </c>
      <c r="E169">
        <v>5986342</v>
      </c>
      <c r="F169">
        <v>5955307</v>
      </c>
      <c r="G169">
        <v>5915242</v>
      </c>
      <c r="H169">
        <v>5856489</v>
      </c>
      <c r="I169">
        <v>5707793</v>
      </c>
      <c r="J169">
        <v>5672737</v>
      </c>
      <c r="K169">
        <v>5644505</v>
      </c>
    </row>
    <row r="170" spans="1:11">
      <c r="A170" t="s">
        <v>659</v>
      </c>
      <c r="B170" t="s">
        <v>1013</v>
      </c>
      <c r="C170">
        <v>74630</v>
      </c>
      <c r="D170">
        <v>75700</v>
      </c>
      <c r="E170">
        <v>76563</v>
      </c>
      <c r="F170">
        <v>77382</v>
      </c>
      <c r="G170">
        <v>78189</v>
      </c>
      <c r="H170">
        <v>78961</v>
      </c>
      <c r="I170">
        <v>95530</v>
      </c>
      <c r="J170">
        <v>95651</v>
      </c>
      <c r="K170">
        <v>97142</v>
      </c>
    </row>
    <row r="171" spans="1:11">
      <c r="A171" t="s">
        <v>106</v>
      </c>
      <c r="B171" t="s">
        <v>1013</v>
      </c>
      <c r="C171">
        <v>4219730</v>
      </c>
      <c r="D171">
        <v>4351996</v>
      </c>
      <c r="E171">
        <v>4487038</v>
      </c>
      <c r="F171">
        <v>4623622</v>
      </c>
      <c r="G171">
        <v>4762478</v>
      </c>
      <c r="H171">
        <v>4904902</v>
      </c>
      <c r="I171">
        <v>5050819</v>
      </c>
      <c r="J171">
        <v>5200533</v>
      </c>
      <c r="K171">
        <v>5350385</v>
      </c>
    </row>
    <row r="172" spans="1:11">
      <c r="A172" t="s">
        <v>393</v>
      </c>
      <c r="B172" t="s">
        <v>1013</v>
      </c>
      <c r="C172">
        <v>4905185</v>
      </c>
      <c r="D172">
        <v>4914940</v>
      </c>
      <c r="E172">
        <v>4943462</v>
      </c>
      <c r="F172">
        <v>5006989</v>
      </c>
      <c r="G172">
        <v>4993587</v>
      </c>
      <c r="H172">
        <v>4789930</v>
      </c>
      <c r="I172">
        <v>4960282</v>
      </c>
      <c r="J172">
        <v>5220107</v>
      </c>
      <c r="K172">
        <v>5331383</v>
      </c>
    </row>
    <row r="173" spans="1:11">
      <c r="A173" t="s">
        <v>1036</v>
      </c>
      <c r="B173" t="s">
        <v>1013</v>
      </c>
      <c r="C173">
        <v>30899</v>
      </c>
      <c r="D173">
        <v>31668</v>
      </c>
      <c r="E173">
        <v>32420</v>
      </c>
      <c r="F173">
        <v>33172</v>
      </c>
      <c r="G173">
        <v>33921</v>
      </c>
      <c r="H173">
        <v>34661</v>
      </c>
      <c r="I173">
        <v>35380</v>
      </c>
      <c r="J173">
        <v>36097</v>
      </c>
      <c r="K173">
        <v>36789</v>
      </c>
    </row>
    <row r="174" spans="1:11">
      <c r="A174" t="s">
        <v>422</v>
      </c>
      <c r="B174" t="s">
        <v>1013</v>
      </c>
      <c r="C174">
        <v>4594115</v>
      </c>
      <c r="D174">
        <v>4593713</v>
      </c>
      <c r="E174">
        <v>4592340</v>
      </c>
      <c r="F174">
        <v>4592708</v>
      </c>
      <c r="G174">
        <v>4593346</v>
      </c>
      <c r="H174">
        <v>4579710</v>
      </c>
      <c r="I174">
        <v>4564391</v>
      </c>
      <c r="J174">
        <v>4563499</v>
      </c>
      <c r="K174">
        <v>4567486</v>
      </c>
    </row>
    <row r="175" spans="1:11">
      <c r="A175" t="s">
        <v>368</v>
      </c>
      <c r="B175" t="s">
        <v>1013</v>
      </c>
      <c r="C175">
        <v>1756994</v>
      </c>
      <c r="D175">
        <v>1756149</v>
      </c>
      <c r="E175">
        <v>1761032</v>
      </c>
      <c r="F175">
        <v>1772883</v>
      </c>
      <c r="G175">
        <v>1784150</v>
      </c>
      <c r="H175">
        <v>1788446</v>
      </c>
      <c r="I175">
        <v>1793233</v>
      </c>
      <c r="J175">
        <v>1803880</v>
      </c>
      <c r="K175">
        <v>1813437</v>
      </c>
    </row>
    <row r="176" spans="1:11">
      <c r="A176" t="s">
        <v>74</v>
      </c>
      <c r="B176" t="s">
        <v>1013</v>
      </c>
      <c r="C176">
        <v>399570</v>
      </c>
      <c r="D176">
        <v>415751</v>
      </c>
      <c r="E176">
        <v>432440</v>
      </c>
      <c r="F176">
        <v>446247</v>
      </c>
      <c r="G176">
        <v>458422</v>
      </c>
      <c r="H176">
        <v>472116</v>
      </c>
      <c r="I176">
        <v>486269</v>
      </c>
      <c r="J176">
        <v>501098</v>
      </c>
      <c r="K176">
        <v>516337</v>
      </c>
    </row>
    <row r="177" spans="1:11">
      <c r="A177" t="s">
        <v>1037</v>
      </c>
      <c r="B177" t="s">
        <v>1013</v>
      </c>
      <c r="C177">
        <v>7527373</v>
      </c>
      <c r="D177">
        <v>7844071</v>
      </c>
      <c r="E177">
        <v>8149401</v>
      </c>
      <c r="F177">
        <v>8474282</v>
      </c>
      <c r="G177">
        <v>8819705</v>
      </c>
      <c r="H177">
        <v>9162418</v>
      </c>
      <c r="I177">
        <v>9466791</v>
      </c>
      <c r="J177">
        <v>9789050</v>
      </c>
      <c r="K177">
        <v>10152173</v>
      </c>
    </row>
    <row r="178" spans="1:11">
      <c r="A178" t="s">
        <v>826</v>
      </c>
      <c r="B178" t="s">
        <v>1013</v>
      </c>
      <c r="C178">
        <v>41039555</v>
      </c>
      <c r="D178">
        <v>41345402</v>
      </c>
      <c r="E178">
        <v>42285500</v>
      </c>
      <c r="F178">
        <v>43242919</v>
      </c>
      <c r="G178">
        <v>44211052</v>
      </c>
      <c r="H178">
        <v>45134576</v>
      </c>
      <c r="I178">
        <v>45959675</v>
      </c>
      <c r="J178">
        <v>46723498</v>
      </c>
      <c r="K178">
        <v>47439721</v>
      </c>
    </row>
    <row r="179" spans="1:11">
      <c r="A179" t="s">
        <v>560</v>
      </c>
      <c r="B179" t="s">
        <v>1013</v>
      </c>
      <c r="C179">
        <v>6092487</v>
      </c>
      <c r="D179">
        <v>5637742</v>
      </c>
      <c r="E179">
        <v>5576784</v>
      </c>
      <c r="F179">
        <v>5882865</v>
      </c>
      <c r="G179">
        <v>6159568</v>
      </c>
      <c r="H179">
        <v>6341870</v>
      </c>
      <c r="I179">
        <v>6518573</v>
      </c>
      <c r="J179">
        <v>6907073</v>
      </c>
      <c r="K179">
        <v>7295336</v>
      </c>
    </row>
    <row r="180" spans="1:11">
      <c r="A180" t="s">
        <v>178</v>
      </c>
      <c r="B180" t="s">
        <v>1013</v>
      </c>
      <c r="C180">
        <v>39527378</v>
      </c>
      <c r="D180">
        <v>39669104</v>
      </c>
      <c r="E180">
        <v>39921108</v>
      </c>
      <c r="F180">
        <v>40310445</v>
      </c>
      <c r="G180">
        <v>40634620</v>
      </c>
      <c r="H180">
        <v>40845185</v>
      </c>
      <c r="I180">
        <v>41289147</v>
      </c>
      <c r="J180">
        <v>41937630</v>
      </c>
      <c r="K180">
        <v>42500404</v>
      </c>
    </row>
    <row r="181" spans="1:11">
      <c r="A181" t="s">
        <v>726</v>
      </c>
      <c r="B181" t="s">
        <v>1013</v>
      </c>
      <c r="C181">
        <v>16017388</v>
      </c>
      <c r="D181">
        <v>16255134</v>
      </c>
      <c r="E181">
        <v>16479378</v>
      </c>
      <c r="F181">
        <v>16645612</v>
      </c>
      <c r="G181">
        <v>16803664</v>
      </c>
      <c r="H181">
        <v>17056577</v>
      </c>
      <c r="I181">
        <v>17148064</v>
      </c>
      <c r="J181">
        <v>17109247</v>
      </c>
      <c r="K181">
        <v>17087842</v>
      </c>
    </row>
    <row r="182" spans="1:11">
      <c r="A182" t="s">
        <v>346</v>
      </c>
      <c r="B182" t="s">
        <v>1013</v>
      </c>
      <c r="C182">
        <v>37563</v>
      </c>
      <c r="D182">
        <v>37703</v>
      </c>
      <c r="E182">
        <v>37808</v>
      </c>
      <c r="F182">
        <v>37882</v>
      </c>
      <c r="G182">
        <v>37934</v>
      </c>
      <c r="H182">
        <v>37964</v>
      </c>
      <c r="I182">
        <v>38031</v>
      </c>
      <c r="J182">
        <v>38186</v>
      </c>
      <c r="K182">
        <v>38322</v>
      </c>
    </row>
    <row r="183" spans="1:11">
      <c r="A183" t="s">
        <v>355</v>
      </c>
      <c r="B183" t="s">
        <v>1013</v>
      </c>
      <c r="C183">
        <v>139936</v>
      </c>
      <c r="D183">
        <v>141318</v>
      </c>
      <c r="E183">
        <v>142581</v>
      </c>
      <c r="F183">
        <v>143767</v>
      </c>
      <c r="G183">
        <v>144857</v>
      </c>
      <c r="H183">
        <v>145580</v>
      </c>
      <c r="I183">
        <v>146276</v>
      </c>
      <c r="J183">
        <v>147246</v>
      </c>
      <c r="K183">
        <v>148223</v>
      </c>
    </row>
    <row r="184" spans="1:11">
      <c r="A184" t="s">
        <v>1038</v>
      </c>
      <c r="B184" t="s">
        <v>1013</v>
      </c>
      <c r="C184">
        <v>27498</v>
      </c>
      <c r="D184">
        <v>27490</v>
      </c>
      <c r="E184">
        <v>27485</v>
      </c>
      <c r="F184">
        <v>27367</v>
      </c>
      <c r="G184">
        <v>25626</v>
      </c>
      <c r="H184">
        <v>23641</v>
      </c>
      <c r="I184">
        <v>22818</v>
      </c>
      <c r="J184">
        <v>21701</v>
      </c>
      <c r="K184">
        <v>20554</v>
      </c>
    </row>
    <row r="185" spans="1:11">
      <c r="A185" t="s">
        <v>338</v>
      </c>
      <c r="B185" t="s">
        <v>1013</v>
      </c>
      <c r="C185">
        <v>81499</v>
      </c>
      <c r="D185">
        <v>81321</v>
      </c>
      <c r="E185">
        <v>81075</v>
      </c>
      <c r="F185">
        <v>80767</v>
      </c>
      <c r="G185">
        <v>80504</v>
      </c>
      <c r="H185">
        <v>80138</v>
      </c>
      <c r="I185">
        <v>79693</v>
      </c>
      <c r="J185">
        <v>79390</v>
      </c>
      <c r="K185">
        <v>79193</v>
      </c>
    </row>
    <row r="186" spans="1:11">
      <c r="A186" t="s">
        <v>999</v>
      </c>
      <c r="B186" t="s">
        <v>1013</v>
      </c>
      <c r="C186">
        <v>23468814</v>
      </c>
      <c r="D186">
        <v>24539303</v>
      </c>
      <c r="E186">
        <v>25649387</v>
      </c>
      <c r="F186">
        <v>26563729</v>
      </c>
      <c r="G186">
        <v>27402599</v>
      </c>
      <c r="H186">
        <v>28273453</v>
      </c>
      <c r="I186">
        <v>29179675</v>
      </c>
      <c r="J186">
        <v>29700681</v>
      </c>
      <c r="K186">
        <v>30031586</v>
      </c>
    </row>
    <row r="187" spans="1:11">
      <c r="A187" t="s">
        <v>340</v>
      </c>
      <c r="B187" t="s">
        <v>1013</v>
      </c>
      <c r="C187">
        <v>421529</v>
      </c>
      <c r="D187">
        <v>428174</v>
      </c>
      <c r="E187">
        <v>434575</v>
      </c>
      <c r="F187">
        <v>441214</v>
      </c>
      <c r="G187">
        <v>448014</v>
      </c>
      <c r="H187">
        <v>453890</v>
      </c>
      <c r="I187">
        <v>459552</v>
      </c>
      <c r="J187">
        <v>465714</v>
      </c>
      <c r="K187">
        <v>471768</v>
      </c>
    </row>
    <row r="188" spans="1:11">
      <c r="A188" t="s">
        <v>1039</v>
      </c>
      <c r="B188" t="s">
        <v>1013</v>
      </c>
      <c r="C188">
        <v>731360</v>
      </c>
      <c r="D188">
        <v>741482</v>
      </c>
      <c r="E188">
        <v>753292</v>
      </c>
      <c r="F188">
        <v>765532</v>
      </c>
      <c r="G188">
        <v>779017</v>
      </c>
      <c r="H188">
        <v>792912</v>
      </c>
      <c r="I188">
        <v>805088</v>
      </c>
      <c r="J188">
        <v>816208</v>
      </c>
      <c r="K188">
        <v>828313</v>
      </c>
    </row>
    <row r="189" spans="1:11">
      <c r="A189" t="s">
        <v>342</v>
      </c>
      <c r="B189" t="s">
        <v>1013</v>
      </c>
      <c r="C189">
        <v>8184039</v>
      </c>
      <c r="D189">
        <v>8279880</v>
      </c>
      <c r="E189">
        <v>8368034</v>
      </c>
      <c r="F189">
        <v>8451642</v>
      </c>
      <c r="G189">
        <v>8517166</v>
      </c>
      <c r="H189">
        <v>8577408</v>
      </c>
      <c r="I189">
        <v>8652902</v>
      </c>
      <c r="J189">
        <v>8719085</v>
      </c>
      <c r="K189">
        <v>8774361</v>
      </c>
    </row>
    <row r="190" spans="1:11">
      <c r="A190" t="s">
        <v>593</v>
      </c>
      <c r="B190" t="s">
        <v>1013</v>
      </c>
      <c r="C190">
        <v>7127704</v>
      </c>
      <c r="D190">
        <v>7190106</v>
      </c>
      <c r="E190">
        <v>7238253</v>
      </c>
      <c r="F190">
        <v>7286309</v>
      </c>
      <c r="G190">
        <v>7337959</v>
      </c>
      <c r="H190">
        <v>7391987</v>
      </c>
      <c r="I190">
        <v>7454344</v>
      </c>
      <c r="J190">
        <v>7553903</v>
      </c>
      <c r="K190">
        <v>7683431</v>
      </c>
    </row>
    <row r="191" spans="1:11">
      <c r="A191" t="s">
        <v>1040</v>
      </c>
      <c r="B191" t="s">
        <v>1013</v>
      </c>
      <c r="C191">
        <v>11479743</v>
      </c>
      <c r="D191">
        <v>11667647</v>
      </c>
      <c r="E191">
        <v>12150946</v>
      </c>
      <c r="F191">
        <v>13004902</v>
      </c>
      <c r="G191">
        <v>13768757</v>
      </c>
      <c r="H191">
        <v>14414017</v>
      </c>
      <c r="I191">
        <v>15288925</v>
      </c>
      <c r="J191">
        <v>16437069</v>
      </c>
      <c r="K191">
        <v>17477335</v>
      </c>
    </row>
    <row r="192" spans="1:11">
      <c r="A192" t="s">
        <v>813</v>
      </c>
      <c r="B192" t="s">
        <v>1013</v>
      </c>
      <c r="C192">
        <v>5649763</v>
      </c>
      <c r="D192">
        <v>5794295</v>
      </c>
      <c r="E192">
        <v>5933756</v>
      </c>
      <c r="F192">
        <v>6068669</v>
      </c>
      <c r="G192">
        <v>6196225</v>
      </c>
      <c r="H192">
        <v>6323399</v>
      </c>
      <c r="I192">
        <v>6456532</v>
      </c>
      <c r="J192">
        <v>6596875</v>
      </c>
      <c r="K192">
        <v>6750508</v>
      </c>
    </row>
    <row r="193" spans="1:11">
      <c r="A193" t="s">
        <v>803</v>
      </c>
      <c r="B193" t="s">
        <v>1013</v>
      </c>
      <c r="C193">
        <v>30023264</v>
      </c>
      <c r="D193">
        <v>31187922</v>
      </c>
      <c r="E193">
        <v>32300448</v>
      </c>
      <c r="F193">
        <v>33379858</v>
      </c>
      <c r="G193">
        <v>34527295</v>
      </c>
      <c r="H193">
        <v>35729857</v>
      </c>
      <c r="I193">
        <v>36939951</v>
      </c>
      <c r="J193">
        <v>38155970</v>
      </c>
      <c r="K193">
        <v>39397334</v>
      </c>
    </row>
    <row r="194" spans="1:11">
      <c r="A194" t="s">
        <v>417</v>
      </c>
      <c r="B194" t="s">
        <v>1013</v>
      </c>
      <c r="C194">
        <v>58293189</v>
      </c>
      <c r="D194">
        <v>58823162</v>
      </c>
      <c r="E194">
        <v>59283891</v>
      </c>
      <c r="F194">
        <v>59684311</v>
      </c>
      <c r="G194">
        <v>60059109</v>
      </c>
      <c r="H194">
        <v>60400990</v>
      </c>
      <c r="I194">
        <v>60664441</v>
      </c>
      <c r="J194">
        <v>60882768</v>
      </c>
      <c r="K194">
        <v>61097350</v>
      </c>
    </row>
    <row r="195" spans="1:11">
      <c r="A195" t="s">
        <v>72</v>
      </c>
      <c r="B195" t="s">
        <v>1013</v>
      </c>
      <c r="C195">
        <v>756077</v>
      </c>
      <c r="D195">
        <v>778746</v>
      </c>
      <c r="E195">
        <v>801723</v>
      </c>
      <c r="F195">
        <v>825095</v>
      </c>
      <c r="G195">
        <v>848597</v>
      </c>
      <c r="H195">
        <v>871680</v>
      </c>
      <c r="I195">
        <v>892310</v>
      </c>
      <c r="J195">
        <v>910448</v>
      </c>
      <c r="K195">
        <v>929205</v>
      </c>
    </row>
    <row r="196" spans="1:11">
      <c r="A196" t="s">
        <v>781</v>
      </c>
      <c r="B196" t="s">
        <v>1013</v>
      </c>
      <c r="C196">
        <v>4608431</v>
      </c>
      <c r="D196">
        <v>4735003</v>
      </c>
      <c r="E196">
        <v>4865505</v>
      </c>
      <c r="F196">
        <v>4999411</v>
      </c>
      <c r="G196">
        <v>5137794</v>
      </c>
      <c r="H196">
        <v>5282177</v>
      </c>
      <c r="I196">
        <v>5434122</v>
      </c>
      <c r="J196">
        <v>5593530</v>
      </c>
      <c r="K196">
        <v>5754262</v>
      </c>
    </row>
    <row r="197" spans="1:11">
      <c r="A197" t="s">
        <v>1000</v>
      </c>
      <c r="B197" t="s">
        <v>1013</v>
      </c>
      <c r="C197">
        <v>66996</v>
      </c>
      <c r="D197">
        <v>67031</v>
      </c>
      <c r="E197">
        <v>67345</v>
      </c>
      <c r="F197">
        <v>67637</v>
      </c>
      <c r="G197">
        <v>67892</v>
      </c>
      <c r="H197">
        <v>67882</v>
      </c>
      <c r="I197">
        <v>67603</v>
      </c>
      <c r="J197">
        <v>67336</v>
      </c>
      <c r="K197">
        <v>67294</v>
      </c>
    </row>
    <row r="198" spans="1:11">
      <c r="A198" t="s">
        <v>351</v>
      </c>
      <c r="B198" t="s">
        <v>1013</v>
      </c>
      <c r="C198">
        <v>1090252</v>
      </c>
      <c r="D198">
        <v>1094391</v>
      </c>
      <c r="E198">
        <v>1100330</v>
      </c>
      <c r="F198">
        <v>1107036</v>
      </c>
      <c r="G198">
        <v>1110519</v>
      </c>
      <c r="H198">
        <v>1113940</v>
      </c>
      <c r="I198">
        <v>1115889</v>
      </c>
      <c r="J198">
        <v>1120989</v>
      </c>
      <c r="K198">
        <v>1125313</v>
      </c>
    </row>
    <row r="199" spans="1:11">
      <c r="A199" t="s">
        <v>174</v>
      </c>
      <c r="B199" t="s">
        <v>1013</v>
      </c>
      <c r="C199">
        <v>8662597</v>
      </c>
      <c r="D199">
        <v>8738292</v>
      </c>
      <c r="E199">
        <v>8814504</v>
      </c>
      <c r="F199">
        <v>8893073</v>
      </c>
      <c r="G199">
        <v>8970562</v>
      </c>
      <c r="H199">
        <v>9041150</v>
      </c>
      <c r="I199">
        <v>9121185</v>
      </c>
      <c r="J199">
        <v>9219268</v>
      </c>
      <c r="K199">
        <v>9325820</v>
      </c>
    </row>
    <row r="200" spans="1:11">
      <c r="A200" t="s">
        <v>361</v>
      </c>
      <c r="B200" t="s">
        <v>1013</v>
      </c>
      <c r="C200">
        <v>60604220</v>
      </c>
      <c r="D200">
        <v>61582680</v>
      </c>
      <c r="E200">
        <v>62584642</v>
      </c>
      <c r="F200">
        <v>63617687</v>
      </c>
      <c r="G200">
        <v>64398074</v>
      </c>
      <c r="H200">
        <v>65209006</v>
      </c>
      <c r="I200">
        <v>66123069</v>
      </c>
      <c r="J200">
        <v>66691005</v>
      </c>
      <c r="K200">
        <v>67175843</v>
      </c>
    </row>
    <row r="201" spans="1:11">
      <c r="A201" t="s">
        <v>1041</v>
      </c>
      <c r="B201" t="s">
        <v>1013</v>
      </c>
      <c r="C201">
        <v>4458186</v>
      </c>
      <c r="D201">
        <v>4543899</v>
      </c>
      <c r="E201">
        <v>4625462</v>
      </c>
      <c r="F201">
        <v>4703612</v>
      </c>
      <c r="G201">
        <v>4779641</v>
      </c>
      <c r="H201">
        <v>4856084</v>
      </c>
      <c r="I201">
        <v>4938960</v>
      </c>
      <c r="J201">
        <v>5032087</v>
      </c>
      <c r="K201">
        <v>5133217</v>
      </c>
    </row>
    <row r="202" spans="1:11">
      <c r="A202" t="s">
        <v>1042</v>
      </c>
      <c r="B202" t="s">
        <v>1013</v>
      </c>
      <c r="C202">
        <v>31348</v>
      </c>
      <c r="D202">
        <v>32860</v>
      </c>
      <c r="E202">
        <v>34396</v>
      </c>
      <c r="F202">
        <v>35875</v>
      </c>
      <c r="G202">
        <v>36984</v>
      </c>
      <c r="H202">
        <v>37768</v>
      </c>
      <c r="I202">
        <v>38341</v>
      </c>
      <c r="J202">
        <v>38705</v>
      </c>
      <c r="K202">
        <v>39056</v>
      </c>
    </row>
    <row r="203" spans="1:11">
      <c r="A203" t="s">
        <v>1043</v>
      </c>
      <c r="B203" t="s">
        <v>1013</v>
      </c>
      <c r="C203">
        <v>7458</v>
      </c>
      <c r="D203">
        <v>7432</v>
      </c>
      <c r="E203">
        <v>7354</v>
      </c>
      <c r="F203">
        <v>7230</v>
      </c>
      <c r="G203">
        <v>7106</v>
      </c>
      <c r="H203">
        <v>6968</v>
      </c>
      <c r="I203">
        <v>6796</v>
      </c>
      <c r="J203">
        <v>6616</v>
      </c>
      <c r="K203">
        <v>6468</v>
      </c>
    </row>
    <row r="204" spans="1:11">
      <c r="A204" t="s">
        <v>198</v>
      </c>
      <c r="B204" t="s">
        <v>1013</v>
      </c>
      <c r="C204">
        <v>20360656</v>
      </c>
      <c r="D204">
        <v>21333308</v>
      </c>
      <c r="E204">
        <v>22309095</v>
      </c>
      <c r="F204">
        <v>23321593</v>
      </c>
      <c r="G204">
        <v>24351947</v>
      </c>
      <c r="H204">
        <v>25373797</v>
      </c>
      <c r="I204">
        <v>26349828</v>
      </c>
      <c r="J204">
        <v>27277834</v>
      </c>
      <c r="K204">
        <v>28237012</v>
      </c>
    </row>
    <row r="205" spans="1:11">
      <c r="A205" t="s">
        <v>566</v>
      </c>
      <c r="B205" t="s">
        <v>1013</v>
      </c>
      <c r="C205">
        <v>38655749</v>
      </c>
      <c r="D205">
        <v>38444290</v>
      </c>
      <c r="E205">
        <v>38237908</v>
      </c>
      <c r="F205">
        <v>38046784</v>
      </c>
      <c r="G205">
        <v>37851388</v>
      </c>
      <c r="H205">
        <v>37589844</v>
      </c>
      <c r="I205">
        <v>34964630</v>
      </c>
      <c r="J205">
        <v>32338724</v>
      </c>
      <c r="K205">
        <v>32601991</v>
      </c>
    </row>
    <row r="206" spans="1:11">
      <c r="A206" t="s">
        <v>111</v>
      </c>
      <c r="B206" t="s">
        <v>1013</v>
      </c>
      <c r="C206">
        <v>7433015</v>
      </c>
      <c r="D206">
        <v>7677066</v>
      </c>
      <c r="E206">
        <v>7784946</v>
      </c>
      <c r="F206">
        <v>7873118</v>
      </c>
      <c r="G206">
        <v>7842387</v>
      </c>
      <c r="H206">
        <v>7994451</v>
      </c>
      <c r="I206">
        <v>8415063</v>
      </c>
      <c r="J206">
        <v>8770817</v>
      </c>
      <c r="K206">
        <v>9124593</v>
      </c>
    </row>
    <row r="207" spans="1:11">
      <c r="A207" t="s">
        <v>372</v>
      </c>
      <c r="B207" t="s">
        <v>1013</v>
      </c>
      <c r="C207">
        <v>53830391</v>
      </c>
      <c r="D207">
        <v>54078505</v>
      </c>
      <c r="E207">
        <v>54322651</v>
      </c>
      <c r="F207">
        <v>54622655</v>
      </c>
      <c r="G207">
        <v>54752555</v>
      </c>
      <c r="H207">
        <v>55037543</v>
      </c>
      <c r="I207">
        <v>55685917</v>
      </c>
      <c r="J207">
        <v>56568130</v>
      </c>
      <c r="K207">
        <v>57329480</v>
      </c>
    </row>
    <row r="208" spans="1:11">
      <c r="A208" t="s">
        <v>597</v>
      </c>
      <c r="B208" t="s">
        <v>1013</v>
      </c>
      <c r="C208">
        <v>262508139</v>
      </c>
      <c r="D208">
        <v>264752376</v>
      </c>
      <c r="E208">
        <v>266810467</v>
      </c>
      <c r="F208">
        <v>268776276</v>
      </c>
      <c r="G208">
        <v>270591103</v>
      </c>
      <c r="H208">
        <v>271836549</v>
      </c>
      <c r="I208">
        <v>274288928</v>
      </c>
      <c r="J208">
        <v>277546395</v>
      </c>
      <c r="K208">
        <v>281188198</v>
      </c>
    </row>
    <row r="209" spans="1:11">
      <c r="A209" t="s">
        <v>577</v>
      </c>
      <c r="B209" t="s">
        <v>1013</v>
      </c>
      <c r="C209">
        <v>2670291</v>
      </c>
      <c r="D209">
        <v>2684752</v>
      </c>
      <c r="E209">
        <v>2698892</v>
      </c>
      <c r="F209">
        <v>2711821</v>
      </c>
      <c r="G209">
        <v>2725712</v>
      </c>
      <c r="H209">
        <v>2736663</v>
      </c>
      <c r="I209">
        <v>2744373</v>
      </c>
      <c r="J209">
        <v>2755004</v>
      </c>
      <c r="K209">
        <v>2767081</v>
      </c>
    </row>
    <row r="210" spans="1:11">
      <c r="A210" t="s">
        <v>571</v>
      </c>
      <c r="B210" t="s">
        <v>1013</v>
      </c>
      <c r="C210">
        <v>22359293</v>
      </c>
      <c r="D210">
        <v>22670095</v>
      </c>
      <c r="E210">
        <v>22979529</v>
      </c>
      <c r="F210">
        <v>23291555</v>
      </c>
      <c r="G210">
        <v>23599241</v>
      </c>
      <c r="H210">
        <v>23909750</v>
      </c>
      <c r="I210">
        <v>24258726</v>
      </c>
      <c r="J210">
        <v>24646062</v>
      </c>
      <c r="K210">
        <v>25052075</v>
      </c>
    </row>
    <row r="211" spans="1:11">
      <c r="A211" t="s">
        <v>70</v>
      </c>
      <c r="B211" t="s">
        <v>1013</v>
      </c>
      <c r="C211">
        <v>166864</v>
      </c>
      <c r="D211">
        <v>170380</v>
      </c>
      <c r="E211">
        <v>174155</v>
      </c>
      <c r="F211">
        <v>178102</v>
      </c>
      <c r="G211">
        <v>182288</v>
      </c>
      <c r="H211">
        <v>186699</v>
      </c>
      <c r="I211">
        <v>191473</v>
      </c>
      <c r="J211">
        <v>196689</v>
      </c>
      <c r="K211">
        <v>202192</v>
      </c>
    </row>
    <row r="212" spans="1:11">
      <c r="A212" t="s">
        <v>1044</v>
      </c>
      <c r="B212" t="s">
        <v>1013</v>
      </c>
      <c r="C212">
        <v>22179490</v>
      </c>
      <c r="D212">
        <v>22070579</v>
      </c>
      <c r="E212">
        <v>21484798</v>
      </c>
      <c r="F212">
        <v>20825163</v>
      </c>
      <c r="G212">
        <v>20527738</v>
      </c>
      <c r="H212">
        <v>20507250</v>
      </c>
      <c r="I212">
        <v>20654564</v>
      </c>
      <c r="J212">
        <v>20899114</v>
      </c>
      <c r="K212">
        <v>21154459</v>
      </c>
    </row>
    <row r="213" spans="1:11">
      <c r="A213" t="s">
        <v>618</v>
      </c>
      <c r="B213" t="s">
        <v>1013</v>
      </c>
      <c r="C213">
        <v>71315938</v>
      </c>
      <c r="D213">
        <v>71935101</v>
      </c>
      <c r="E213">
        <v>72579251</v>
      </c>
      <c r="F213">
        <v>73327843</v>
      </c>
      <c r="G213">
        <v>74158712</v>
      </c>
      <c r="H213">
        <v>74995133</v>
      </c>
      <c r="I213">
        <v>75822211</v>
      </c>
      <c r="J213">
        <v>76663207</v>
      </c>
      <c r="K213">
        <v>77534301</v>
      </c>
    </row>
    <row r="214" spans="1:11">
      <c r="A214" t="s">
        <v>1045</v>
      </c>
      <c r="B214" t="s">
        <v>1013</v>
      </c>
      <c r="C214">
        <v>87110</v>
      </c>
      <c r="D214">
        <v>87614</v>
      </c>
      <c r="E214">
        <v>88152</v>
      </c>
      <c r="F214">
        <v>88693</v>
      </c>
      <c r="G214">
        <v>88791</v>
      </c>
      <c r="H214">
        <v>88415</v>
      </c>
      <c r="I214">
        <v>88009</v>
      </c>
      <c r="J214">
        <v>87585</v>
      </c>
      <c r="K214">
        <v>87158</v>
      </c>
    </row>
    <row r="215" spans="1:11">
      <c r="A215" t="s">
        <v>136</v>
      </c>
      <c r="B215" t="s">
        <v>1013</v>
      </c>
      <c r="C215">
        <v>2625785</v>
      </c>
      <c r="D215">
        <v>2685101</v>
      </c>
      <c r="E215">
        <v>2757452</v>
      </c>
      <c r="F215">
        <v>2833561</v>
      </c>
      <c r="G215">
        <v>2915259</v>
      </c>
      <c r="H215">
        <v>3001567</v>
      </c>
      <c r="I215">
        <v>3092241</v>
      </c>
      <c r="J215">
        <v>3183655</v>
      </c>
      <c r="K215">
        <v>3276783</v>
      </c>
    </row>
    <row r="216" spans="1:11">
      <c r="A216" t="s">
        <v>1046</v>
      </c>
      <c r="B216" t="s">
        <v>1013</v>
      </c>
      <c r="C216">
        <v>18724686</v>
      </c>
      <c r="D216">
        <v>19337907</v>
      </c>
      <c r="E216">
        <v>19949117</v>
      </c>
      <c r="F216">
        <v>20578788</v>
      </c>
      <c r="G216">
        <v>21192335</v>
      </c>
      <c r="H216">
        <v>21781120</v>
      </c>
      <c r="I216">
        <v>22433749</v>
      </c>
      <c r="J216">
        <v>23151502</v>
      </c>
      <c r="K216">
        <v>23891947</v>
      </c>
    </row>
    <row r="217" spans="1:11">
      <c r="A217" t="s">
        <v>761</v>
      </c>
      <c r="B217" t="s">
        <v>1013</v>
      </c>
      <c r="C217">
        <v>9326870</v>
      </c>
      <c r="D217">
        <v>9678341</v>
      </c>
      <c r="E217">
        <v>10039132</v>
      </c>
      <c r="F217">
        <v>10412783</v>
      </c>
      <c r="G217">
        <v>10800121</v>
      </c>
      <c r="H217">
        <v>11194990</v>
      </c>
      <c r="I217">
        <v>11600291</v>
      </c>
      <c r="J217">
        <v>12029200</v>
      </c>
      <c r="K217">
        <v>12478342</v>
      </c>
    </row>
    <row r="218" spans="1:11">
      <c r="A218" t="s">
        <v>100</v>
      </c>
      <c r="B218" t="s">
        <v>1013</v>
      </c>
      <c r="C218">
        <v>8235262</v>
      </c>
      <c r="D218">
        <v>8401237</v>
      </c>
      <c r="E218">
        <v>8581599</v>
      </c>
      <c r="F218">
        <v>8774583</v>
      </c>
      <c r="G218">
        <v>8977056</v>
      </c>
      <c r="H218">
        <v>9182613</v>
      </c>
      <c r="I218">
        <v>9382474</v>
      </c>
      <c r="J218">
        <v>9588258</v>
      </c>
      <c r="K218">
        <v>9835279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203B-A2DA-4DAA-806A-47C26C94E0D0}">
  <dimension ref="A1:AF743"/>
  <sheetViews>
    <sheetView topLeftCell="I52" workbookViewId="0">
      <selection activeCell="AA59" sqref="AA59"/>
    </sheetView>
  </sheetViews>
  <sheetFormatPr defaultRowHeight="14.45"/>
  <cols>
    <col min="13" max="13" width="8.7109375" style="4"/>
    <col min="23" max="23" width="8.7109375" style="4"/>
  </cols>
  <sheetData>
    <row r="1" spans="1:32">
      <c r="A1" s="2" t="s">
        <v>41</v>
      </c>
      <c r="B1" s="2" t="s">
        <v>42</v>
      </c>
      <c r="C1" s="2" t="s">
        <v>43</v>
      </c>
      <c r="D1" s="2" t="s">
        <v>44</v>
      </c>
      <c r="E1" s="2" t="s">
        <v>45</v>
      </c>
      <c r="F1" s="2">
        <v>2019</v>
      </c>
      <c r="G1" s="2">
        <v>2020</v>
      </c>
      <c r="H1" s="2">
        <v>2021</v>
      </c>
      <c r="I1" s="2">
        <v>2022</v>
      </c>
      <c r="J1" s="2">
        <v>2023</v>
      </c>
      <c r="K1" s="2">
        <v>2024</v>
      </c>
      <c r="N1" s="2" t="s">
        <v>41</v>
      </c>
      <c r="O1" s="2" t="s">
        <v>42</v>
      </c>
      <c r="P1" s="2">
        <v>2019</v>
      </c>
      <c r="Q1" s="2">
        <v>2020</v>
      </c>
      <c r="R1" s="2">
        <v>2021</v>
      </c>
      <c r="S1" s="2">
        <v>2022</v>
      </c>
      <c r="T1" s="2">
        <v>2023</v>
      </c>
      <c r="U1" s="2">
        <v>2024</v>
      </c>
      <c r="X1" s="2" t="s">
        <v>41</v>
      </c>
      <c r="Y1" s="2" t="s">
        <v>42</v>
      </c>
      <c r="Z1" s="2" t="s">
        <v>43</v>
      </c>
      <c r="AA1" s="2">
        <v>2019</v>
      </c>
      <c r="AB1" s="2">
        <v>2020</v>
      </c>
      <c r="AC1" s="2">
        <v>2021</v>
      </c>
      <c r="AD1" s="2">
        <v>2022</v>
      </c>
      <c r="AE1" s="2">
        <v>2023</v>
      </c>
      <c r="AF1" s="2">
        <v>2024</v>
      </c>
    </row>
    <row r="2" spans="1:32">
      <c r="A2" t="s">
        <v>66</v>
      </c>
      <c r="B2" t="s">
        <v>50</v>
      </c>
      <c r="C2" t="s">
        <v>51</v>
      </c>
      <c r="D2" t="s">
        <v>52</v>
      </c>
      <c r="E2" t="s">
        <v>53</v>
      </c>
      <c r="F2">
        <v>398</v>
      </c>
      <c r="N2" t="s">
        <v>66</v>
      </c>
      <c r="O2" t="s">
        <v>1013</v>
      </c>
      <c r="P2">
        <f>VLOOKUP($N2,Pop_WBG!$A$1:$K$218,6, FALSE)</f>
        <v>20981062</v>
      </c>
      <c r="Q2">
        <f>VLOOKUP($N2,Pop_WBG!$A$1:$K$218,7, FALSE)</f>
        <v>21791072</v>
      </c>
      <c r="R2">
        <f>VLOOKUP($N2,Pop_WBG!$A$1:$K$218,8, FALSE)</f>
        <v>22436982</v>
      </c>
      <c r="S2">
        <f>VLOOKUP($N2,Pop_WBG!$A$1:$K$218,9, FALSE)</f>
        <v>22894646</v>
      </c>
      <c r="T2">
        <f>VLOOKUP($N2,Pop_WBG!$A$1:$K$218,10, FALSE)</f>
        <v>23535442</v>
      </c>
      <c r="U2">
        <f>VLOOKUP($N2,Pop_WBG!$A$1:$K$218,11, FALSE)</f>
        <v>24357047</v>
      </c>
      <c r="X2" t="s">
        <v>66</v>
      </c>
      <c r="Y2" t="s">
        <v>50</v>
      </c>
      <c r="Z2" t="s">
        <v>11</v>
      </c>
      <c r="AA2">
        <f>(F2/P2)*100000</f>
        <v>1.8969487817156252</v>
      </c>
      <c r="AB2">
        <f t="shared" ref="AB2:AF2" si="0">(G2/Q2)*100000</f>
        <v>0</v>
      </c>
      <c r="AC2">
        <f t="shared" si="0"/>
        <v>0</v>
      </c>
      <c r="AD2">
        <f t="shared" si="0"/>
        <v>0</v>
      </c>
      <c r="AE2">
        <f t="shared" si="0"/>
        <v>0</v>
      </c>
      <c r="AF2">
        <f t="shared" si="0"/>
        <v>0</v>
      </c>
    </row>
    <row r="3" spans="1:32">
      <c r="A3" t="s">
        <v>66</v>
      </c>
      <c r="B3" t="s">
        <v>64</v>
      </c>
      <c r="C3" t="s">
        <v>51</v>
      </c>
      <c r="D3" t="s">
        <v>52</v>
      </c>
      <c r="E3" t="s">
        <v>53</v>
      </c>
      <c r="F3">
        <v>2151</v>
      </c>
      <c r="N3" t="s">
        <v>66</v>
      </c>
      <c r="O3" t="s">
        <v>1013</v>
      </c>
      <c r="P3">
        <f>VLOOKUP($N3,Pop_WBG!$A$1:$K$218,6, FALSE)</f>
        <v>20981062</v>
      </c>
      <c r="Q3">
        <f>VLOOKUP($N3,Pop_WBG!$A$1:$K$218,7, FALSE)</f>
        <v>21791072</v>
      </c>
      <c r="R3">
        <f>VLOOKUP($N3,Pop_WBG!$A$1:$K$218,8, FALSE)</f>
        <v>22436982</v>
      </c>
      <c r="S3">
        <f>VLOOKUP($N3,Pop_WBG!$A$1:$K$218,9, FALSE)</f>
        <v>22894646</v>
      </c>
      <c r="T3">
        <f>VLOOKUP($N3,Pop_WBG!$A$1:$K$218,10, FALSE)</f>
        <v>23535442</v>
      </c>
      <c r="U3">
        <f>VLOOKUP($N3,Pop_WBG!$A$1:$K$218,11, FALSE)</f>
        <v>24357047</v>
      </c>
      <c r="X3" t="s">
        <v>66</v>
      </c>
      <c r="Y3" t="s">
        <v>64</v>
      </c>
      <c r="Z3" t="s">
        <v>11</v>
      </c>
      <c r="AA3">
        <f t="shared" ref="AA3:AA66" si="1">(F3/P3)*100000</f>
        <v>10.252102586608819</v>
      </c>
      <c r="AB3">
        <f t="shared" ref="AB3:AB66" si="2">(G3/Q3)*100000</f>
        <v>0</v>
      </c>
      <c r="AC3">
        <f t="shared" ref="AC3:AC66" si="3">(H3/R3)*100000</f>
        <v>0</v>
      </c>
      <c r="AD3">
        <f t="shared" ref="AD3:AD66" si="4">(I3/S3)*100000</f>
        <v>0</v>
      </c>
      <c r="AE3">
        <f t="shared" ref="AE3:AE66" si="5">(J3/T3)*100000</f>
        <v>0</v>
      </c>
      <c r="AF3">
        <f t="shared" ref="AF3:AF66" si="6">(K3/U3)*100000</f>
        <v>0</v>
      </c>
    </row>
    <row r="4" spans="1:32">
      <c r="A4" t="s">
        <v>66</v>
      </c>
      <c r="B4" t="s">
        <v>56</v>
      </c>
      <c r="C4" t="s">
        <v>51</v>
      </c>
      <c r="D4" t="s">
        <v>52</v>
      </c>
      <c r="E4" t="s">
        <v>53</v>
      </c>
      <c r="F4">
        <v>359</v>
      </c>
      <c r="N4" t="s">
        <v>66</v>
      </c>
      <c r="O4" t="s">
        <v>1013</v>
      </c>
      <c r="P4">
        <f>VLOOKUP($N4,Pop_WBG!$A$1:$K$218,6, FALSE)</f>
        <v>20981062</v>
      </c>
      <c r="Q4">
        <f>VLOOKUP($N4,Pop_WBG!$A$1:$K$218,7, FALSE)</f>
        <v>21791072</v>
      </c>
      <c r="R4">
        <f>VLOOKUP($N4,Pop_WBG!$A$1:$K$218,8, FALSE)</f>
        <v>22436982</v>
      </c>
      <c r="S4">
        <f>VLOOKUP($N4,Pop_WBG!$A$1:$K$218,9, FALSE)</f>
        <v>22894646</v>
      </c>
      <c r="T4">
        <f>VLOOKUP($N4,Pop_WBG!$A$1:$K$218,10, FALSE)</f>
        <v>23535442</v>
      </c>
      <c r="U4">
        <f>VLOOKUP($N4,Pop_WBG!$A$1:$K$218,11, FALSE)</f>
        <v>24357047</v>
      </c>
      <c r="X4" t="s">
        <v>66</v>
      </c>
      <c r="Y4" t="s">
        <v>56</v>
      </c>
      <c r="Z4" t="s">
        <v>11</v>
      </c>
      <c r="AA4">
        <f t="shared" si="1"/>
        <v>1.7110668659193706</v>
      </c>
      <c r="AB4">
        <f t="shared" si="2"/>
        <v>0</v>
      </c>
      <c r="AC4">
        <f t="shared" si="3"/>
        <v>0</v>
      </c>
      <c r="AD4">
        <f t="shared" si="4"/>
        <v>0</v>
      </c>
      <c r="AE4">
        <f t="shared" si="5"/>
        <v>0</v>
      </c>
      <c r="AF4">
        <f t="shared" si="6"/>
        <v>0</v>
      </c>
    </row>
    <row r="5" spans="1:32">
      <c r="A5" t="s">
        <v>66</v>
      </c>
      <c r="B5" t="s">
        <v>836</v>
      </c>
      <c r="C5" t="s">
        <v>51</v>
      </c>
      <c r="D5" t="s">
        <v>52</v>
      </c>
      <c r="E5" t="s">
        <v>53</v>
      </c>
      <c r="F5">
        <v>2151</v>
      </c>
      <c r="N5" t="s">
        <v>66</v>
      </c>
      <c r="O5" t="s">
        <v>1013</v>
      </c>
      <c r="P5">
        <f>VLOOKUP($N5,Pop_WBG!$A$1:$K$218,6, FALSE)</f>
        <v>20981062</v>
      </c>
      <c r="Q5">
        <f>VLOOKUP($N5,Pop_WBG!$A$1:$K$218,7, FALSE)</f>
        <v>21791072</v>
      </c>
      <c r="R5">
        <f>VLOOKUP($N5,Pop_WBG!$A$1:$K$218,8, FALSE)</f>
        <v>22436982</v>
      </c>
      <c r="S5">
        <f>VLOOKUP($N5,Pop_WBG!$A$1:$K$218,9, FALSE)</f>
        <v>22894646</v>
      </c>
      <c r="T5">
        <f>VLOOKUP($N5,Pop_WBG!$A$1:$K$218,10, FALSE)</f>
        <v>23535442</v>
      </c>
      <c r="U5">
        <f>VLOOKUP($N5,Pop_WBG!$A$1:$K$218,11, FALSE)</f>
        <v>24357047</v>
      </c>
      <c r="X5" t="s">
        <v>66</v>
      </c>
      <c r="Y5" t="s">
        <v>836</v>
      </c>
      <c r="Z5" t="s">
        <v>11</v>
      </c>
      <c r="AA5">
        <f t="shared" si="1"/>
        <v>10.252102586608819</v>
      </c>
      <c r="AB5">
        <f t="shared" si="2"/>
        <v>0</v>
      </c>
      <c r="AC5">
        <f t="shared" si="3"/>
        <v>0</v>
      </c>
      <c r="AD5">
        <f t="shared" si="4"/>
        <v>0</v>
      </c>
      <c r="AE5">
        <f t="shared" si="5"/>
        <v>0</v>
      </c>
      <c r="AF5">
        <f t="shared" si="6"/>
        <v>0</v>
      </c>
    </row>
    <row r="6" spans="1:32">
      <c r="A6" t="s">
        <v>474</v>
      </c>
      <c r="B6" t="s">
        <v>50</v>
      </c>
      <c r="C6" t="s">
        <v>51</v>
      </c>
      <c r="D6" t="s">
        <v>52</v>
      </c>
      <c r="E6" t="s">
        <v>53</v>
      </c>
      <c r="F6">
        <v>429</v>
      </c>
      <c r="G6">
        <v>425</v>
      </c>
      <c r="H6">
        <v>374</v>
      </c>
      <c r="I6">
        <v>390</v>
      </c>
      <c r="J6">
        <v>378</v>
      </c>
      <c r="K6">
        <v>395</v>
      </c>
      <c r="N6" t="s">
        <v>474</v>
      </c>
      <c r="O6" t="s">
        <v>1013</v>
      </c>
      <c r="P6">
        <f>VLOOKUP($N6,Pop_WBG!$A$1:$K$218,6, FALSE)</f>
        <v>2347735</v>
      </c>
      <c r="Q6">
        <f>VLOOKUP($N6,Pop_WBG!$A$1:$K$218,7, FALSE)</f>
        <v>2340601</v>
      </c>
      <c r="R6">
        <f>VLOOKUP($N6,Pop_WBG!$A$1:$K$218,8, FALSE)</f>
        <v>2323352</v>
      </c>
      <c r="S6">
        <f>VLOOKUP($N6,Pop_WBG!$A$1:$K$218,9, FALSE)</f>
        <v>2299303</v>
      </c>
      <c r="T6">
        <f>VLOOKUP($N6,Pop_WBG!$A$1:$K$218,10, FALSE)</f>
        <v>2278004</v>
      </c>
      <c r="U6">
        <f>VLOOKUP($N6,Pop_WBG!$A$1:$K$218,11, FALSE)</f>
        <v>2257454</v>
      </c>
      <c r="X6" t="s">
        <v>474</v>
      </c>
      <c r="Y6" t="s">
        <v>50</v>
      </c>
      <c r="Z6" t="s">
        <v>11</v>
      </c>
      <c r="AA6">
        <f t="shared" si="1"/>
        <v>18.272931144273098</v>
      </c>
      <c r="AB6">
        <f t="shared" si="2"/>
        <v>18.157729574583623</v>
      </c>
      <c r="AC6">
        <f t="shared" si="3"/>
        <v>16.097431641869161</v>
      </c>
      <c r="AD6">
        <f t="shared" si="4"/>
        <v>16.961661860137617</v>
      </c>
      <c r="AE6">
        <f t="shared" si="5"/>
        <v>16.593473935954457</v>
      </c>
      <c r="AF6">
        <f t="shared" si="6"/>
        <v>17.497587990718749</v>
      </c>
    </row>
    <row r="7" spans="1:32">
      <c r="A7" t="s">
        <v>474</v>
      </c>
      <c r="B7" t="s">
        <v>64</v>
      </c>
      <c r="C7" t="s">
        <v>51</v>
      </c>
      <c r="D7" t="s">
        <v>52</v>
      </c>
      <c r="E7" t="s">
        <v>53</v>
      </c>
      <c r="F7">
        <v>1442</v>
      </c>
      <c r="G7">
        <v>1600</v>
      </c>
      <c r="H7">
        <v>2466</v>
      </c>
      <c r="I7">
        <v>5506</v>
      </c>
      <c r="J7">
        <v>33739</v>
      </c>
      <c r="K7">
        <v>35942</v>
      </c>
      <c r="N7" t="s">
        <v>474</v>
      </c>
      <c r="O7" t="s">
        <v>1013</v>
      </c>
      <c r="P7">
        <f>VLOOKUP($N7,Pop_WBG!$A$1:$K$218,6, FALSE)</f>
        <v>2347735</v>
      </c>
      <c r="Q7">
        <f>VLOOKUP($N7,Pop_WBG!$A$1:$K$218,7, FALSE)</f>
        <v>2340601</v>
      </c>
      <c r="R7">
        <f>VLOOKUP($N7,Pop_WBG!$A$1:$K$218,8, FALSE)</f>
        <v>2323352</v>
      </c>
      <c r="S7">
        <f>VLOOKUP($N7,Pop_WBG!$A$1:$K$218,9, FALSE)</f>
        <v>2299303</v>
      </c>
      <c r="T7">
        <f>VLOOKUP($N7,Pop_WBG!$A$1:$K$218,10, FALSE)</f>
        <v>2278004</v>
      </c>
      <c r="U7">
        <f>VLOOKUP($N7,Pop_WBG!$A$1:$K$218,11, FALSE)</f>
        <v>2257454</v>
      </c>
      <c r="X7" t="s">
        <v>474</v>
      </c>
      <c r="Y7" t="s">
        <v>64</v>
      </c>
      <c r="Z7" t="s">
        <v>11</v>
      </c>
      <c r="AA7">
        <f t="shared" si="1"/>
        <v>61.420901422008875</v>
      </c>
      <c r="AB7">
        <f t="shared" si="2"/>
        <v>68.358511339608924</v>
      </c>
      <c r="AC7">
        <f t="shared" si="3"/>
        <v>106.13974980975762</v>
      </c>
      <c r="AD7">
        <f t="shared" si="4"/>
        <v>239.46387231260951</v>
      </c>
      <c r="AE7">
        <f t="shared" si="5"/>
        <v>1481.0772939819244</v>
      </c>
      <c r="AF7">
        <f t="shared" si="6"/>
        <v>1592.1476140820589</v>
      </c>
    </row>
    <row r="8" spans="1:32">
      <c r="A8" t="s">
        <v>474</v>
      </c>
      <c r="B8" t="s">
        <v>56</v>
      </c>
      <c r="C8" t="s">
        <v>51</v>
      </c>
      <c r="D8" t="s">
        <v>52</v>
      </c>
      <c r="E8" t="s">
        <v>53</v>
      </c>
      <c r="F8">
        <v>707</v>
      </c>
      <c r="G8">
        <v>738</v>
      </c>
      <c r="H8">
        <v>822</v>
      </c>
      <c r="I8">
        <v>855</v>
      </c>
      <c r="J8">
        <v>925</v>
      </c>
      <c r="K8">
        <v>1011</v>
      </c>
      <c r="N8" t="s">
        <v>474</v>
      </c>
      <c r="O8" t="s">
        <v>1013</v>
      </c>
      <c r="P8">
        <f>VLOOKUP($N8,Pop_WBG!$A$1:$K$218,6, FALSE)</f>
        <v>2347735</v>
      </c>
      <c r="Q8">
        <f>VLOOKUP($N8,Pop_WBG!$A$1:$K$218,7, FALSE)</f>
        <v>2340601</v>
      </c>
      <c r="R8">
        <f>VLOOKUP($N8,Pop_WBG!$A$1:$K$218,8, FALSE)</f>
        <v>2323352</v>
      </c>
      <c r="S8">
        <f>VLOOKUP($N8,Pop_WBG!$A$1:$K$218,9, FALSE)</f>
        <v>2299303</v>
      </c>
      <c r="T8">
        <f>VLOOKUP($N8,Pop_WBG!$A$1:$K$218,10, FALSE)</f>
        <v>2278004</v>
      </c>
      <c r="U8">
        <f>VLOOKUP($N8,Pop_WBG!$A$1:$K$218,11, FALSE)</f>
        <v>2257454</v>
      </c>
      <c r="X8" t="s">
        <v>474</v>
      </c>
      <c r="Y8" t="s">
        <v>56</v>
      </c>
      <c r="Z8" t="s">
        <v>11</v>
      </c>
      <c r="AA8">
        <f t="shared" si="1"/>
        <v>30.114131279722795</v>
      </c>
      <c r="AB8">
        <f t="shared" si="2"/>
        <v>31.53036335539462</v>
      </c>
      <c r="AC8">
        <f t="shared" si="3"/>
        <v>35.379916603252539</v>
      </c>
      <c r="AD8">
        <f t="shared" si="4"/>
        <v>37.185181770301696</v>
      </c>
      <c r="AE8">
        <f t="shared" si="5"/>
        <v>40.605723255973217</v>
      </c>
      <c r="AF8">
        <f t="shared" si="6"/>
        <v>44.784965718016849</v>
      </c>
    </row>
    <row r="9" spans="1:32">
      <c r="A9" t="s">
        <v>474</v>
      </c>
      <c r="B9" t="s">
        <v>155</v>
      </c>
      <c r="C9" t="s">
        <v>51</v>
      </c>
      <c r="D9" t="s">
        <v>52</v>
      </c>
      <c r="E9" t="s">
        <v>53</v>
      </c>
      <c r="N9" t="s">
        <v>474</v>
      </c>
      <c r="O9" t="s">
        <v>1013</v>
      </c>
      <c r="P9">
        <f>VLOOKUP($N9,Pop_WBG!$A$1:$K$218,6, FALSE)</f>
        <v>2347735</v>
      </c>
      <c r="Q9">
        <f>VLOOKUP($N9,Pop_WBG!$A$1:$K$218,7, FALSE)</f>
        <v>2340601</v>
      </c>
      <c r="R9">
        <f>VLOOKUP($N9,Pop_WBG!$A$1:$K$218,8, FALSE)</f>
        <v>2323352</v>
      </c>
      <c r="S9">
        <f>VLOOKUP($N9,Pop_WBG!$A$1:$K$218,9, FALSE)</f>
        <v>2299303</v>
      </c>
      <c r="T9">
        <f>VLOOKUP($N9,Pop_WBG!$A$1:$K$218,10, FALSE)</f>
        <v>2278004</v>
      </c>
      <c r="U9">
        <f>VLOOKUP($N9,Pop_WBG!$A$1:$K$218,11, FALSE)</f>
        <v>2257454</v>
      </c>
      <c r="X9" t="s">
        <v>474</v>
      </c>
      <c r="Y9" t="s">
        <v>155</v>
      </c>
      <c r="Z9" t="s">
        <v>11</v>
      </c>
      <c r="AA9">
        <f t="shared" si="1"/>
        <v>0</v>
      </c>
      <c r="AB9">
        <f t="shared" si="2"/>
        <v>0</v>
      </c>
      <c r="AC9">
        <f t="shared" si="3"/>
        <v>0</v>
      </c>
      <c r="AD9">
        <f t="shared" si="4"/>
        <v>0</v>
      </c>
      <c r="AE9">
        <f t="shared" si="5"/>
        <v>0</v>
      </c>
      <c r="AF9">
        <f t="shared" si="6"/>
        <v>0</v>
      </c>
    </row>
    <row r="10" spans="1:32">
      <c r="A10" t="s">
        <v>474</v>
      </c>
      <c r="B10" t="s">
        <v>836</v>
      </c>
      <c r="C10" t="s">
        <v>51</v>
      </c>
      <c r="D10" t="s">
        <v>52</v>
      </c>
      <c r="E10" t="s">
        <v>53</v>
      </c>
      <c r="F10">
        <v>1442</v>
      </c>
      <c r="G10">
        <v>1600</v>
      </c>
      <c r="H10">
        <v>2466</v>
      </c>
      <c r="I10">
        <v>5506</v>
      </c>
      <c r="J10">
        <v>33739</v>
      </c>
      <c r="K10">
        <v>35942</v>
      </c>
      <c r="N10" t="s">
        <v>474</v>
      </c>
      <c r="O10" t="s">
        <v>1013</v>
      </c>
      <c r="P10">
        <f>VLOOKUP($N10,Pop_WBG!$A$1:$K$218,6, FALSE)</f>
        <v>2347735</v>
      </c>
      <c r="Q10">
        <f>VLOOKUP($N10,Pop_WBG!$A$1:$K$218,7, FALSE)</f>
        <v>2340601</v>
      </c>
      <c r="R10">
        <f>VLOOKUP($N10,Pop_WBG!$A$1:$K$218,8, FALSE)</f>
        <v>2323352</v>
      </c>
      <c r="S10">
        <f>VLOOKUP($N10,Pop_WBG!$A$1:$K$218,9, FALSE)</f>
        <v>2299303</v>
      </c>
      <c r="T10">
        <f>VLOOKUP($N10,Pop_WBG!$A$1:$K$218,10, FALSE)</f>
        <v>2278004</v>
      </c>
      <c r="U10">
        <f>VLOOKUP($N10,Pop_WBG!$A$1:$K$218,11, FALSE)</f>
        <v>2257454</v>
      </c>
      <c r="X10" t="s">
        <v>474</v>
      </c>
      <c r="Y10" t="s">
        <v>836</v>
      </c>
      <c r="Z10" t="s">
        <v>11</v>
      </c>
      <c r="AA10">
        <f t="shared" si="1"/>
        <v>61.420901422008875</v>
      </c>
      <c r="AB10">
        <f t="shared" si="2"/>
        <v>68.358511339608924</v>
      </c>
      <c r="AC10">
        <f t="shared" si="3"/>
        <v>106.13974980975762</v>
      </c>
      <c r="AD10">
        <f t="shared" si="4"/>
        <v>239.46387231260951</v>
      </c>
      <c r="AE10">
        <f t="shared" si="5"/>
        <v>1481.0772939819244</v>
      </c>
      <c r="AF10">
        <f t="shared" si="6"/>
        <v>1592.1476140820589</v>
      </c>
    </row>
    <row r="11" spans="1:32">
      <c r="A11" t="s">
        <v>148</v>
      </c>
      <c r="B11" t="s">
        <v>64</v>
      </c>
      <c r="C11" t="s">
        <v>51</v>
      </c>
      <c r="D11" t="s">
        <v>52</v>
      </c>
      <c r="E11" t="s">
        <v>53</v>
      </c>
      <c r="N11" t="s">
        <v>148</v>
      </c>
      <c r="O11" t="s">
        <v>1013</v>
      </c>
      <c r="P11">
        <f>VLOOKUP($N11,Pop_WBG!$A$1:$K$218,6, FALSE)</f>
        <v>30029436</v>
      </c>
      <c r="Q11">
        <f>VLOOKUP($N11,Pop_WBG!$A$1:$K$218,7, FALSE)</f>
        <v>30458426</v>
      </c>
      <c r="R11">
        <f>VLOOKUP($N11,Pop_WBG!$A$1:$K$218,8, FALSE)</f>
        <v>30922356</v>
      </c>
      <c r="S11">
        <f>VLOOKUP($N11,Pop_WBG!$A$1:$K$218,9, FALSE)</f>
        <v>31451620</v>
      </c>
      <c r="T11">
        <f>VLOOKUP($N11,Pop_WBG!$A$1:$K$218,10, FALSE)</f>
        <v>32019804</v>
      </c>
      <c r="U11">
        <f>VLOOKUP($N11,Pop_WBG!$A$1:$K$218,11, FALSE)</f>
        <v>32615994</v>
      </c>
      <c r="X11" t="s">
        <v>148</v>
      </c>
      <c r="Y11" t="s">
        <v>64</v>
      </c>
      <c r="Z11" t="s">
        <v>11</v>
      </c>
      <c r="AA11">
        <f t="shared" si="1"/>
        <v>0</v>
      </c>
      <c r="AB11">
        <f t="shared" si="2"/>
        <v>0</v>
      </c>
      <c r="AC11">
        <f t="shared" si="3"/>
        <v>0</v>
      </c>
      <c r="AD11">
        <f t="shared" si="4"/>
        <v>0</v>
      </c>
      <c r="AE11">
        <f t="shared" si="5"/>
        <v>0</v>
      </c>
      <c r="AF11">
        <f t="shared" si="6"/>
        <v>0</v>
      </c>
    </row>
    <row r="12" spans="1:32">
      <c r="A12" t="s">
        <v>148</v>
      </c>
      <c r="B12" t="s">
        <v>50</v>
      </c>
      <c r="C12" t="s">
        <v>51</v>
      </c>
      <c r="D12" t="s">
        <v>52</v>
      </c>
      <c r="E12" t="s">
        <v>53</v>
      </c>
      <c r="F12">
        <v>1568</v>
      </c>
      <c r="G12">
        <v>1578</v>
      </c>
      <c r="H12">
        <v>1605</v>
      </c>
      <c r="I12">
        <v>1536</v>
      </c>
      <c r="J12">
        <v>1560</v>
      </c>
      <c r="K12">
        <v>1581</v>
      </c>
      <c r="N12" t="s">
        <v>148</v>
      </c>
      <c r="O12" t="s">
        <v>1013</v>
      </c>
      <c r="P12">
        <f>VLOOKUP($N12,Pop_WBG!$A$1:$K$218,6, FALSE)</f>
        <v>30029436</v>
      </c>
      <c r="Q12">
        <f>VLOOKUP($N12,Pop_WBG!$A$1:$K$218,7, FALSE)</f>
        <v>30458426</v>
      </c>
      <c r="R12">
        <f>VLOOKUP($N12,Pop_WBG!$A$1:$K$218,8, FALSE)</f>
        <v>30922356</v>
      </c>
      <c r="S12">
        <f>VLOOKUP($N12,Pop_WBG!$A$1:$K$218,9, FALSE)</f>
        <v>31451620</v>
      </c>
      <c r="T12">
        <f>VLOOKUP($N12,Pop_WBG!$A$1:$K$218,10, FALSE)</f>
        <v>32019804</v>
      </c>
      <c r="U12">
        <f>VLOOKUP($N12,Pop_WBG!$A$1:$K$218,11, FALSE)</f>
        <v>32615994</v>
      </c>
      <c r="X12" t="s">
        <v>148</v>
      </c>
      <c r="Y12" t="s">
        <v>50</v>
      </c>
      <c r="Z12" t="s">
        <v>11</v>
      </c>
      <c r="AA12">
        <f t="shared" si="1"/>
        <v>5.2215432883920965</v>
      </c>
      <c r="AB12">
        <f t="shared" si="2"/>
        <v>5.1808323910106191</v>
      </c>
      <c r="AC12">
        <f t="shared" si="3"/>
        <v>5.1904195139594149</v>
      </c>
      <c r="AD12">
        <f t="shared" si="4"/>
        <v>4.883691205731215</v>
      </c>
      <c r="AE12">
        <f t="shared" si="5"/>
        <v>4.8719848503757239</v>
      </c>
      <c r="AF12">
        <f t="shared" si="6"/>
        <v>4.8473150933250722</v>
      </c>
    </row>
    <row r="13" spans="1:32">
      <c r="A13" t="s">
        <v>148</v>
      </c>
      <c r="B13" t="s">
        <v>56</v>
      </c>
      <c r="C13" t="s">
        <v>51</v>
      </c>
      <c r="D13" t="s">
        <v>52</v>
      </c>
      <c r="E13" t="s">
        <v>53</v>
      </c>
      <c r="F13">
        <v>2789</v>
      </c>
      <c r="G13">
        <v>3030</v>
      </c>
      <c r="H13">
        <v>3053</v>
      </c>
      <c r="I13">
        <v>3640</v>
      </c>
      <c r="J13">
        <v>3848</v>
      </c>
      <c r="K13">
        <v>3942</v>
      </c>
      <c r="N13" t="s">
        <v>148</v>
      </c>
      <c r="O13" t="s">
        <v>1013</v>
      </c>
      <c r="P13">
        <f>VLOOKUP($N13,Pop_WBG!$A$1:$K$218,6, FALSE)</f>
        <v>30029436</v>
      </c>
      <c r="Q13">
        <f>VLOOKUP($N13,Pop_WBG!$A$1:$K$218,7, FALSE)</f>
        <v>30458426</v>
      </c>
      <c r="R13">
        <f>VLOOKUP($N13,Pop_WBG!$A$1:$K$218,8, FALSE)</f>
        <v>30922356</v>
      </c>
      <c r="S13">
        <f>VLOOKUP($N13,Pop_WBG!$A$1:$K$218,9, FALSE)</f>
        <v>31451620</v>
      </c>
      <c r="T13">
        <f>VLOOKUP($N13,Pop_WBG!$A$1:$K$218,10, FALSE)</f>
        <v>32019804</v>
      </c>
      <c r="U13">
        <f>VLOOKUP($N13,Pop_WBG!$A$1:$K$218,11, FALSE)</f>
        <v>32615994</v>
      </c>
      <c r="X13" t="s">
        <v>148</v>
      </c>
      <c r="Y13" t="s">
        <v>56</v>
      </c>
      <c r="Z13" t="s">
        <v>11</v>
      </c>
      <c r="AA13">
        <f t="shared" si="1"/>
        <v>9.2875537189576249</v>
      </c>
      <c r="AB13">
        <f t="shared" si="2"/>
        <v>9.9479861500394016</v>
      </c>
      <c r="AC13">
        <f t="shared" si="3"/>
        <v>9.873115748360183</v>
      </c>
      <c r="AD13">
        <f t="shared" si="4"/>
        <v>11.573330721915118</v>
      </c>
      <c r="AE13">
        <f t="shared" si="5"/>
        <v>12.017562630926786</v>
      </c>
      <c r="AF13">
        <f t="shared" si="6"/>
        <v>12.086094938575227</v>
      </c>
    </row>
    <row r="14" spans="1:32">
      <c r="A14" t="s">
        <v>148</v>
      </c>
      <c r="B14" t="s">
        <v>836</v>
      </c>
      <c r="C14" t="s">
        <v>51</v>
      </c>
      <c r="D14" t="s">
        <v>52</v>
      </c>
      <c r="E14" t="s">
        <v>53</v>
      </c>
      <c r="N14" t="s">
        <v>148</v>
      </c>
      <c r="O14" t="s">
        <v>1013</v>
      </c>
      <c r="P14">
        <f>VLOOKUP($N14,Pop_WBG!$A$1:$K$218,6, FALSE)</f>
        <v>30029436</v>
      </c>
      <c r="Q14">
        <f>VLOOKUP($N14,Pop_WBG!$A$1:$K$218,7, FALSE)</f>
        <v>30458426</v>
      </c>
      <c r="R14">
        <f>VLOOKUP($N14,Pop_WBG!$A$1:$K$218,8, FALSE)</f>
        <v>30922356</v>
      </c>
      <c r="S14">
        <f>VLOOKUP($N14,Pop_WBG!$A$1:$K$218,9, FALSE)</f>
        <v>31451620</v>
      </c>
      <c r="T14">
        <f>VLOOKUP($N14,Pop_WBG!$A$1:$K$218,10, FALSE)</f>
        <v>32019804</v>
      </c>
      <c r="U14">
        <f>VLOOKUP($N14,Pop_WBG!$A$1:$K$218,11, FALSE)</f>
        <v>32615994</v>
      </c>
      <c r="X14" t="s">
        <v>148</v>
      </c>
      <c r="Y14" t="s">
        <v>836</v>
      </c>
      <c r="Z14" t="s">
        <v>11</v>
      </c>
      <c r="AA14">
        <f t="shared" si="1"/>
        <v>0</v>
      </c>
      <c r="AB14">
        <f t="shared" si="2"/>
        <v>0</v>
      </c>
      <c r="AC14">
        <f t="shared" si="3"/>
        <v>0</v>
      </c>
      <c r="AD14">
        <f t="shared" si="4"/>
        <v>0</v>
      </c>
      <c r="AE14">
        <f t="shared" si="5"/>
        <v>0</v>
      </c>
      <c r="AF14">
        <f t="shared" si="6"/>
        <v>0</v>
      </c>
    </row>
    <row r="15" spans="1:32">
      <c r="A15" t="s">
        <v>480</v>
      </c>
      <c r="B15" t="s">
        <v>64</v>
      </c>
      <c r="C15" t="s">
        <v>51</v>
      </c>
      <c r="D15" t="s">
        <v>52</v>
      </c>
      <c r="E15" t="s">
        <v>53</v>
      </c>
      <c r="N15" t="s">
        <v>480</v>
      </c>
      <c r="O15" t="s">
        <v>1013</v>
      </c>
      <c r="P15">
        <f>VLOOKUP($N15,Pop_WBG!$A$1:$K$218,6, FALSE)</f>
        <v>65984</v>
      </c>
      <c r="Q15">
        <f>VLOOKUP($N15,Pop_WBG!$A$1:$K$218,7, FALSE)</f>
        <v>67011</v>
      </c>
      <c r="R15">
        <f>VLOOKUP($N15,Pop_WBG!$A$1:$K$218,8, FALSE)</f>
        <v>68145</v>
      </c>
      <c r="S15">
        <f>VLOOKUP($N15,Pop_WBG!$A$1:$K$218,9, FALSE)</f>
        <v>69617</v>
      </c>
      <c r="T15">
        <f>VLOOKUP($N15,Pop_WBG!$A$1:$K$218,10, FALSE)</f>
        <v>70953</v>
      </c>
      <c r="U15">
        <f>VLOOKUP($N15,Pop_WBG!$A$1:$K$218,11, FALSE)</f>
        <v>72200</v>
      </c>
      <c r="X15" t="s">
        <v>480</v>
      </c>
      <c r="Y15" t="s">
        <v>64</v>
      </c>
      <c r="Z15" t="s">
        <v>11</v>
      </c>
      <c r="AA15">
        <f t="shared" si="1"/>
        <v>0</v>
      </c>
      <c r="AB15">
        <f t="shared" si="2"/>
        <v>0</v>
      </c>
      <c r="AC15">
        <f t="shared" si="3"/>
        <v>0</v>
      </c>
      <c r="AD15">
        <f t="shared" si="4"/>
        <v>0</v>
      </c>
      <c r="AE15">
        <f t="shared" si="5"/>
        <v>0</v>
      </c>
      <c r="AF15">
        <f t="shared" si="6"/>
        <v>0</v>
      </c>
    </row>
    <row r="16" spans="1:32">
      <c r="A16" t="s">
        <v>480</v>
      </c>
      <c r="B16" t="s">
        <v>56</v>
      </c>
      <c r="C16" t="s">
        <v>51</v>
      </c>
      <c r="D16" t="s">
        <v>52</v>
      </c>
      <c r="E16" t="s">
        <v>53</v>
      </c>
      <c r="I16">
        <v>67</v>
      </c>
      <c r="J16">
        <v>65</v>
      </c>
      <c r="K16">
        <v>65</v>
      </c>
      <c r="N16" t="s">
        <v>480</v>
      </c>
      <c r="O16" t="s">
        <v>1013</v>
      </c>
      <c r="P16">
        <f>VLOOKUP($N16,Pop_WBG!$A$1:$K$218,6, FALSE)</f>
        <v>65984</v>
      </c>
      <c r="Q16">
        <f>VLOOKUP($N16,Pop_WBG!$A$1:$K$218,7, FALSE)</f>
        <v>67011</v>
      </c>
      <c r="R16">
        <f>VLOOKUP($N16,Pop_WBG!$A$1:$K$218,8, FALSE)</f>
        <v>68145</v>
      </c>
      <c r="S16">
        <f>VLOOKUP($N16,Pop_WBG!$A$1:$K$218,9, FALSE)</f>
        <v>69617</v>
      </c>
      <c r="T16">
        <f>VLOOKUP($N16,Pop_WBG!$A$1:$K$218,10, FALSE)</f>
        <v>70953</v>
      </c>
      <c r="U16">
        <f>VLOOKUP($N16,Pop_WBG!$A$1:$K$218,11, FALSE)</f>
        <v>72200</v>
      </c>
      <c r="X16" t="s">
        <v>480</v>
      </c>
      <c r="Y16" t="s">
        <v>56</v>
      </c>
      <c r="Z16" t="s">
        <v>11</v>
      </c>
      <c r="AA16">
        <f t="shared" si="1"/>
        <v>0</v>
      </c>
      <c r="AB16">
        <f t="shared" si="2"/>
        <v>0</v>
      </c>
      <c r="AC16">
        <f t="shared" si="3"/>
        <v>0</v>
      </c>
      <c r="AD16">
        <f t="shared" si="4"/>
        <v>96.240860709309501</v>
      </c>
      <c r="AE16">
        <f t="shared" si="5"/>
        <v>91.609938973686809</v>
      </c>
      <c r="AF16">
        <f t="shared" si="6"/>
        <v>90.02770083102493</v>
      </c>
    </row>
    <row r="17" spans="1:32">
      <c r="A17" t="s">
        <v>480</v>
      </c>
      <c r="B17" t="s">
        <v>155</v>
      </c>
      <c r="C17" t="s">
        <v>51</v>
      </c>
      <c r="D17" t="s">
        <v>52</v>
      </c>
      <c r="E17" t="s">
        <v>53</v>
      </c>
      <c r="I17">
        <v>0</v>
      </c>
      <c r="J17">
        <v>0</v>
      </c>
      <c r="K17">
        <v>0</v>
      </c>
      <c r="N17" t="s">
        <v>480</v>
      </c>
      <c r="O17" t="s">
        <v>1013</v>
      </c>
      <c r="P17">
        <f>VLOOKUP($N17,Pop_WBG!$A$1:$K$218,6, FALSE)</f>
        <v>65984</v>
      </c>
      <c r="Q17">
        <f>VLOOKUP($N17,Pop_WBG!$A$1:$K$218,7, FALSE)</f>
        <v>67011</v>
      </c>
      <c r="R17">
        <f>VLOOKUP($N17,Pop_WBG!$A$1:$K$218,8, FALSE)</f>
        <v>68145</v>
      </c>
      <c r="S17">
        <f>VLOOKUP($N17,Pop_WBG!$A$1:$K$218,9, FALSE)</f>
        <v>69617</v>
      </c>
      <c r="T17">
        <f>VLOOKUP($N17,Pop_WBG!$A$1:$K$218,10, FALSE)</f>
        <v>70953</v>
      </c>
      <c r="U17">
        <f>VLOOKUP($N17,Pop_WBG!$A$1:$K$218,11, FALSE)</f>
        <v>72200</v>
      </c>
      <c r="X17" t="s">
        <v>480</v>
      </c>
      <c r="Y17" t="s">
        <v>155</v>
      </c>
      <c r="Z17" t="s">
        <v>11</v>
      </c>
      <c r="AA17">
        <f t="shared" si="1"/>
        <v>0</v>
      </c>
      <c r="AB17">
        <f t="shared" si="2"/>
        <v>0</v>
      </c>
      <c r="AC17">
        <f t="shared" si="3"/>
        <v>0</v>
      </c>
      <c r="AD17">
        <f t="shared" si="4"/>
        <v>0</v>
      </c>
      <c r="AE17">
        <f t="shared" si="5"/>
        <v>0</v>
      </c>
      <c r="AF17">
        <f t="shared" si="6"/>
        <v>0</v>
      </c>
    </row>
    <row r="18" spans="1:32">
      <c r="A18" t="s">
        <v>480</v>
      </c>
      <c r="B18" t="s">
        <v>50</v>
      </c>
      <c r="C18" t="s">
        <v>51</v>
      </c>
      <c r="D18" t="s">
        <v>52</v>
      </c>
      <c r="E18" t="s">
        <v>53</v>
      </c>
      <c r="I18">
        <v>30</v>
      </c>
      <c r="J18">
        <v>30</v>
      </c>
      <c r="K18">
        <v>29</v>
      </c>
      <c r="N18" t="s">
        <v>480</v>
      </c>
      <c r="O18" t="s">
        <v>1013</v>
      </c>
      <c r="P18">
        <f>VLOOKUP($N18,Pop_WBG!$A$1:$K$218,6, FALSE)</f>
        <v>65984</v>
      </c>
      <c r="Q18">
        <f>VLOOKUP($N18,Pop_WBG!$A$1:$K$218,7, FALSE)</f>
        <v>67011</v>
      </c>
      <c r="R18">
        <f>VLOOKUP($N18,Pop_WBG!$A$1:$K$218,8, FALSE)</f>
        <v>68145</v>
      </c>
      <c r="S18">
        <f>VLOOKUP($N18,Pop_WBG!$A$1:$K$218,9, FALSE)</f>
        <v>69617</v>
      </c>
      <c r="T18">
        <f>VLOOKUP($N18,Pop_WBG!$A$1:$K$218,10, FALSE)</f>
        <v>70953</v>
      </c>
      <c r="U18">
        <f>VLOOKUP($N18,Pop_WBG!$A$1:$K$218,11, FALSE)</f>
        <v>72200</v>
      </c>
      <c r="X18" t="s">
        <v>480</v>
      </c>
      <c r="Y18" t="s">
        <v>50</v>
      </c>
      <c r="Z18" t="s">
        <v>11</v>
      </c>
      <c r="AA18">
        <f t="shared" si="1"/>
        <v>0</v>
      </c>
      <c r="AB18">
        <f t="shared" si="2"/>
        <v>0</v>
      </c>
      <c r="AC18">
        <f t="shared" si="3"/>
        <v>0</v>
      </c>
      <c r="AD18">
        <f t="shared" si="4"/>
        <v>43.092922705660975</v>
      </c>
      <c r="AE18">
        <f t="shared" si="5"/>
        <v>42.281510295547761</v>
      </c>
      <c r="AF18">
        <f t="shared" si="6"/>
        <v>40.166204986149587</v>
      </c>
    </row>
    <row r="19" spans="1:32">
      <c r="A19" t="s">
        <v>480</v>
      </c>
      <c r="B19" t="s">
        <v>836</v>
      </c>
      <c r="C19" t="s">
        <v>51</v>
      </c>
      <c r="D19" t="s">
        <v>52</v>
      </c>
      <c r="E19" t="s">
        <v>53</v>
      </c>
      <c r="N19" t="s">
        <v>480</v>
      </c>
      <c r="O19" t="s">
        <v>1013</v>
      </c>
      <c r="P19">
        <f>VLOOKUP($N19,Pop_WBG!$A$1:$K$218,6, FALSE)</f>
        <v>65984</v>
      </c>
      <c r="Q19">
        <f>VLOOKUP($N19,Pop_WBG!$A$1:$K$218,7, FALSE)</f>
        <v>67011</v>
      </c>
      <c r="R19">
        <f>VLOOKUP($N19,Pop_WBG!$A$1:$K$218,8, FALSE)</f>
        <v>68145</v>
      </c>
      <c r="S19">
        <f>VLOOKUP($N19,Pop_WBG!$A$1:$K$218,9, FALSE)</f>
        <v>69617</v>
      </c>
      <c r="T19">
        <f>VLOOKUP($N19,Pop_WBG!$A$1:$K$218,10, FALSE)</f>
        <v>70953</v>
      </c>
      <c r="U19">
        <f>VLOOKUP($N19,Pop_WBG!$A$1:$K$218,11, FALSE)</f>
        <v>72200</v>
      </c>
      <c r="X19" t="s">
        <v>480</v>
      </c>
      <c r="Y19" t="s">
        <v>836</v>
      </c>
      <c r="Z19" t="s">
        <v>11</v>
      </c>
      <c r="AA19">
        <f t="shared" si="1"/>
        <v>0</v>
      </c>
      <c r="AB19">
        <f t="shared" si="2"/>
        <v>0</v>
      </c>
      <c r="AC19">
        <f t="shared" si="3"/>
        <v>0</v>
      </c>
      <c r="AD19">
        <f t="shared" si="4"/>
        <v>0</v>
      </c>
      <c r="AE19">
        <f t="shared" si="5"/>
        <v>0</v>
      </c>
      <c r="AF19">
        <f t="shared" si="6"/>
        <v>0</v>
      </c>
    </row>
    <row r="20" spans="1:32">
      <c r="A20" t="s">
        <v>759</v>
      </c>
      <c r="B20" t="s">
        <v>56</v>
      </c>
      <c r="C20" t="s">
        <v>51</v>
      </c>
      <c r="D20" t="s">
        <v>52</v>
      </c>
      <c r="E20" t="s">
        <v>53</v>
      </c>
      <c r="F20">
        <v>3125</v>
      </c>
      <c r="G20">
        <v>3148</v>
      </c>
      <c r="H20">
        <v>3247</v>
      </c>
      <c r="I20">
        <v>3194</v>
      </c>
      <c r="J20">
        <v>3548</v>
      </c>
      <c r="K20">
        <v>4127</v>
      </c>
      <c r="N20" t="s">
        <v>759</v>
      </c>
      <c r="O20" t="s">
        <v>1013</v>
      </c>
      <c r="P20">
        <f>VLOOKUP($N20,Pop_WBG!$A$1:$K$218,6, FALSE)</f>
        <v>17770089</v>
      </c>
      <c r="Q20">
        <f>VLOOKUP($N20,Pop_WBG!$A$1:$K$218,7, FALSE)</f>
        <v>18391583</v>
      </c>
      <c r="R20">
        <f>VLOOKUP($N20,Pop_WBG!$A$1:$K$218,8, FALSE)</f>
        <v>19024174</v>
      </c>
      <c r="S20">
        <f>VLOOKUP($N20,Pop_WBG!$A$1:$K$218,9, FALSE)</f>
        <v>19685546</v>
      </c>
      <c r="T20">
        <f>VLOOKUP($N20,Pop_WBG!$A$1:$K$218,10, FALSE)</f>
        <v>20369641</v>
      </c>
      <c r="U20">
        <f>VLOOKUP($N20,Pop_WBG!$A$1:$K$218,11, FALSE)</f>
        <v>21083110</v>
      </c>
      <c r="X20" t="s">
        <v>759</v>
      </c>
      <c r="Y20" t="s">
        <v>56</v>
      </c>
      <c r="Z20" t="s">
        <v>11</v>
      </c>
      <c r="AA20">
        <f t="shared" si="1"/>
        <v>17.585730718624987</v>
      </c>
      <c r="AB20">
        <f t="shared" si="2"/>
        <v>17.116525532359017</v>
      </c>
      <c r="AC20">
        <f t="shared" si="3"/>
        <v>17.067758106081243</v>
      </c>
      <c r="AD20">
        <f t="shared" si="4"/>
        <v>16.225102417784093</v>
      </c>
      <c r="AE20">
        <f t="shared" si="5"/>
        <v>17.418078207662081</v>
      </c>
      <c r="AF20">
        <f t="shared" si="6"/>
        <v>19.574910912099782</v>
      </c>
    </row>
    <row r="21" spans="1:32">
      <c r="A21" t="s">
        <v>759</v>
      </c>
      <c r="B21" t="s">
        <v>50</v>
      </c>
      <c r="C21" t="s">
        <v>51</v>
      </c>
      <c r="D21" t="s">
        <v>52</v>
      </c>
      <c r="E21" t="s">
        <v>53</v>
      </c>
      <c r="F21">
        <v>1579</v>
      </c>
      <c r="G21">
        <v>1537</v>
      </c>
      <c r="H21">
        <v>1496</v>
      </c>
      <c r="I21">
        <v>1461</v>
      </c>
      <c r="J21">
        <v>1426</v>
      </c>
      <c r="K21">
        <v>1415</v>
      </c>
      <c r="N21" t="s">
        <v>759</v>
      </c>
      <c r="O21" t="s">
        <v>1013</v>
      </c>
      <c r="P21">
        <f>VLOOKUP($N21,Pop_WBG!$A$1:$K$218,6, FALSE)</f>
        <v>17770089</v>
      </c>
      <c r="Q21">
        <f>VLOOKUP($N21,Pop_WBG!$A$1:$K$218,7, FALSE)</f>
        <v>18391583</v>
      </c>
      <c r="R21">
        <f>VLOOKUP($N21,Pop_WBG!$A$1:$K$218,8, FALSE)</f>
        <v>19024174</v>
      </c>
      <c r="S21">
        <f>VLOOKUP($N21,Pop_WBG!$A$1:$K$218,9, FALSE)</f>
        <v>19685546</v>
      </c>
      <c r="T21">
        <f>VLOOKUP($N21,Pop_WBG!$A$1:$K$218,10, FALSE)</f>
        <v>20369641</v>
      </c>
      <c r="U21">
        <f>VLOOKUP($N21,Pop_WBG!$A$1:$K$218,11, FALSE)</f>
        <v>21083110</v>
      </c>
      <c r="X21" t="s">
        <v>759</v>
      </c>
      <c r="Y21" t="s">
        <v>50</v>
      </c>
      <c r="Z21" t="s">
        <v>11</v>
      </c>
      <c r="AA21">
        <f t="shared" si="1"/>
        <v>8.885718017506834</v>
      </c>
      <c r="AB21">
        <f t="shared" si="2"/>
        <v>8.3570837812057839</v>
      </c>
      <c r="AC21">
        <f t="shared" si="3"/>
        <v>7.8636791274091591</v>
      </c>
      <c r="AD21">
        <f t="shared" si="4"/>
        <v>7.4216889894748146</v>
      </c>
      <c r="AE21">
        <f t="shared" si="5"/>
        <v>7.000614296540622</v>
      </c>
      <c r="AF21">
        <f t="shared" si="6"/>
        <v>6.7115335450984217</v>
      </c>
    </row>
    <row r="22" spans="1:32">
      <c r="A22" t="s">
        <v>759</v>
      </c>
      <c r="B22" t="s">
        <v>64</v>
      </c>
      <c r="C22" t="s">
        <v>51</v>
      </c>
      <c r="D22" t="s">
        <v>52</v>
      </c>
      <c r="E22" t="s">
        <v>53</v>
      </c>
      <c r="F22">
        <v>176</v>
      </c>
      <c r="G22">
        <v>200</v>
      </c>
      <c r="H22">
        <v>2232</v>
      </c>
      <c r="I22">
        <v>2368</v>
      </c>
      <c r="J22">
        <v>8847</v>
      </c>
      <c r="K22">
        <v>17020</v>
      </c>
      <c r="N22" t="s">
        <v>759</v>
      </c>
      <c r="O22" t="s">
        <v>1013</v>
      </c>
      <c r="P22">
        <f>VLOOKUP($N22,Pop_WBG!$A$1:$K$218,6, FALSE)</f>
        <v>17770089</v>
      </c>
      <c r="Q22">
        <f>VLOOKUP($N22,Pop_WBG!$A$1:$K$218,7, FALSE)</f>
        <v>18391583</v>
      </c>
      <c r="R22">
        <f>VLOOKUP($N22,Pop_WBG!$A$1:$K$218,8, FALSE)</f>
        <v>19024174</v>
      </c>
      <c r="S22">
        <f>VLOOKUP($N22,Pop_WBG!$A$1:$K$218,9, FALSE)</f>
        <v>19685546</v>
      </c>
      <c r="T22">
        <f>VLOOKUP($N22,Pop_WBG!$A$1:$K$218,10, FALSE)</f>
        <v>20369641</v>
      </c>
      <c r="U22">
        <f>VLOOKUP($N22,Pop_WBG!$A$1:$K$218,11, FALSE)</f>
        <v>21083110</v>
      </c>
      <c r="X22" t="s">
        <v>759</v>
      </c>
      <c r="Y22" t="s">
        <v>64</v>
      </c>
      <c r="Z22" t="s">
        <v>11</v>
      </c>
      <c r="AA22">
        <f t="shared" si="1"/>
        <v>0.99042835407295937</v>
      </c>
      <c r="AB22">
        <f t="shared" si="2"/>
        <v>1.0874539728309411</v>
      </c>
      <c r="AC22">
        <f t="shared" si="3"/>
        <v>11.732441051054305</v>
      </c>
      <c r="AD22">
        <f t="shared" si="4"/>
        <v>12.029130408676497</v>
      </c>
      <c r="AE22">
        <f t="shared" si="5"/>
        <v>43.432282385340031</v>
      </c>
      <c r="AF22">
        <f t="shared" si="6"/>
        <v>80.728127871077845</v>
      </c>
    </row>
    <row r="23" spans="1:32">
      <c r="A23" t="s">
        <v>759</v>
      </c>
      <c r="B23" t="s">
        <v>155</v>
      </c>
      <c r="C23" t="s">
        <v>51</v>
      </c>
      <c r="D23" t="s">
        <v>52</v>
      </c>
      <c r="E23" t="s">
        <v>53</v>
      </c>
      <c r="I23">
        <v>368</v>
      </c>
      <c r="J23">
        <v>665</v>
      </c>
      <c r="K23">
        <v>4922</v>
      </c>
      <c r="N23" t="s">
        <v>759</v>
      </c>
      <c r="O23" t="s">
        <v>1013</v>
      </c>
      <c r="P23">
        <f>VLOOKUP($N23,Pop_WBG!$A$1:$K$218,6, FALSE)</f>
        <v>17770089</v>
      </c>
      <c r="Q23">
        <f>VLOOKUP($N23,Pop_WBG!$A$1:$K$218,7, FALSE)</f>
        <v>18391583</v>
      </c>
      <c r="R23">
        <f>VLOOKUP($N23,Pop_WBG!$A$1:$K$218,8, FALSE)</f>
        <v>19024174</v>
      </c>
      <c r="S23">
        <f>VLOOKUP($N23,Pop_WBG!$A$1:$K$218,9, FALSE)</f>
        <v>19685546</v>
      </c>
      <c r="T23">
        <f>VLOOKUP($N23,Pop_WBG!$A$1:$K$218,10, FALSE)</f>
        <v>20369641</v>
      </c>
      <c r="U23">
        <f>VLOOKUP($N23,Pop_WBG!$A$1:$K$218,11, FALSE)</f>
        <v>21083110</v>
      </c>
      <c r="X23" t="s">
        <v>759</v>
      </c>
      <c r="Y23" t="s">
        <v>155</v>
      </c>
      <c r="Z23" t="s">
        <v>11</v>
      </c>
      <c r="AA23">
        <f t="shared" si="1"/>
        <v>0</v>
      </c>
      <c r="AB23">
        <f t="shared" si="2"/>
        <v>0</v>
      </c>
      <c r="AC23">
        <f t="shared" si="3"/>
        <v>0</v>
      </c>
      <c r="AD23">
        <f t="shared" si="4"/>
        <v>1.8693918878348612</v>
      </c>
      <c r="AE23">
        <f t="shared" si="5"/>
        <v>3.2646623472647356</v>
      </c>
      <c r="AF23">
        <f t="shared" si="6"/>
        <v>23.345701843798185</v>
      </c>
    </row>
    <row r="24" spans="1:32">
      <c r="A24" t="s">
        <v>759</v>
      </c>
      <c r="B24" t="s">
        <v>836</v>
      </c>
      <c r="C24" t="s">
        <v>51</v>
      </c>
      <c r="D24" t="s">
        <v>52</v>
      </c>
      <c r="E24" t="s">
        <v>53</v>
      </c>
      <c r="F24">
        <v>176</v>
      </c>
      <c r="G24">
        <v>196</v>
      </c>
      <c r="H24">
        <v>1285</v>
      </c>
      <c r="I24">
        <v>716</v>
      </c>
      <c r="J24">
        <v>2423</v>
      </c>
      <c r="K24">
        <v>7234</v>
      </c>
      <c r="N24" t="s">
        <v>759</v>
      </c>
      <c r="O24" t="s">
        <v>1013</v>
      </c>
      <c r="P24">
        <f>VLOOKUP($N24,Pop_WBG!$A$1:$K$218,6, FALSE)</f>
        <v>17770089</v>
      </c>
      <c r="Q24">
        <f>VLOOKUP($N24,Pop_WBG!$A$1:$K$218,7, FALSE)</f>
        <v>18391583</v>
      </c>
      <c r="R24">
        <f>VLOOKUP($N24,Pop_WBG!$A$1:$K$218,8, FALSE)</f>
        <v>19024174</v>
      </c>
      <c r="S24">
        <f>VLOOKUP($N24,Pop_WBG!$A$1:$K$218,9, FALSE)</f>
        <v>19685546</v>
      </c>
      <c r="T24">
        <f>VLOOKUP($N24,Pop_WBG!$A$1:$K$218,10, FALSE)</f>
        <v>20369641</v>
      </c>
      <c r="U24">
        <f>VLOOKUP($N24,Pop_WBG!$A$1:$K$218,11, FALSE)</f>
        <v>21083110</v>
      </c>
      <c r="X24" t="s">
        <v>759</v>
      </c>
      <c r="Y24" t="s">
        <v>836</v>
      </c>
      <c r="Z24" t="s">
        <v>11</v>
      </c>
      <c r="AA24">
        <f t="shared" si="1"/>
        <v>0.99042835407295937</v>
      </c>
      <c r="AB24">
        <f t="shared" si="2"/>
        <v>1.0657048933743223</v>
      </c>
      <c r="AC24">
        <f t="shared" si="3"/>
        <v>6.7545639563641497</v>
      </c>
      <c r="AD24">
        <f t="shared" si="4"/>
        <v>3.6371863904613058</v>
      </c>
      <c r="AE24">
        <f t="shared" si="5"/>
        <v>11.895153184093918</v>
      </c>
      <c r="AF24">
        <f t="shared" si="6"/>
        <v>34.311825911831797</v>
      </c>
    </row>
    <row r="25" spans="1:32">
      <c r="A25" t="s">
        <v>374</v>
      </c>
      <c r="B25" t="s">
        <v>50</v>
      </c>
      <c r="C25" t="s">
        <v>51</v>
      </c>
      <c r="D25" t="s">
        <v>52</v>
      </c>
      <c r="E25" t="s">
        <v>53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N25" t="s">
        <v>374</v>
      </c>
      <c r="O25" t="s">
        <v>1013</v>
      </c>
      <c r="P25" t="e">
        <f>VLOOKUP($N25,Pop_WBG!$A$1:$K$218,6, FALSE)</f>
        <v>#N/A</v>
      </c>
      <c r="Q25" t="e">
        <f>VLOOKUP($N25,Pop_WBG!$A$1:$K$218,7, FALSE)</f>
        <v>#N/A</v>
      </c>
      <c r="R25" t="e">
        <f>VLOOKUP($N25,Pop_WBG!$A$1:$K$218,8, FALSE)</f>
        <v>#N/A</v>
      </c>
      <c r="S25" t="e">
        <f>VLOOKUP($N25,Pop_WBG!$A$1:$K$218,9, FALSE)</f>
        <v>#N/A</v>
      </c>
      <c r="T25" t="e">
        <f>VLOOKUP($N25,Pop_WBG!$A$1:$K$218,10, FALSE)</f>
        <v>#N/A</v>
      </c>
      <c r="U25" t="e">
        <f>VLOOKUP($N25,Pop_WBG!$A$1:$K$218,11, FALSE)</f>
        <v>#N/A</v>
      </c>
      <c r="X25" t="s">
        <v>374</v>
      </c>
      <c r="Y25" t="s">
        <v>50</v>
      </c>
      <c r="Z25" t="s">
        <v>11</v>
      </c>
      <c r="AA25" t="e">
        <f t="shared" si="1"/>
        <v>#N/A</v>
      </c>
      <c r="AB25" t="e">
        <f t="shared" si="2"/>
        <v>#N/A</v>
      </c>
      <c r="AC25" t="e">
        <f t="shared" si="3"/>
        <v>#N/A</v>
      </c>
      <c r="AD25" t="e">
        <f t="shared" si="4"/>
        <v>#N/A</v>
      </c>
      <c r="AE25" t="e">
        <f t="shared" si="5"/>
        <v>#N/A</v>
      </c>
      <c r="AF25" t="e">
        <f t="shared" si="6"/>
        <v>#N/A</v>
      </c>
    </row>
    <row r="26" spans="1:32">
      <c r="A26" t="s">
        <v>374</v>
      </c>
      <c r="B26" t="s">
        <v>56</v>
      </c>
      <c r="C26" t="s">
        <v>51</v>
      </c>
      <c r="D26" t="s">
        <v>52</v>
      </c>
      <c r="E26" t="s">
        <v>53</v>
      </c>
      <c r="F26">
        <v>9</v>
      </c>
      <c r="G26">
        <v>9</v>
      </c>
      <c r="H26">
        <v>10</v>
      </c>
      <c r="I26">
        <v>9</v>
      </c>
      <c r="J26">
        <v>9</v>
      </c>
      <c r="K26">
        <v>9</v>
      </c>
      <c r="N26" t="s">
        <v>374</v>
      </c>
      <c r="O26" t="s">
        <v>1013</v>
      </c>
      <c r="P26" t="e">
        <f>VLOOKUP($N26,Pop_WBG!$A$1:$K$218,6, FALSE)</f>
        <v>#N/A</v>
      </c>
      <c r="Q26" t="e">
        <f>VLOOKUP($N26,Pop_WBG!$A$1:$K$218,7, FALSE)</f>
        <v>#N/A</v>
      </c>
      <c r="R26" t="e">
        <f>VLOOKUP($N26,Pop_WBG!$A$1:$K$218,8, FALSE)</f>
        <v>#N/A</v>
      </c>
      <c r="S26" t="e">
        <f>VLOOKUP($N26,Pop_WBG!$A$1:$K$218,9, FALSE)</f>
        <v>#N/A</v>
      </c>
      <c r="T26" t="e">
        <f>VLOOKUP($N26,Pop_WBG!$A$1:$K$218,10, FALSE)</f>
        <v>#N/A</v>
      </c>
      <c r="U26" t="e">
        <f>VLOOKUP($N26,Pop_WBG!$A$1:$K$218,11, FALSE)</f>
        <v>#N/A</v>
      </c>
      <c r="X26" t="s">
        <v>374</v>
      </c>
      <c r="Y26" t="s">
        <v>56</v>
      </c>
      <c r="Z26" t="s">
        <v>11</v>
      </c>
      <c r="AA26" t="e">
        <f t="shared" si="1"/>
        <v>#N/A</v>
      </c>
      <c r="AB26" t="e">
        <f t="shared" si="2"/>
        <v>#N/A</v>
      </c>
      <c r="AC26" t="e">
        <f t="shared" si="3"/>
        <v>#N/A</v>
      </c>
      <c r="AD26" t="e">
        <f t="shared" si="4"/>
        <v>#N/A</v>
      </c>
      <c r="AE26" t="e">
        <f t="shared" si="5"/>
        <v>#N/A</v>
      </c>
      <c r="AF26" t="e">
        <f t="shared" si="6"/>
        <v>#N/A</v>
      </c>
    </row>
    <row r="27" spans="1:32">
      <c r="A27" t="s">
        <v>374</v>
      </c>
      <c r="B27" t="s">
        <v>64</v>
      </c>
      <c r="C27" t="s">
        <v>51</v>
      </c>
      <c r="D27" t="s">
        <v>52</v>
      </c>
      <c r="E27" t="s">
        <v>53</v>
      </c>
      <c r="N27" t="s">
        <v>374</v>
      </c>
      <c r="O27" t="s">
        <v>1013</v>
      </c>
      <c r="P27" t="e">
        <f>VLOOKUP($N27,Pop_WBG!$A$1:$K$218,6, FALSE)</f>
        <v>#N/A</v>
      </c>
      <c r="Q27" t="e">
        <f>VLOOKUP($N27,Pop_WBG!$A$1:$K$218,7, FALSE)</f>
        <v>#N/A</v>
      </c>
      <c r="R27" t="e">
        <f>VLOOKUP($N27,Pop_WBG!$A$1:$K$218,8, FALSE)</f>
        <v>#N/A</v>
      </c>
      <c r="S27" t="e">
        <f>VLOOKUP($N27,Pop_WBG!$A$1:$K$218,9, FALSE)</f>
        <v>#N/A</v>
      </c>
      <c r="T27" t="e">
        <f>VLOOKUP($N27,Pop_WBG!$A$1:$K$218,10, FALSE)</f>
        <v>#N/A</v>
      </c>
      <c r="U27" t="e">
        <f>VLOOKUP($N27,Pop_WBG!$A$1:$K$218,11, FALSE)</f>
        <v>#N/A</v>
      </c>
      <c r="X27" t="s">
        <v>374</v>
      </c>
      <c r="Y27" t="s">
        <v>64</v>
      </c>
      <c r="Z27" t="s">
        <v>11</v>
      </c>
      <c r="AA27" t="e">
        <f t="shared" si="1"/>
        <v>#N/A</v>
      </c>
      <c r="AB27" t="e">
        <f t="shared" si="2"/>
        <v>#N/A</v>
      </c>
      <c r="AC27" t="e">
        <f t="shared" si="3"/>
        <v>#N/A</v>
      </c>
      <c r="AD27" t="e">
        <f t="shared" si="4"/>
        <v>#N/A</v>
      </c>
      <c r="AE27" t="e">
        <f t="shared" si="5"/>
        <v>#N/A</v>
      </c>
      <c r="AF27" t="e">
        <f t="shared" si="6"/>
        <v>#N/A</v>
      </c>
    </row>
    <row r="28" spans="1:32">
      <c r="A28" t="s">
        <v>374</v>
      </c>
      <c r="B28" t="s">
        <v>836</v>
      </c>
      <c r="C28" t="s">
        <v>51</v>
      </c>
      <c r="D28" t="s">
        <v>52</v>
      </c>
      <c r="E28" t="s">
        <v>53</v>
      </c>
      <c r="N28" t="s">
        <v>374</v>
      </c>
      <c r="O28" t="s">
        <v>1013</v>
      </c>
      <c r="P28" t="e">
        <f>VLOOKUP($N28,Pop_WBG!$A$1:$K$218,6, FALSE)</f>
        <v>#N/A</v>
      </c>
      <c r="Q28" t="e">
        <f>VLOOKUP($N28,Pop_WBG!$A$1:$K$218,7, FALSE)</f>
        <v>#N/A</v>
      </c>
      <c r="R28" t="e">
        <f>VLOOKUP($N28,Pop_WBG!$A$1:$K$218,8, FALSE)</f>
        <v>#N/A</v>
      </c>
      <c r="S28" t="e">
        <f>VLOOKUP($N28,Pop_WBG!$A$1:$K$218,9, FALSE)</f>
        <v>#N/A</v>
      </c>
      <c r="T28" t="e">
        <f>VLOOKUP($N28,Pop_WBG!$A$1:$K$218,10, FALSE)</f>
        <v>#N/A</v>
      </c>
      <c r="U28" t="e">
        <f>VLOOKUP($N28,Pop_WBG!$A$1:$K$218,11, FALSE)</f>
        <v>#N/A</v>
      </c>
      <c r="X28" t="s">
        <v>374</v>
      </c>
      <c r="Y28" t="s">
        <v>836</v>
      </c>
      <c r="Z28" t="s">
        <v>11</v>
      </c>
      <c r="AA28" t="e">
        <f t="shared" si="1"/>
        <v>#N/A</v>
      </c>
      <c r="AB28" t="e">
        <f t="shared" si="2"/>
        <v>#N/A</v>
      </c>
      <c r="AC28" t="e">
        <f t="shared" si="3"/>
        <v>#N/A</v>
      </c>
      <c r="AD28" t="e">
        <f t="shared" si="4"/>
        <v>#N/A</v>
      </c>
      <c r="AE28" t="e">
        <f t="shared" si="5"/>
        <v>#N/A</v>
      </c>
      <c r="AF28" t="e">
        <f t="shared" si="6"/>
        <v>#N/A</v>
      </c>
    </row>
    <row r="29" spans="1:32">
      <c r="A29" t="s">
        <v>469</v>
      </c>
      <c r="B29" t="s">
        <v>56</v>
      </c>
      <c r="C29" t="s">
        <v>51</v>
      </c>
      <c r="D29" t="s">
        <v>52</v>
      </c>
      <c r="E29" t="s">
        <v>53</v>
      </c>
      <c r="F29">
        <v>50</v>
      </c>
      <c r="G29">
        <v>47</v>
      </c>
      <c r="H29">
        <v>42</v>
      </c>
      <c r="I29">
        <v>47</v>
      </c>
      <c r="J29">
        <v>43</v>
      </c>
      <c r="K29">
        <v>45</v>
      </c>
      <c r="N29" t="s">
        <v>469</v>
      </c>
      <c r="O29" t="s">
        <v>1013</v>
      </c>
      <c r="P29">
        <f>VLOOKUP($N29,Pop_WBG!$A$1:$K$218,6, FALSE)</f>
        <v>73633</v>
      </c>
      <c r="Q29">
        <f>VLOOKUP($N29,Pop_WBG!$A$1:$K$218,7, FALSE)</f>
        <v>74298</v>
      </c>
      <c r="R29">
        <f>VLOOKUP($N29,Pop_WBG!$A$1:$K$218,8, FALSE)</f>
        <v>74948</v>
      </c>
      <c r="S29">
        <f>VLOOKUP($N29,Pop_WBG!$A$1:$K$218,9, FALSE)</f>
        <v>75597</v>
      </c>
      <c r="T29">
        <f>VLOOKUP($N29,Pop_WBG!$A$1:$K$218,10, FALSE)</f>
        <v>76317</v>
      </c>
      <c r="U29">
        <f>VLOOKUP($N29,Pop_WBG!$A$1:$K$218,11, FALSE)</f>
        <v>77081</v>
      </c>
      <c r="X29" t="s">
        <v>469</v>
      </c>
      <c r="Y29" t="s">
        <v>56</v>
      </c>
      <c r="Z29" t="s">
        <v>11</v>
      </c>
      <c r="AA29">
        <f t="shared" si="1"/>
        <v>67.904336370920646</v>
      </c>
      <c r="AB29">
        <f t="shared" si="2"/>
        <v>63.258768742092649</v>
      </c>
      <c r="AC29">
        <f t="shared" si="3"/>
        <v>56.038853605166246</v>
      </c>
      <c r="AD29">
        <f t="shared" si="4"/>
        <v>62.171779303411512</v>
      </c>
      <c r="AE29">
        <f t="shared" si="5"/>
        <v>56.343933854842305</v>
      </c>
      <c r="AF29">
        <f t="shared" si="6"/>
        <v>58.380145561162941</v>
      </c>
    </row>
    <row r="30" spans="1:32">
      <c r="A30" t="s">
        <v>469</v>
      </c>
      <c r="B30" t="s">
        <v>50</v>
      </c>
      <c r="C30" t="s">
        <v>51</v>
      </c>
      <c r="D30" t="s">
        <v>52</v>
      </c>
      <c r="E30" t="s">
        <v>53</v>
      </c>
      <c r="F30">
        <v>12</v>
      </c>
      <c r="G30">
        <v>10</v>
      </c>
      <c r="H30">
        <v>11</v>
      </c>
      <c r="I30">
        <v>11</v>
      </c>
      <c r="J30">
        <v>9</v>
      </c>
      <c r="K30">
        <v>9</v>
      </c>
      <c r="N30" t="s">
        <v>469</v>
      </c>
      <c r="O30" t="s">
        <v>1013</v>
      </c>
      <c r="P30">
        <f>VLOOKUP($N30,Pop_WBG!$A$1:$K$218,6, FALSE)</f>
        <v>73633</v>
      </c>
      <c r="Q30">
        <f>VLOOKUP($N30,Pop_WBG!$A$1:$K$218,7, FALSE)</f>
        <v>74298</v>
      </c>
      <c r="R30">
        <f>VLOOKUP($N30,Pop_WBG!$A$1:$K$218,8, FALSE)</f>
        <v>74948</v>
      </c>
      <c r="S30">
        <f>VLOOKUP($N30,Pop_WBG!$A$1:$K$218,9, FALSE)</f>
        <v>75597</v>
      </c>
      <c r="T30">
        <f>VLOOKUP($N30,Pop_WBG!$A$1:$K$218,10, FALSE)</f>
        <v>76317</v>
      </c>
      <c r="U30">
        <f>VLOOKUP($N30,Pop_WBG!$A$1:$K$218,11, FALSE)</f>
        <v>77081</v>
      </c>
      <c r="X30" t="s">
        <v>469</v>
      </c>
      <c r="Y30" t="s">
        <v>50</v>
      </c>
      <c r="Z30" t="s">
        <v>11</v>
      </c>
      <c r="AA30">
        <f t="shared" si="1"/>
        <v>16.297040729020956</v>
      </c>
      <c r="AB30">
        <f t="shared" si="2"/>
        <v>13.459312498317587</v>
      </c>
      <c r="AC30">
        <f t="shared" si="3"/>
        <v>14.676842610876873</v>
      </c>
      <c r="AD30">
        <f t="shared" si="4"/>
        <v>14.550841964628228</v>
      </c>
      <c r="AE30">
        <f t="shared" si="5"/>
        <v>11.792916388222807</v>
      </c>
      <c r="AF30">
        <f t="shared" si="6"/>
        <v>11.676029112232586</v>
      </c>
    </row>
    <row r="31" spans="1:32">
      <c r="A31" t="s">
        <v>469</v>
      </c>
      <c r="B31" t="s">
        <v>64</v>
      </c>
      <c r="C31" t="s">
        <v>51</v>
      </c>
      <c r="D31" t="s">
        <v>52</v>
      </c>
      <c r="E31" t="s">
        <v>53</v>
      </c>
      <c r="N31" t="s">
        <v>469</v>
      </c>
      <c r="O31" t="s">
        <v>1013</v>
      </c>
      <c r="P31">
        <f>VLOOKUP($N31,Pop_WBG!$A$1:$K$218,6, FALSE)</f>
        <v>73633</v>
      </c>
      <c r="Q31">
        <f>VLOOKUP($N31,Pop_WBG!$A$1:$K$218,7, FALSE)</f>
        <v>74298</v>
      </c>
      <c r="R31">
        <f>VLOOKUP($N31,Pop_WBG!$A$1:$K$218,8, FALSE)</f>
        <v>74948</v>
      </c>
      <c r="S31">
        <f>VLOOKUP($N31,Pop_WBG!$A$1:$K$218,9, FALSE)</f>
        <v>75597</v>
      </c>
      <c r="T31">
        <f>VLOOKUP($N31,Pop_WBG!$A$1:$K$218,10, FALSE)</f>
        <v>76317</v>
      </c>
      <c r="U31">
        <f>VLOOKUP($N31,Pop_WBG!$A$1:$K$218,11, FALSE)</f>
        <v>77081</v>
      </c>
      <c r="X31" t="s">
        <v>469</v>
      </c>
      <c r="Y31" t="s">
        <v>64</v>
      </c>
      <c r="Z31" t="s">
        <v>11</v>
      </c>
      <c r="AA31">
        <f t="shared" si="1"/>
        <v>0</v>
      </c>
      <c r="AB31">
        <f t="shared" si="2"/>
        <v>0</v>
      </c>
      <c r="AC31">
        <f t="shared" si="3"/>
        <v>0</v>
      </c>
      <c r="AD31">
        <f t="shared" si="4"/>
        <v>0</v>
      </c>
      <c r="AE31">
        <f t="shared" si="5"/>
        <v>0</v>
      </c>
      <c r="AF31">
        <f t="shared" si="6"/>
        <v>0</v>
      </c>
    </row>
    <row r="32" spans="1:32">
      <c r="A32" t="s">
        <v>469</v>
      </c>
      <c r="B32" t="s">
        <v>836</v>
      </c>
      <c r="C32" t="s">
        <v>51</v>
      </c>
      <c r="D32" t="s">
        <v>52</v>
      </c>
      <c r="E32" t="s">
        <v>53</v>
      </c>
      <c r="N32" t="s">
        <v>469</v>
      </c>
      <c r="O32" t="s">
        <v>1013</v>
      </c>
      <c r="P32">
        <f>VLOOKUP($N32,Pop_WBG!$A$1:$K$218,6, FALSE)</f>
        <v>73633</v>
      </c>
      <c r="Q32">
        <f>VLOOKUP($N32,Pop_WBG!$A$1:$K$218,7, FALSE)</f>
        <v>74298</v>
      </c>
      <c r="R32">
        <f>VLOOKUP($N32,Pop_WBG!$A$1:$K$218,8, FALSE)</f>
        <v>74948</v>
      </c>
      <c r="S32">
        <f>VLOOKUP($N32,Pop_WBG!$A$1:$K$218,9, FALSE)</f>
        <v>75597</v>
      </c>
      <c r="T32">
        <f>VLOOKUP($N32,Pop_WBG!$A$1:$K$218,10, FALSE)</f>
        <v>76317</v>
      </c>
      <c r="U32">
        <f>VLOOKUP($N32,Pop_WBG!$A$1:$K$218,11, FALSE)</f>
        <v>77081</v>
      </c>
      <c r="X32" t="s">
        <v>469</v>
      </c>
      <c r="Y32" t="s">
        <v>836</v>
      </c>
      <c r="Z32" t="s">
        <v>11</v>
      </c>
      <c r="AA32">
        <f t="shared" si="1"/>
        <v>0</v>
      </c>
      <c r="AB32">
        <f t="shared" si="2"/>
        <v>0</v>
      </c>
      <c r="AC32">
        <f t="shared" si="3"/>
        <v>0</v>
      </c>
      <c r="AD32">
        <f t="shared" si="4"/>
        <v>0</v>
      </c>
      <c r="AE32">
        <f t="shared" si="5"/>
        <v>0</v>
      </c>
      <c r="AF32">
        <f t="shared" si="6"/>
        <v>0</v>
      </c>
    </row>
    <row r="33" spans="1:32">
      <c r="A33" t="s">
        <v>471</v>
      </c>
      <c r="B33" t="s">
        <v>56</v>
      </c>
      <c r="C33" t="s">
        <v>51</v>
      </c>
      <c r="D33" t="s">
        <v>52</v>
      </c>
      <c r="E33" t="s">
        <v>53</v>
      </c>
      <c r="F33">
        <v>24830</v>
      </c>
      <c r="G33">
        <v>25786</v>
      </c>
      <c r="H33">
        <v>26364</v>
      </c>
      <c r="I33">
        <v>26419</v>
      </c>
      <c r="J33">
        <v>26884</v>
      </c>
      <c r="K33">
        <v>26621</v>
      </c>
      <c r="N33" t="s">
        <v>471</v>
      </c>
      <c r="O33" t="s">
        <v>1013</v>
      </c>
      <c r="P33">
        <f>VLOOKUP($N33,Pop_WBG!$A$1:$K$218,6, FALSE)</f>
        <v>34136078</v>
      </c>
      <c r="Q33">
        <f>VLOOKUP($N33,Pop_WBG!$A$1:$K$218,7, FALSE)</f>
        <v>34481880</v>
      </c>
      <c r="R33">
        <f>VLOOKUP($N33,Pop_WBG!$A$1:$K$218,8, FALSE)</f>
        <v>34782275</v>
      </c>
      <c r="S33">
        <f>VLOOKUP($N33,Pop_WBG!$A$1:$K$218,9, FALSE)</f>
        <v>35077266</v>
      </c>
      <c r="T33">
        <f>VLOOKUP($N33,Pop_WBG!$A$1:$K$218,10, FALSE)</f>
        <v>35433130</v>
      </c>
      <c r="U33">
        <f>VLOOKUP($N33,Pop_WBG!$A$1:$K$218,11, FALSE)</f>
        <v>35823987</v>
      </c>
      <c r="X33" t="s">
        <v>471</v>
      </c>
      <c r="Y33" t="s">
        <v>56</v>
      </c>
      <c r="Z33" t="s">
        <v>11</v>
      </c>
      <c r="AA33">
        <f t="shared" si="1"/>
        <v>72.738291727596817</v>
      </c>
      <c r="AB33">
        <f t="shared" si="2"/>
        <v>74.781305427662303</v>
      </c>
      <c r="AC33">
        <f t="shared" si="3"/>
        <v>75.79722717964826</v>
      </c>
      <c r="AD33">
        <f t="shared" si="4"/>
        <v>75.316588242652671</v>
      </c>
      <c r="AE33">
        <f t="shared" si="5"/>
        <v>75.872495599457338</v>
      </c>
      <c r="AF33">
        <f t="shared" si="6"/>
        <v>74.31054505463058</v>
      </c>
    </row>
    <row r="34" spans="1:32">
      <c r="A34" t="s">
        <v>471</v>
      </c>
      <c r="B34" t="s">
        <v>155</v>
      </c>
      <c r="C34" t="s">
        <v>51</v>
      </c>
      <c r="D34" t="s">
        <v>52</v>
      </c>
      <c r="E34" t="s">
        <v>53</v>
      </c>
      <c r="F34">
        <v>28</v>
      </c>
      <c r="G34">
        <v>832</v>
      </c>
      <c r="H34">
        <v>832</v>
      </c>
      <c r="I34">
        <v>832</v>
      </c>
      <c r="J34">
        <v>832</v>
      </c>
      <c r="K34">
        <v>832</v>
      </c>
      <c r="N34" t="s">
        <v>471</v>
      </c>
      <c r="O34" t="s">
        <v>1013</v>
      </c>
      <c r="P34">
        <f>VLOOKUP($N34,Pop_WBG!$A$1:$K$218,6, FALSE)</f>
        <v>34136078</v>
      </c>
      <c r="Q34">
        <f>VLOOKUP($N34,Pop_WBG!$A$1:$K$218,7, FALSE)</f>
        <v>34481880</v>
      </c>
      <c r="R34">
        <f>VLOOKUP($N34,Pop_WBG!$A$1:$K$218,8, FALSE)</f>
        <v>34782275</v>
      </c>
      <c r="S34">
        <f>VLOOKUP($N34,Pop_WBG!$A$1:$K$218,9, FALSE)</f>
        <v>35077266</v>
      </c>
      <c r="T34">
        <f>VLOOKUP($N34,Pop_WBG!$A$1:$K$218,10, FALSE)</f>
        <v>35433130</v>
      </c>
      <c r="U34">
        <f>VLOOKUP($N34,Pop_WBG!$A$1:$K$218,11, FALSE)</f>
        <v>35823987</v>
      </c>
      <c r="X34" t="s">
        <v>471</v>
      </c>
      <c r="Y34" t="s">
        <v>155</v>
      </c>
      <c r="Z34" t="s">
        <v>11</v>
      </c>
      <c r="AA34">
        <f t="shared" si="1"/>
        <v>8.2024654384724574E-2</v>
      </c>
      <c r="AB34">
        <f t="shared" si="2"/>
        <v>2.4128614797105032</v>
      </c>
      <c r="AC34">
        <f t="shared" si="3"/>
        <v>2.3920229484701618</v>
      </c>
      <c r="AD34">
        <f t="shared" si="4"/>
        <v>2.3719066360531063</v>
      </c>
      <c r="AE34">
        <f t="shared" si="5"/>
        <v>2.3480849701959716</v>
      </c>
      <c r="AF34">
        <f t="shared" si="6"/>
        <v>2.322466229121845</v>
      </c>
    </row>
    <row r="35" spans="1:32">
      <c r="A35" t="s">
        <v>471</v>
      </c>
      <c r="B35" t="s">
        <v>50</v>
      </c>
      <c r="C35" t="s">
        <v>51</v>
      </c>
      <c r="D35" t="s">
        <v>52</v>
      </c>
      <c r="E35" t="s">
        <v>53</v>
      </c>
      <c r="F35">
        <v>4491</v>
      </c>
      <c r="G35">
        <v>4465</v>
      </c>
      <c r="H35">
        <v>4480</v>
      </c>
      <c r="I35">
        <v>4496</v>
      </c>
      <c r="J35">
        <v>4404</v>
      </c>
      <c r="K35">
        <v>4346</v>
      </c>
      <c r="N35" t="s">
        <v>471</v>
      </c>
      <c r="O35" t="s">
        <v>1013</v>
      </c>
      <c r="P35">
        <f>VLOOKUP($N35,Pop_WBG!$A$1:$K$218,6, FALSE)</f>
        <v>34136078</v>
      </c>
      <c r="Q35">
        <f>VLOOKUP($N35,Pop_WBG!$A$1:$K$218,7, FALSE)</f>
        <v>34481880</v>
      </c>
      <c r="R35">
        <f>VLOOKUP($N35,Pop_WBG!$A$1:$K$218,8, FALSE)</f>
        <v>34782275</v>
      </c>
      <c r="S35">
        <f>VLOOKUP($N35,Pop_WBG!$A$1:$K$218,9, FALSE)</f>
        <v>35077266</v>
      </c>
      <c r="T35">
        <f>VLOOKUP($N35,Pop_WBG!$A$1:$K$218,10, FALSE)</f>
        <v>35433130</v>
      </c>
      <c r="U35">
        <f>VLOOKUP($N35,Pop_WBG!$A$1:$K$218,11, FALSE)</f>
        <v>35823987</v>
      </c>
      <c r="X35" t="s">
        <v>471</v>
      </c>
      <c r="Y35" t="s">
        <v>50</v>
      </c>
      <c r="Z35" t="s">
        <v>11</v>
      </c>
      <c r="AA35">
        <f t="shared" si="1"/>
        <v>13.15616867292136</v>
      </c>
      <c r="AB35">
        <f t="shared" si="2"/>
        <v>12.948829936186774</v>
      </c>
      <c r="AC35">
        <f t="shared" si="3"/>
        <v>12.880123568685487</v>
      </c>
      <c r="AD35">
        <f t="shared" si="4"/>
        <v>12.817418552517747</v>
      </c>
      <c r="AE35">
        <f t="shared" si="5"/>
        <v>12.429045923970024</v>
      </c>
      <c r="AF35">
        <f t="shared" si="6"/>
        <v>12.131536336254253</v>
      </c>
    </row>
    <row r="36" spans="1:32">
      <c r="A36" t="s">
        <v>471</v>
      </c>
      <c r="B36" t="s">
        <v>64</v>
      </c>
      <c r="C36" t="s">
        <v>51</v>
      </c>
      <c r="D36" t="s">
        <v>52</v>
      </c>
      <c r="E36" t="s">
        <v>53</v>
      </c>
      <c r="N36" t="s">
        <v>471</v>
      </c>
      <c r="O36" t="s">
        <v>1013</v>
      </c>
      <c r="P36">
        <f>VLOOKUP($N36,Pop_WBG!$A$1:$K$218,6, FALSE)</f>
        <v>34136078</v>
      </c>
      <c r="Q36">
        <f>VLOOKUP($N36,Pop_WBG!$A$1:$K$218,7, FALSE)</f>
        <v>34481880</v>
      </c>
      <c r="R36">
        <f>VLOOKUP($N36,Pop_WBG!$A$1:$K$218,8, FALSE)</f>
        <v>34782275</v>
      </c>
      <c r="S36">
        <f>VLOOKUP($N36,Pop_WBG!$A$1:$K$218,9, FALSE)</f>
        <v>35077266</v>
      </c>
      <c r="T36">
        <f>VLOOKUP($N36,Pop_WBG!$A$1:$K$218,10, FALSE)</f>
        <v>35433130</v>
      </c>
      <c r="U36">
        <f>VLOOKUP($N36,Pop_WBG!$A$1:$K$218,11, FALSE)</f>
        <v>35823987</v>
      </c>
      <c r="X36" t="s">
        <v>471</v>
      </c>
      <c r="Y36" t="s">
        <v>64</v>
      </c>
      <c r="Z36" t="s">
        <v>11</v>
      </c>
      <c r="AA36">
        <f t="shared" si="1"/>
        <v>0</v>
      </c>
      <c r="AB36">
        <f t="shared" si="2"/>
        <v>0</v>
      </c>
      <c r="AC36">
        <f t="shared" si="3"/>
        <v>0</v>
      </c>
      <c r="AD36">
        <f t="shared" si="4"/>
        <v>0</v>
      </c>
      <c r="AE36">
        <f t="shared" si="5"/>
        <v>0</v>
      </c>
      <c r="AF36">
        <f t="shared" si="6"/>
        <v>0</v>
      </c>
    </row>
    <row r="37" spans="1:32">
      <c r="A37" t="s">
        <v>471</v>
      </c>
      <c r="B37" t="s">
        <v>836</v>
      </c>
      <c r="C37" t="s">
        <v>51</v>
      </c>
      <c r="D37" t="s">
        <v>52</v>
      </c>
      <c r="E37" t="s">
        <v>53</v>
      </c>
      <c r="N37" t="s">
        <v>471</v>
      </c>
      <c r="O37" t="s">
        <v>1013</v>
      </c>
      <c r="P37">
        <f>VLOOKUP($N37,Pop_WBG!$A$1:$K$218,6, FALSE)</f>
        <v>34136078</v>
      </c>
      <c r="Q37">
        <f>VLOOKUP($N37,Pop_WBG!$A$1:$K$218,7, FALSE)</f>
        <v>34481880</v>
      </c>
      <c r="R37">
        <f>VLOOKUP($N37,Pop_WBG!$A$1:$K$218,8, FALSE)</f>
        <v>34782275</v>
      </c>
      <c r="S37">
        <f>VLOOKUP($N37,Pop_WBG!$A$1:$K$218,9, FALSE)</f>
        <v>35077266</v>
      </c>
      <c r="T37">
        <f>VLOOKUP($N37,Pop_WBG!$A$1:$K$218,10, FALSE)</f>
        <v>35433130</v>
      </c>
      <c r="U37">
        <f>VLOOKUP($N37,Pop_WBG!$A$1:$K$218,11, FALSE)</f>
        <v>35823987</v>
      </c>
      <c r="X37" t="s">
        <v>471</v>
      </c>
      <c r="Y37" t="s">
        <v>836</v>
      </c>
      <c r="Z37" t="s">
        <v>11</v>
      </c>
      <c r="AA37">
        <f t="shared" si="1"/>
        <v>0</v>
      </c>
      <c r="AB37">
        <f t="shared" si="2"/>
        <v>0</v>
      </c>
      <c r="AC37">
        <f t="shared" si="3"/>
        <v>0</v>
      </c>
      <c r="AD37">
        <f t="shared" si="4"/>
        <v>0</v>
      </c>
      <c r="AE37">
        <f t="shared" si="5"/>
        <v>0</v>
      </c>
      <c r="AF37">
        <f t="shared" si="6"/>
        <v>0</v>
      </c>
    </row>
    <row r="38" spans="1:32">
      <c r="A38" t="s">
        <v>202</v>
      </c>
      <c r="B38" t="s">
        <v>56</v>
      </c>
      <c r="C38" t="s">
        <v>51</v>
      </c>
      <c r="D38" t="s">
        <v>52</v>
      </c>
      <c r="E38" t="s">
        <v>53</v>
      </c>
      <c r="F38">
        <v>1603</v>
      </c>
      <c r="G38">
        <v>1604</v>
      </c>
      <c r="H38">
        <v>1666</v>
      </c>
      <c r="I38">
        <v>1657</v>
      </c>
      <c r="J38">
        <v>1650</v>
      </c>
      <c r="K38">
        <v>1751</v>
      </c>
      <c r="N38" t="s">
        <v>202</v>
      </c>
      <c r="O38" t="s">
        <v>1013</v>
      </c>
      <c r="P38">
        <f>VLOOKUP($N38,Pop_WBG!$A$1:$K$218,6, FALSE)</f>
        <v>2361095</v>
      </c>
      <c r="Q38">
        <f>VLOOKUP($N38,Pop_WBG!$A$1:$K$218,7, FALSE)</f>
        <v>2364189</v>
      </c>
      <c r="R38">
        <f>VLOOKUP($N38,Pop_WBG!$A$1:$K$218,8, FALSE)</f>
        <v>2368394</v>
      </c>
      <c r="S38">
        <f>VLOOKUP($N38,Pop_WBG!$A$1:$K$218,9, FALSE)</f>
        <v>2379441</v>
      </c>
      <c r="T38">
        <f>VLOOKUP($N38,Pop_WBG!$A$1:$K$218,10, FALSE)</f>
        <v>2384918</v>
      </c>
      <c r="U38">
        <f>VLOOKUP($N38,Pop_WBG!$A$1:$K$218,11, FALSE)</f>
        <v>2449944</v>
      </c>
      <c r="X38" t="s">
        <v>202</v>
      </c>
      <c r="Y38" t="s">
        <v>56</v>
      </c>
      <c r="Z38" t="s">
        <v>11</v>
      </c>
      <c r="AA38">
        <f t="shared" si="1"/>
        <v>67.892227970496734</v>
      </c>
      <c r="AB38">
        <f t="shared" si="2"/>
        <v>67.845675620688539</v>
      </c>
      <c r="AC38">
        <f t="shared" si="3"/>
        <v>70.343025695893502</v>
      </c>
      <c r="AD38">
        <f t="shared" si="4"/>
        <v>69.638204939731651</v>
      </c>
      <c r="AE38">
        <f t="shared" si="5"/>
        <v>69.184768616782634</v>
      </c>
      <c r="AF38">
        <f t="shared" si="6"/>
        <v>71.47102137844783</v>
      </c>
    </row>
    <row r="39" spans="1:32">
      <c r="A39" t="s">
        <v>202</v>
      </c>
      <c r="B39" t="s">
        <v>64</v>
      </c>
      <c r="C39" t="s">
        <v>51</v>
      </c>
      <c r="D39" t="s">
        <v>52</v>
      </c>
      <c r="E39" t="s">
        <v>53</v>
      </c>
      <c r="N39" t="s">
        <v>202</v>
      </c>
      <c r="O39" t="s">
        <v>1013</v>
      </c>
      <c r="P39">
        <f>VLOOKUP($N39,Pop_WBG!$A$1:$K$218,6, FALSE)</f>
        <v>2361095</v>
      </c>
      <c r="Q39">
        <f>VLOOKUP($N39,Pop_WBG!$A$1:$K$218,7, FALSE)</f>
        <v>2364189</v>
      </c>
      <c r="R39">
        <f>VLOOKUP($N39,Pop_WBG!$A$1:$K$218,8, FALSE)</f>
        <v>2368394</v>
      </c>
      <c r="S39">
        <f>VLOOKUP($N39,Pop_WBG!$A$1:$K$218,9, FALSE)</f>
        <v>2379441</v>
      </c>
      <c r="T39">
        <f>VLOOKUP($N39,Pop_WBG!$A$1:$K$218,10, FALSE)</f>
        <v>2384918</v>
      </c>
      <c r="U39">
        <f>VLOOKUP($N39,Pop_WBG!$A$1:$K$218,11, FALSE)</f>
        <v>2449944</v>
      </c>
      <c r="X39" t="s">
        <v>202</v>
      </c>
      <c r="Y39" t="s">
        <v>64</v>
      </c>
      <c r="Z39" t="s">
        <v>11</v>
      </c>
      <c r="AA39">
        <f t="shared" si="1"/>
        <v>0</v>
      </c>
      <c r="AB39">
        <f t="shared" si="2"/>
        <v>0</v>
      </c>
      <c r="AC39">
        <f t="shared" si="3"/>
        <v>0</v>
      </c>
      <c r="AD39">
        <f t="shared" si="4"/>
        <v>0</v>
      </c>
      <c r="AE39">
        <f t="shared" si="5"/>
        <v>0</v>
      </c>
      <c r="AF39">
        <f t="shared" si="6"/>
        <v>0</v>
      </c>
    </row>
    <row r="40" spans="1:32">
      <c r="A40" t="s">
        <v>202</v>
      </c>
      <c r="B40" t="s">
        <v>50</v>
      </c>
      <c r="C40" t="s">
        <v>51</v>
      </c>
      <c r="D40" t="s">
        <v>52</v>
      </c>
      <c r="E40" t="s">
        <v>53</v>
      </c>
      <c r="F40">
        <v>551</v>
      </c>
      <c r="G40">
        <v>559</v>
      </c>
      <c r="H40">
        <v>553</v>
      </c>
      <c r="I40">
        <v>557</v>
      </c>
      <c r="J40">
        <v>528</v>
      </c>
      <c r="K40">
        <v>538</v>
      </c>
      <c r="N40" t="s">
        <v>202</v>
      </c>
      <c r="O40" t="s">
        <v>1013</v>
      </c>
      <c r="P40">
        <f>VLOOKUP($N40,Pop_WBG!$A$1:$K$218,6, FALSE)</f>
        <v>2361095</v>
      </c>
      <c r="Q40">
        <f>VLOOKUP($N40,Pop_WBG!$A$1:$K$218,7, FALSE)</f>
        <v>2364189</v>
      </c>
      <c r="R40">
        <f>VLOOKUP($N40,Pop_WBG!$A$1:$K$218,8, FALSE)</f>
        <v>2368394</v>
      </c>
      <c r="S40">
        <f>VLOOKUP($N40,Pop_WBG!$A$1:$K$218,9, FALSE)</f>
        <v>2379441</v>
      </c>
      <c r="T40">
        <f>VLOOKUP($N40,Pop_WBG!$A$1:$K$218,10, FALSE)</f>
        <v>2384918</v>
      </c>
      <c r="U40">
        <f>VLOOKUP($N40,Pop_WBG!$A$1:$K$218,11, FALSE)</f>
        <v>2449944</v>
      </c>
      <c r="X40" t="s">
        <v>202</v>
      </c>
      <c r="Y40" t="s">
        <v>50</v>
      </c>
      <c r="Z40" t="s">
        <v>11</v>
      </c>
      <c r="AA40">
        <f t="shared" si="1"/>
        <v>23.336629826415287</v>
      </c>
      <c r="AB40">
        <f t="shared" si="2"/>
        <v>23.644471740626489</v>
      </c>
      <c r="AC40">
        <f t="shared" si="3"/>
        <v>23.349155588132717</v>
      </c>
      <c r="AD40">
        <f t="shared" si="4"/>
        <v>23.408859475818062</v>
      </c>
      <c r="AE40">
        <f t="shared" si="5"/>
        <v>22.139125957370442</v>
      </c>
      <c r="AF40">
        <f t="shared" si="6"/>
        <v>21.959685609140454</v>
      </c>
    </row>
    <row r="41" spans="1:32">
      <c r="A41" t="s">
        <v>202</v>
      </c>
      <c r="B41" t="s">
        <v>836</v>
      </c>
      <c r="C41" t="s">
        <v>51</v>
      </c>
      <c r="D41" t="s">
        <v>52</v>
      </c>
      <c r="E41" t="s">
        <v>53</v>
      </c>
      <c r="N41" t="s">
        <v>202</v>
      </c>
      <c r="O41" t="s">
        <v>1013</v>
      </c>
      <c r="P41">
        <f>VLOOKUP($N41,Pop_WBG!$A$1:$K$218,6, FALSE)</f>
        <v>2361095</v>
      </c>
      <c r="Q41">
        <f>VLOOKUP($N41,Pop_WBG!$A$1:$K$218,7, FALSE)</f>
        <v>2364189</v>
      </c>
      <c r="R41">
        <f>VLOOKUP($N41,Pop_WBG!$A$1:$K$218,8, FALSE)</f>
        <v>2368394</v>
      </c>
      <c r="S41">
        <f>VLOOKUP($N41,Pop_WBG!$A$1:$K$218,9, FALSE)</f>
        <v>2379441</v>
      </c>
      <c r="T41">
        <f>VLOOKUP($N41,Pop_WBG!$A$1:$K$218,10, FALSE)</f>
        <v>2384918</v>
      </c>
      <c r="U41">
        <f>VLOOKUP($N41,Pop_WBG!$A$1:$K$218,11, FALSE)</f>
        <v>2449944</v>
      </c>
      <c r="X41" t="s">
        <v>202</v>
      </c>
      <c r="Y41" t="s">
        <v>836</v>
      </c>
      <c r="Z41" t="s">
        <v>11</v>
      </c>
      <c r="AA41">
        <f t="shared" si="1"/>
        <v>0</v>
      </c>
      <c r="AB41">
        <f t="shared" si="2"/>
        <v>0</v>
      </c>
      <c r="AC41">
        <f t="shared" si="3"/>
        <v>0</v>
      </c>
      <c r="AD41">
        <f t="shared" si="4"/>
        <v>0</v>
      </c>
      <c r="AE41">
        <f t="shared" si="5"/>
        <v>0</v>
      </c>
      <c r="AF41">
        <f t="shared" si="6"/>
        <v>0</v>
      </c>
    </row>
    <row r="42" spans="1:32">
      <c r="A42" t="s">
        <v>278</v>
      </c>
      <c r="B42" t="s">
        <v>50</v>
      </c>
      <c r="C42" t="s">
        <v>51</v>
      </c>
      <c r="D42" t="s">
        <v>52</v>
      </c>
      <c r="E42" t="s">
        <v>53</v>
      </c>
      <c r="F42">
        <v>8</v>
      </c>
      <c r="G42">
        <v>5</v>
      </c>
      <c r="H42">
        <v>6</v>
      </c>
      <c r="I42">
        <v>5</v>
      </c>
      <c r="J42">
        <v>5</v>
      </c>
      <c r="K42">
        <v>5</v>
      </c>
      <c r="N42" t="s">
        <v>278</v>
      </c>
      <c r="O42" t="s">
        <v>1013</v>
      </c>
      <c r="P42">
        <f>VLOOKUP($N42,Pop_WBG!$A$1:$K$218,6, FALSE)</f>
        <v>88961</v>
      </c>
      <c r="Q42">
        <f>VLOOKUP($N42,Pop_WBG!$A$1:$K$218,7, FALSE)</f>
        <v>88764</v>
      </c>
      <c r="R42">
        <f>VLOOKUP($N42,Pop_WBG!$A$1:$K$218,8, FALSE)</f>
        <v>88421</v>
      </c>
      <c r="S42">
        <f>VLOOKUP($N42,Pop_WBG!$A$1:$K$218,9, FALSE)</f>
        <v>88483</v>
      </c>
      <c r="T42">
        <f>VLOOKUP($N42,Pop_WBG!$A$1:$K$218,10, FALSE)</f>
        <v>88909</v>
      </c>
      <c r="U42">
        <f>VLOOKUP($N42,Pop_WBG!$A$1:$K$218,11, FALSE)</f>
        <v>89495</v>
      </c>
      <c r="X42" t="s">
        <v>278</v>
      </c>
      <c r="Y42" t="s">
        <v>50</v>
      </c>
      <c r="Z42" t="s">
        <v>11</v>
      </c>
      <c r="AA42">
        <f t="shared" si="1"/>
        <v>8.9927046683378098</v>
      </c>
      <c r="AB42">
        <f t="shared" si="2"/>
        <v>5.6329142445135414</v>
      </c>
      <c r="AC42">
        <f t="shared" si="3"/>
        <v>6.7857183248323363</v>
      </c>
      <c r="AD42">
        <f t="shared" si="4"/>
        <v>5.6508029791033305</v>
      </c>
      <c r="AE42">
        <f t="shared" si="5"/>
        <v>5.6237276316233453</v>
      </c>
      <c r="AF42">
        <f t="shared" si="6"/>
        <v>5.5869042963294042</v>
      </c>
    </row>
    <row r="43" spans="1:32">
      <c r="A43" t="s">
        <v>278</v>
      </c>
      <c r="B43" t="s">
        <v>56</v>
      </c>
      <c r="C43" t="s">
        <v>51</v>
      </c>
      <c r="D43" t="s">
        <v>52</v>
      </c>
      <c r="E43" t="s">
        <v>53</v>
      </c>
      <c r="F43">
        <v>111</v>
      </c>
      <c r="G43">
        <v>107</v>
      </c>
      <c r="H43">
        <v>104</v>
      </c>
      <c r="I43">
        <v>100</v>
      </c>
      <c r="J43">
        <v>98</v>
      </c>
      <c r="K43">
        <v>100</v>
      </c>
      <c r="N43" t="s">
        <v>278</v>
      </c>
      <c r="O43" t="s">
        <v>1013</v>
      </c>
      <c r="P43">
        <f>VLOOKUP($N43,Pop_WBG!$A$1:$K$218,6, FALSE)</f>
        <v>88961</v>
      </c>
      <c r="Q43">
        <f>VLOOKUP($N43,Pop_WBG!$A$1:$K$218,7, FALSE)</f>
        <v>88764</v>
      </c>
      <c r="R43">
        <f>VLOOKUP($N43,Pop_WBG!$A$1:$K$218,8, FALSE)</f>
        <v>88421</v>
      </c>
      <c r="S43">
        <f>VLOOKUP($N43,Pop_WBG!$A$1:$K$218,9, FALSE)</f>
        <v>88483</v>
      </c>
      <c r="T43">
        <f>VLOOKUP($N43,Pop_WBG!$A$1:$K$218,10, FALSE)</f>
        <v>88909</v>
      </c>
      <c r="U43">
        <f>VLOOKUP($N43,Pop_WBG!$A$1:$K$218,11, FALSE)</f>
        <v>89495</v>
      </c>
      <c r="X43" t="s">
        <v>278</v>
      </c>
      <c r="Y43" t="s">
        <v>56</v>
      </c>
      <c r="Z43" t="s">
        <v>11</v>
      </c>
      <c r="AA43">
        <f t="shared" si="1"/>
        <v>124.77377727318712</v>
      </c>
      <c r="AB43">
        <f t="shared" si="2"/>
        <v>120.54436483258978</v>
      </c>
      <c r="AC43">
        <f t="shared" si="3"/>
        <v>117.61911763042716</v>
      </c>
      <c r="AD43">
        <f t="shared" si="4"/>
        <v>113.0160595820666</v>
      </c>
      <c r="AE43">
        <f t="shared" si="5"/>
        <v>110.22506157981756</v>
      </c>
      <c r="AF43">
        <f t="shared" si="6"/>
        <v>111.73808592658807</v>
      </c>
    </row>
    <row r="44" spans="1:32">
      <c r="A44" t="s">
        <v>278</v>
      </c>
      <c r="B44" t="s">
        <v>64</v>
      </c>
      <c r="C44" t="s">
        <v>51</v>
      </c>
      <c r="D44" t="s">
        <v>52</v>
      </c>
      <c r="E44" t="s">
        <v>53</v>
      </c>
      <c r="N44" t="s">
        <v>278</v>
      </c>
      <c r="O44" t="s">
        <v>1013</v>
      </c>
      <c r="P44">
        <f>VLOOKUP($N44,Pop_WBG!$A$1:$K$218,6, FALSE)</f>
        <v>88961</v>
      </c>
      <c r="Q44">
        <f>VLOOKUP($N44,Pop_WBG!$A$1:$K$218,7, FALSE)</f>
        <v>88764</v>
      </c>
      <c r="R44">
        <f>VLOOKUP($N44,Pop_WBG!$A$1:$K$218,8, FALSE)</f>
        <v>88421</v>
      </c>
      <c r="S44">
        <f>VLOOKUP($N44,Pop_WBG!$A$1:$K$218,9, FALSE)</f>
        <v>88483</v>
      </c>
      <c r="T44">
        <f>VLOOKUP($N44,Pop_WBG!$A$1:$K$218,10, FALSE)</f>
        <v>88909</v>
      </c>
      <c r="U44">
        <f>VLOOKUP($N44,Pop_WBG!$A$1:$K$218,11, FALSE)</f>
        <v>89495</v>
      </c>
      <c r="X44" t="s">
        <v>278</v>
      </c>
      <c r="Y44" t="s">
        <v>64</v>
      </c>
      <c r="Z44" t="s">
        <v>11</v>
      </c>
      <c r="AA44">
        <f t="shared" si="1"/>
        <v>0</v>
      </c>
      <c r="AB44">
        <f t="shared" si="2"/>
        <v>0</v>
      </c>
      <c r="AC44">
        <f t="shared" si="3"/>
        <v>0</v>
      </c>
      <c r="AD44">
        <f t="shared" si="4"/>
        <v>0</v>
      </c>
      <c r="AE44">
        <f t="shared" si="5"/>
        <v>0</v>
      </c>
      <c r="AF44">
        <f t="shared" si="6"/>
        <v>0</v>
      </c>
    </row>
    <row r="45" spans="1:32">
      <c r="A45" t="s">
        <v>278</v>
      </c>
      <c r="B45" t="s">
        <v>836</v>
      </c>
      <c r="C45" t="s">
        <v>51</v>
      </c>
      <c r="D45" t="s">
        <v>52</v>
      </c>
      <c r="E45" t="s">
        <v>53</v>
      </c>
      <c r="N45" t="s">
        <v>278</v>
      </c>
      <c r="O45" t="s">
        <v>1013</v>
      </c>
      <c r="P45">
        <f>VLOOKUP($N45,Pop_WBG!$A$1:$K$218,6, FALSE)</f>
        <v>88961</v>
      </c>
      <c r="Q45">
        <f>VLOOKUP($N45,Pop_WBG!$A$1:$K$218,7, FALSE)</f>
        <v>88764</v>
      </c>
      <c r="R45">
        <f>VLOOKUP($N45,Pop_WBG!$A$1:$K$218,8, FALSE)</f>
        <v>88421</v>
      </c>
      <c r="S45">
        <f>VLOOKUP($N45,Pop_WBG!$A$1:$K$218,9, FALSE)</f>
        <v>88483</v>
      </c>
      <c r="T45">
        <f>VLOOKUP($N45,Pop_WBG!$A$1:$K$218,10, FALSE)</f>
        <v>88909</v>
      </c>
      <c r="U45">
        <f>VLOOKUP($N45,Pop_WBG!$A$1:$K$218,11, FALSE)</f>
        <v>89495</v>
      </c>
      <c r="X45" t="s">
        <v>278</v>
      </c>
      <c r="Y45" t="s">
        <v>836</v>
      </c>
      <c r="Z45" t="s">
        <v>11</v>
      </c>
      <c r="AA45">
        <f t="shared" si="1"/>
        <v>0</v>
      </c>
      <c r="AB45">
        <f t="shared" si="2"/>
        <v>0</v>
      </c>
      <c r="AC45">
        <f t="shared" si="3"/>
        <v>0</v>
      </c>
      <c r="AD45">
        <f t="shared" si="4"/>
        <v>0</v>
      </c>
      <c r="AE45">
        <f t="shared" si="5"/>
        <v>0</v>
      </c>
      <c r="AF45">
        <f t="shared" si="6"/>
        <v>0</v>
      </c>
    </row>
    <row r="46" spans="1:32">
      <c r="A46" t="s">
        <v>807</v>
      </c>
      <c r="B46" t="s">
        <v>50</v>
      </c>
      <c r="C46" t="s">
        <v>51</v>
      </c>
      <c r="D46" t="s">
        <v>52</v>
      </c>
      <c r="E46" t="s">
        <v>53</v>
      </c>
      <c r="F46">
        <v>4975</v>
      </c>
      <c r="G46">
        <v>4769</v>
      </c>
      <c r="H46">
        <v>4323</v>
      </c>
      <c r="I46">
        <v>4014</v>
      </c>
      <c r="J46">
        <v>3588</v>
      </c>
      <c r="K46">
        <v>3360</v>
      </c>
      <c r="N46" t="s">
        <v>807</v>
      </c>
      <c r="O46" t="s">
        <v>1013</v>
      </c>
      <c r="P46">
        <f>VLOOKUP($N46,Pop_WBG!$A$1:$K$218,6, FALSE)</f>
        <v>20607052</v>
      </c>
      <c r="Q46">
        <f>VLOOKUP($N46,Pop_WBG!$A$1:$K$218,7, FALSE)</f>
        <v>20888823</v>
      </c>
      <c r="R46">
        <f>VLOOKUP($N46,Pop_WBG!$A$1:$K$218,8, FALSE)</f>
        <v>20953277</v>
      </c>
      <c r="S46">
        <f>VLOOKUP($N46,Pop_WBG!$A$1:$K$218,9, FALSE)</f>
        <v>21270532</v>
      </c>
      <c r="T46">
        <f>VLOOKUP($N46,Pop_WBG!$A$1:$K$218,10, FALSE)</f>
        <v>21847205</v>
      </c>
      <c r="U46">
        <f>VLOOKUP($N46,Pop_WBG!$A$1:$K$218,11, FALSE)</f>
        <v>22350968</v>
      </c>
      <c r="X46" t="s">
        <v>807</v>
      </c>
      <c r="Y46" t="s">
        <v>50</v>
      </c>
      <c r="Z46" t="s">
        <v>11</v>
      </c>
      <c r="AA46">
        <f t="shared" si="1"/>
        <v>24.142220828093215</v>
      </c>
      <c r="AB46">
        <f t="shared" si="2"/>
        <v>22.83039116181893</v>
      </c>
      <c r="AC46">
        <f t="shared" si="3"/>
        <v>20.631617670114323</v>
      </c>
      <c r="AD46">
        <f t="shared" si="4"/>
        <v>18.871178210305224</v>
      </c>
      <c r="AE46">
        <f t="shared" si="5"/>
        <v>16.423153442282434</v>
      </c>
      <c r="AF46">
        <f t="shared" si="6"/>
        <v>15.032905957361667</v>
      </c>
    </row>
    <row r="47" spans="1:32">
      <c r="A47" t="s">
        <v>807</v>
      </c>
      <c r="B47" t="s">
        <v>56</v>
      </c>
      <c r="C47" t="s">
        <v>51</v>
      </c>
      <c r="D47" t="s">
        <v>52</v>
      </c>
      <c r="E47" t="s">
        <v>53</v>
      </c>
      <c r="F47">
        <v>27958</v>
      </c>
      <c r="G47">
        <v>26887</v>
      </c>
      <c r="H47">
        <v>25663</v>
      </c>
      <c r="I47">
        <v>25025</v>
      </c>
      <c r="J47">
        <v>24346</v>
      </c>
      <c r="K47">
        <v>23518</v>
      </c>
      <c r="N47" t="s">
        <v>807</v>
      </c>
      <c r="O47" t="s">
        <v>1013</v>
      </c>
      <c r="P47">
        <f>VLOOKUP($N47,Pop_WBG!$A$1:$K$218,6, FALSE)</f>
        <v>20607052</v>
      </c>
      <c r="Q47">
        <f>VLOOKUP($N47,Pop_WBG!$A$1:$K$218,7, FALSE)</f>
        <v>20888823</v>
      </c>
      <c r="R47">
        <f>VLOOKUP($N47,Pop_WBG!$A$1:$K$218,8, FALSE)</f>
        <v>20953277</v>
      </c>
      <c r="S47">
        <f>VLOOKUP($N47,Pop_WBG!$A$1:$K$218,9, FALSE)</f>
        <v>21270532</v>
      </c>
      <c r="T47">
        <f>VLOOKUP($N47,Pop_WBG!$A$1:$K$218,10, FALSE)</f>
        <v>21847205</v>
      </c>
      <c r="U47">
        <f>VLOOKUP($N47,Pop_WBG!$A$1:$K$218,11, FALSE)</f>
        <v>22350968</v>
      </c>
      <c r="X47" t="s">
        <v>807</v>
      </c>
      <c r="Y47" t="s">
        <v>56</v>
      </c>
      <c r="Z47" t="s">
        <v>11</v>
      </c>
      <c r="AA47">
        <f t="shared" si="1"/>
        <v>135.67200199232769</v>
      </c>
      <c r="AB47">
        <f t="shared" si="2"/>
        <v>128.71476770136834</v>
      </c>
      <c r="AC47">
        <f t="shared" si="3"/>
        <v>122.47726214854124</v>
      </c>
      <c r="AD47">
        <f t="shared" si="4"/>
        <v>117.65103007296668</v>
      </c>
      <c r="AE47">
        <f t="shared" si="5"/>
        <v>111.43759579314609</v>
      </c>
      <c r="AF47">
        <f t="shared" si="6"/>
        <v>105.22139354322373</v>
      </c>
    </row>
    <row r="48" spans="1:32">
      <c r="A48" t="s">
        <v>213</v>
      </c>
      <c r="B48" t="s">
        <v>64</v>
      </c>
      <c r="C48" t="s">
        <v>51</v>
      </c>
      <c r="D48" t="s">
        <v>52</v>
      </c>
      <c r="E48" t="s">
        <v>53</v>
      </c>
      <c r="N48" t="s">
        <v>213</v>
      </c>
      <c r="O48" t="s">
        <v>1013</v>
      </c>
      <c r="P48">
        <f>VLOOKUP($N48,Pop_WBG!$A$1:$K$218,6, FALSE)</f>
        <v>7599182</v>
      </c>
      <c r="Q48">
        <f>VLOOKUP($N48,Pop_WBG!$A$1:$K$218,7, FALSE)</f>
        <v>7633446</v>
      </c>
      <c r="R48">
        <f>VLOOKUP($N48,Pop_WBG!$A$1:$K$218,8, FALSE)</f>
        <v>7669685</v>
      </c>
      <c r="S48">
        <f>VLOOKUP($N48,Pop_WBG!$A$1:$K$218,9, FALSE)</f>
        <v>7744693</v>
      </c>
      <c r="T48">
        <f>VLOOKUP($N48,Pop_WBG!$A$1:$K$218,10, FALSE)</f>
        <v>7825678</v>
      </c>
      <c r="U48">
        <f>VLOOKUP($N48,Pop_WBG!$A$1:$K$218,11, FALSE)</f>
        <v>7872567</v>
      </c>
      <c r="X48" t="s">
        <v>213</v>
      </c>
      <c r="Y48" t="s">
        <v>64</v>
      </c>
      <c r="Z48" t="s">
        <v>11</v>
      </c>
      <c r="AA48">
        <f t="shared" si="1"/>
        <v>0</v>
      </c>
      <c r="AB48">
        <f t="shared" si="2"/>
        <v>0</v>
      </c>
      <c r="AC48">
        <f t="shared" si="3"/>
        <v>0</v>
      </c>
      <c r="AD48">
        <f t="shared" si="4"/>
        <v>0</v>
      </c>
      <c r="AE48">
        <f t="shared" si="5"/>
        <v>0</v>
      </c>
      <c r="AF48">
        <f t="shared" si="6"/>
        <v>0</v>
      </c>
    </row>
    <row r="49" spans="1:32">
      <c r="A49" t="s">
        <v>213</v>
      </c>
      <c r="B49" t="s">
        <v>50</v>
      </c>
      <c r="C49" t="s">
        <v>51</v>
      </c>
      <c r="D49" t="s">
        <v>52</v>
      </c>
      <c r="E49" t="s">
        <v>53</v>
      </c>
      <c r="F49">
        <v>861</v>
      </c>
      <c r="G49">
        <v>529</v>
      </c>
      <c r="H49">
        <v>911</v>
      </c>
      <c r="I49">
        <v>852</v>
      </c>
      <c r="J49">
        <v>826</v>
      </c>
      <c r="K49">
        <v>821</v>
      </c>
      <c r="N49" t="s">
        <v>213</v>
      </c>
      <c r="O49" t="s">
        <v>1013</v>
      </c>
      <c r="P49">
        <f>VLOOKUP($N49,Pop_WBG!$A$1:$K$218,6, FALSE)</f>
        <v>7599182</v>
      </c>
      <c r="Q49">
        <f>VLOOKUP($N49,Pop_WBG!$A$1:$K$218,7, FALSE)</f>
        <v>7633446</v>
      </c>
      <c r="R49">
        <f>VLOOKUP($N49,Pop_WBG!$A$1:$K$218,8, FALSE)</f>
        <v>7669685</v>
      </c>
      <c r="S49">
        <f>VLOOKUP($N49,Pop_WBG!$A$1:$K$218,9, FALSE)</f>
        <v>7744693</v>
      </c>
      <c r="T49">
        <f>VLOOKUP($N49,Pop_WBG!$A$1:$K$218,10, FALSE)</f>
        <v>7825678</v>
      </c>
      <c r="U49">
        <f>VLOOKUP($N49,Pop_WBG!$A$1:$K$218,11, FALSE)</f>
        <v>7872567</v>
      </c>
      <c r="X49" t="s">
        <v>213</v>
      </c>
      <c r="Y49" t="s">
        <v>50</v>
      </c>
      <c r="Z49" t="s">
        <v>11</v>
      </c>
      <c r="AA49">
        <f t="shared" si="1"/>
        <v>11.330166852169089</v>
      </c>
      <c r="AB49">
        <f t="shared" si="2"/>
        <v>6.9300287183534142</v>
      </c>
      <c r="AC49">
        <f t="shared" si="3"/>
        <v>11.877932405307389</v>
      </c>
      <c r="AD49">
        <f t="shared" si="4"/>
        <v>11.001081643907641</v>
      </c>
      <c r="AE49">
        <f t="shared" si="5"/>
        <v>10.554996001624396</v>
      </c>
      <c r="AF49">
        <f t="shared" si="6"/>
        <v>10.428618771996479</v>
      </c>
    </row>
    <row r="50" spans="1:32">
      <c r="A50" t="s">
        <v>213</v>
      </c>
      <c r="B50" t="s">
        <v>56</v>
      </c>
      <c r="C50" t="s">
        <v>51</v>
      </c>
      <c r="D50" t="s">
        <v>52</v>
      </c>
      <c r="E50" t="s">
        <v>53</v>
      </c>
      <c r="F50">
        <v>13073</v>
      </c>
      <c r="G50">
        <v>12818</v>
      </c>
      <c r="H50">
        <v>12924</v>
      </c>
      <c r="I50">
        <v>13656</v>
      </c>
      <c r="J50">
        <v>13456</v>
      </c>
      <c r="K50">
        <v>13388</v>
      </c>
      <c r="N50" t="s">
        <v>213</v>
      </c>
      <c r="O50" t="s">
        <v>1013</v>
      </c>
      <c r="P50">
        <f>VLOOKUP($N50,Pop_WBG!$A$1:$K$218,6, FALSE)</f>
        <v>7599182</v>
      </c>
      <c r="Q50">
        <f>VLOOKUP($N50,Pop_WBG!$A$1:$K$218,7, FALSE)</f>
        <v>7633446</v>
      </c>
      <c r="R50">
        <f>VLOOKUP($N50,Pop_WBG!$A$1:$K$218,8, FALSE)</f>
        <v>7669685</v>
      </c>
      <c r="S50">
        <f>VLOOKUP($N50,Pop_WBG!$A$1:$K$218,9, FALSE)</f>
        <v>7744693</v>
      </c>
      <c r="T50">
        <f>VLOOKUP($N50,Pop_WBG!$A$1:$K$218,10, FALSE)</f>
        <v>7825678</v>
      </c>
      <c r="U50">
        <f>VLOOKUP($N50,Pop_WBG!$A$1:$K$218,11, FALSE)</f>
        <v>7872567</v>
      </c>
      <c r="X50" t="s">
        <v>213</v>
      </c>
      <c r="Y50" t="s">
        <v>56</v>
      </c>
      <c r="Z50" t="s">
        <v>11</v>
      </c>
      <c r="AA50">
        <f t="shared" si="1"/>
        <v>172.03167393543146</v>
      </c>
      <c r="AB50">
        <f t="shared" si="2"/>
        <v>167.91891892600015</v>
      </c>
      <c r="AC50">
        <f t="shared" si="3"/>
        <v>168.50757234488771</v>
      </c>
      <c r="AD50">
        <f t="shared" si="4"/>
        <v>176.32719592629431</v>
      </c>
      <c r="AE50">
        <f t="shared" si="5"/>
        <v>171.94676295140178</v>
      </c>
      <c r="AF50">
        <f t="shared" si="6"/>
        <v>170.05888930510216</v>
      </c>
    </row>
    <row r="51" spans="1:32">
      <c r="A51" t="s">
        <v>213</v>
      </c>
      <c r="B51" t="s">
        <v>836</v>
      </c>
      <c r="C51" t="s">
        <v>51</v>
      </c>
      <c r="D51" t="s">
        <v>52</v>
      </c>
      <c r="E51" t="s">
        <v>53</v>
      </c>
      <c r="N51" t="s">
        <v>213</v>
      </c>
      <c r="O51" t="s">
        <v>1013</v>
      </c>
      <c r="P51">
        <f>VLOOKUP($N51,Pop_WBG!$A$1:$K$218,6, FALSE)</f>
        <v>7599182</v>
      </c>
      <c r="Q51">
        <f>VLOOKUP($N51,Pop_WBG!$A$1:$K$218,7, FALSE)</f>
        <v>7633446</v>
      </c>
      <c r="R51">
        <f>VLOOKUP($N51,Pop_WBG!$A$1:$K$218,8, FALSE)</f>
        <v>7669685</v>
      </c>
      <c r="S51">
        <f>VLOOKUP($N51,Pop_WBG!$A$1:$K$218,9, FALSE)</f>
        <v>7744693</v>
      </c>
      <c r="T51">
        <f>VLOOKUP($N51,Pop_WBG!$A$1:$K$218,10, FALSE)</f>
        <v>7825678</v>
      </c>
      <c r="U51">
        <f>VLOOKUP($N51,Pop_WBG!$A$1:$K$218,11, FALSE)</f>
        <v>7872567</v>
      </c>
      <c r="X51" t="s">
        <v>213</v>
      </c>
      <c r="Y51" t="s">
        <v>836</v>
      </c>
      <c r="Z51" t="s">
        <v>11</v>
      </c>
      <c r="AA51">
        <f t="shared" si="1"/>
        <v>0</v>
      </c>
      <c r="AB51">
        <f t="shared" si="2"/>
        <v>0</v>
      </c>
      <c r="AC51">
        <f t="shared" si="3"/>
        <v>0</v>
      </c>
      <c r="AD51">
        <f t="shared" si="4"/>
        <v>0</v>
      </c>
      <c r="AE51">
        <f t="shared" si="5"/>
        <v>0</v>
      </c>
      <c r="AF51">
        <f t="shared" si="6"/>
        <v>0</v>
      </c>
    </row>
    <row r="52" spans="1:32">
      <c r="A52" t="s">
        <v>237</v>
      </c>
      <c r="B52" t="s">
        <v>50</v>
      </c>
      <c r="C52" t="s">
        <v>51</v>
      </c>
      <c r="D52" t="s">
        <v>52</v>
      </c>
      <c r="E52" t="s">
        <v>53</v>
      </c>
      <c r="F52">
        <v>509</v>
      </c>
      <c r="G52">
        <v>455</v>
      </c>
      <c r="H52">
        <v>479</v>
      </c>
      <c r="I52">
        <v>487</v>
      </c>
      <c r="J52">
        <v>475</v>
      </c>
      <c r="K52">
        <v>485</v>
      </c>
      <c r="N52" t="s">
        <v>237</v>
      </c>
      <c r="O52" t="s">
        <v>1013</v>
      </c>
      <c r="P52">
        <f>VLOOKUP($N52,Pop_WBG!$A$1:$K$218,6, FALSE)</f>
        <v>7663888</v>
      </c>
      <c r="Q52">
        <f>VLOOKUP($N52,Pop_WBG!$A$1:$K$218,7, FALSE)</f>
        <v>7732344</v>
      </c>
      <c r="R52">
        <f>VLOOKUP($N52,Pop_WBG!$A$1:$K$218,8, FALSE)</f>
        <v>7791336</v>
      </c>
      <c r="S52">
        <f>VLOOKUP($N52,Pop_WBG!$A$1:$K$218,9, FALSE)</f>
        <v>7829679</v>
      </c>
      <c r="T52">
        <f>VLOOKUP($N52,Pop_WBG!$A$1:$K$218,10, FALSE)</f>
        <v>7885113</v>
      </c>
      <c r="U52">
        <f>VLOOKUP($N52,Pop_WBG!$A$1:$K$218,11, FALSE)</f>
        <v>7977442</v>
      </c>
      <c r="X52" t="s">
        <v>237</v>
      </c>
      <c r="Y52" t="s">
        <v>50</v>
      </c>
      <c r="Z52" t="s">
        <v>11</v>
      </c>
      <c r="AA52">
        <f t="shared" si="1"/>
        <v>6.6415375590039938</v>
      </c>
      <c r="AB52">
        <f t="shared" si="2"/>
        <v>5.8843734836422179</v>
      </c>
      <c r="AC52">
        <f t="shared" si="3"/>
        <v>6.1478544886268551</v>
      </c>
      <c r="AD52">
        <f t="shared" si="4"/>
        <v>6.2199229368151618</v>
      </c>
      <c r="AE52">
        <f t="shared" si="5"/>
        <v>6.024010055404406</v>
      </c>
      <c r="AF52">
        <f t="shared" si="6"/>
        <v>6.0796430735566611</v>
      </c>
    </row>
    <row r="53" spans="1:32">
      <c r="A53" t="s">
        <v>237</v>
      </c>
      <c r="B53" t="s">
        <v>56</v>
      </c>
      <c r="C53" t="s">
        <v>51</v>
      </c>
      <c r="D53" t="s">
        <v>52</v>
      </c>
      <c r="E53" t="s">
        <v>53</v>
      </c>
      <c r="F53">
        <v>2712</v>
      </c>
      <c r="G53">
        <v>2779</v>
      </c>
      <c r="H53">
        <v>2970</v>
      </c>
      <c r="I53">
        <v>3068</v>
      </c>
      <c r="J53">
        <v>3112</v>
      </c>
      <c r="K53">
        <v>3304</v>
      </c>
      <c r="N53" t="s">
        <v>237</v>
      </c>
      <c r="O53" t="s">
        <v>1013</v>
      </c>
      <c r="P53">
        <f>VLOOKUP($N53,Pop_WBG!$A$1:$K$218,6, FALSE)</f>
        <v>7663888</v>
      </c>
      <c r="Q53">
        <f>VLOOKUP($N53,Pop_WBG!$A$1:$K$218,7, FALSE)</f>
        <v>7732344</v>
      </c>
      <c r="R53">
        <f>VLOOKUP($N53,Pop_WBG!$A$1:$K$218,8, FALSE)</f>
        <v>7791336</v>
      </c>
      <c r="S53">
        <f>VLOOKUP($N53,Pop_WBG!$A$1:$K$218,9, FALSE)</f>
        <v>7829679</v>
      </c>
      <c r="T53">
        <f>VLOOKUP($N53,Pop_WBG!$A$1:$K$218,10, FALSE)</f>
        <v>7885113</v>
      </c>
      <c r="U53">
        <f>VLOOKUP($N53,Pop_WBG!$A$1:$K$218,11, FALSE)</f>
        <v>7977442</v>
      </c>
      <c r="X53" t="s">
        <v>237</v>
      </c>
      <c r="Y53" t="s">
        <v>56</v>
      </c>
      <c r="Z53" t="s">
        <v>11</v>
      </c>
      <c r="AA53">
        <f t="shared" si="1"/>
        <v>35.38673842832776</v>
      </c>
      <c r="AB53">
        <f t="shared" si="2"/>
        <v>35.939942661630155</v>
      </c>
      <c r="AC53">
        <f t="shared" si="3"/>
        <v>38.119264783343958</v>
      </c>
      <c r="AD53">
        <f t="shared" si="4"/>
        <v>39.184237310367386</v>
      </c>
      <c r="AE53">
        <f t="shared" si="5"/>
        <v>39.466777457723182</v>
      </c>
      <c r="AF53">
        <f t="shared" si="6"/>
        <v>41.416784979445787</v>
      </c>
    </row>
    <row r="54" spans="1:32">
      <c r="A54" t="s">
        <v>237</v>
      </c>
      <c r="B54" t="s">
        <v>64</v>
      </c>
      <c r="C54" t="s">
        <v>51</v>
      </c>
      <c r="D54" t="s">
        <v>52</v>
      </c>
      <c r="E54" t="s">
        <v>53</v>
      </c>
      <c r="N54" t="s">
        <v>237</v>
      </c>
      <c r="O54" t="s">
        <v>1013</v>
      </c>
      <c r="P54">
        <f>VLOOKUP($N54,Pop_WBG!$A$1:$K$218,6, FALSE)</f>
        <v>7663888</v>
      </c>
      <c r="Q54">
        <f>VLOOKUP($N54,Pop_WBG!$A$1:$K$218,7, FALSE)</f>
        <v>7732344</v>
      </c>
      <c r="R54">
        <f>VLOOKUP($N54,Pop_WBG!$A$1:$K$218,8, FALSE)</f>
        <v>7791336</v>
      </c>
      <c r="S54">
        <f>VLOOKUP($N54,Pop_WBG!$A$1:$K$218,9, FALSE)</f>
        <v>7829679</v>
      </c>
      <c r="T54">
        <f>VLOOKUP($N54,Pop_WBG!$A$1:$K$218,10, FALSE)</f>
        <v>7885113</v>
      </c>
      <c r="U54">
        <f>VLOOKUP($N54,Pop_WBG!$A$1:$K$218,11, FALSE)</f>
        <v>7977442</v>
      </c>
      <c r="X54" t="s">
        <v>237</v>
      </c>
      <c r="Y54" t="s">
        <v>64</v>
      </c>
      <c r="Z54" t="s">
        <v>11</v>
      </c>
      <c r="AA54">
        <f t="shared" si="1"/>
        <v>0</v>
      </c>
      <c r="AB54">
        <f t="shared" si="2"/>
        <v>0</v>
      </c>
      <c r="AC54">
        <f t="shared" si="3"/>
        <v>0</v>
      </c>
      <c r="AD54">
        <f t="shared" si="4"/>
        <v>0</v>
      </c>
      <c r="AE54">
        <f t="shared" si="5"/>
        <v>0</v>
      </c>
      <c r="AF54">
        <f t="shared" si="6"/>
        <v>0</v>
      </c>
    </row>
    <row r="55" spans="1:32">
      <c r="A55" t="s">
        <v>237</v>
      </c>
      <c r="B55" t="s">
        <v>836</v>
      </c>
      <c r="C55" t="s">
        <v>51</v>
      </c>
      <c r="D55" t="s">
        <v>52</v>
      </c>
      <c r="E55" t="s">
        <v>53</v>
      </c>
      <c r="N55" t="s">
        <v>237</v>
      </c>
      <c r="O55" t="s">
        <v>1013</v>
      </c>
      <c r="P55">
        <f>VLOOKUP($N55,Pop_WBG!$A$1:$K$218,6, FALSE)</f>
        <v>7663888</v>
      </c>
      <c r="Q55">
        <f>VLOOKUP($N55,Pop_WBG!$A$1:$K$218,7, FALSE)</f>
        <v>7732344</v>
      </c>
      <c r="R55">
        <f>VLOOKUP($N55,Pop_WBG!$A$1:$K$218,8, FALSE)</f>
        <v>7791336</v>
      </c>
      <c r="S55">
        <f>VLOOKUP($N55,Pop_WBG!$A$1:$K$218,9, FALSE)</f>
        <v>7829679</v>
      </c>
      <c r="T55">
        <f>VLOOKUP($N55,Pop_WBG!$A$1:$K$218,10, FALSE)</f>
        <v>7885113</v>
      </c>
      <c r="U55">
        <f>VLOOKUP($N55,Pop_WBG!$A$1:$K$218,11, FALSE)</f>
        <v>7977442</v>
      </c>
      <c r="X55" t="s">
        <v>237</v>
      </c>
      <c r="Y55" t="s">
        <v>836</v>
      </c>
      <c r="Z55" t="s">
        <v>11</v>
      </c>
      <c r="AA55">
        <f t="shared" si="1"/>
        <v>0</v>
      </c>
      <c r="AB55">
        <f t="shared" si="2"/>
        <v>0</v>
      </c>
      <c r="AC55">
        <f t="shared" si="3"/>
        <v>0</v>
      </c>
      <c r="AD55">
        <f t="shared" si="4"/>
        <v>0</v>
      </c>
      <c r="AE55">
        <f t="shared" si="5"/>
        <v>0</v>
      </c>
      <c r="AF55">
        <f t="shared" si="6"/>
        <v>0</v>
      </c>
    </row>
    <row r="56" spans="1:32">
      <c r="A56" t="s">
        <v>410</v>
      </c>
      <c r="B56" t="s">
        <v>50</v>
      </c>
      <c r="C56" t="s">
        <v>51</v>
      </c>
      <c r="D56" t="s">
        <v>52</v>
      </c>
      <c r="E56" t="s">
        <v>53</v>
      </c>
      <c r="F56">
        <v>66</v>
      </c>
      <c r="G56">
        <v>68</v>
      </c>
      <c r="H56">
        <v>68</v>
      </c>
      <c r="I56">
        <v>68</v>
      </c>
      <c r="J56">
        <v>63</v>
      </c>
      <c r="K56">
        <v>63</v>
      </c>
      <c r="N56" t="s">
        <v>410</v>
      </c>
      <c r="O56" t="s">
        <v>1013</v>
      </c>
      <c r="P56">
        <f>VLOOKUP($N56,Pop_WBG!$A$1:$K$218,6, FALSE)</f>
        <v>316333</v>
      </c>
      <c r="Q56">
        <f>VLOOKUP($N56,Pop_WBG!$A$1:$K$218,7, FALSE)</f>
        <v>318722</v>
      </c>
      <c r="R56">
        <f>VLOOKUP($N56,Pop_WBG!$A$1:$K$218,8, FALSE)</f>
        <v>320513</v>
      </c>
      <c r="S56">
        <f>VLOOKUP($N56,Pop_WBG!$A$1:$K$218,9, FALSE)</f>
        <v>322994</v>
      </c>
      <c r="T56">
        <f>VLOOKUP($N56,Pop_WBG!$A$1:$K$218,10, FALSE)</f>
        <v>326229</v>
      </c>
      <c r="U56">
        <f>VLOOKUP($N56,Pop_WBG!$A$1:$K$218,11, FALSE)</f>
        <v>329402</v>
      </c>
      <c r="X56" t="s">
        <v>410</v>
      </c>
      <c r="Y56" t="s">
        <v>50</v>
      </c>
      <c r="Z56" t="s">
        <v>11</v>
      </c>
      <c r="AA56">
        <f t="shared" si="1"/>
        <v>20.864089424751764</v>
      </c>
      <c r="AB56">
        <f t="shared" si="2"/>
        <v>21.335207484892791</v>
      </c>
      <c r="AC56">
        <f t="shared" si="3"/>
        <v>21.215988119046653</v>
      </c>
      <c r="AD56">
        <f t="shared" si="4"/>
        <v>21.05302265676762</v>
      </c>
      <c r="AE56">
        <f t="shared" si="5"/>
        <v>19.311587872322814</v>
      </c>
      <c r="AF56">
        <f t="shared" si="6"/>
        <v>19.125566936448472</v>
      </c>
    </row>
    <row r="57" spans="1:32">
      <c r="A57" t="s">
        <v>410</v>
      </c>
      <c r="B57" t="s">
        <v>56</v>
      </c>
      <c r="C57" t="s">
        <v>51</v>
      </c>
      <c r="D57" t="s">
        <v>52</v>
      </c>
      <c r="E57" t="s">
        <v>53</v>
      </c>
      <c r="F57">
        <v>385</v>
      </c>
      <c r="G57">
        <v>381</v>
      </c>
      <c r="H57">
        <v>388</v>
      </c>
      <c r="I57">
        <v>385</v>
      </c>
      <c r="J57">
        <v>392</v>
      </c>
      <c r="K57">
        <v>398</v>
      </c>
      <c r="N57" t="s">
        <v>410</v>
      </c>
      <c r="O57" t="s">
        <v>1013</v>
      </c>
      <c r="P57">
        <f>VLOOKUP($N57,Pop_WBG!$A$1:$K$218,6, FALSE)</f>
        <v>316333</v>
      </c>
      <c r="Q57">
        <f>VLOOKUP($N57,Pop_WBG!$A$1:$K$218,7, FALSE)</f>
        <v>318722</v>
      </c>
      <c r="R57">
        <f>VLOOKUP($N57,Pop_WBG!$A$1:$K$218,8, FALSE)</f>
        <v>320513</v>
      </c>
      <c r="S57">
        <f>VLOOKUP($N57,Pop_WBG!$A$1:$K$218,9, FALSE)</f>
        <v>322994</v>
      </c>
      <c r="T57">
        <f>VLOOKUP($N57,Pop_WBG!$A$1:$K$218,10, FALSE)</f>
        <v>326229</v>
      </c>
      <c r="U57">
        <f>VLOOKUP($N57,Pop_WBG!$A$1:$K$218,11, FALSE)</f>
        <v>329402</v>
      </c>
      <c r="X57" t="s">
        <v>410</v>
      </c>
      <c r="Y57" t="s">
        <v>56</v>
      </c>
      <c r="Z57" t="s">
        <v>11</v>
      </c>
      <c r="AA57">
        <f t="shared" si="1"/>
        <v>121.70718831105195</v>
      </c>
      <c r="AB57">
        <f t="shared" si="2"/>
        <v>119.53991252564931</v>
      </c>
      <c r="AC57">
        <f t="shared" si="3"/>
        <v>121.05593220867797</v>
      </c>
      <c r="AD57">
        <f t="shared" si="4"/>
        <v>119.19726063022843</v>
      </c>
      <c r="AE57">
        <f t="shared" si="5"/>
        <v>120.16099120556419</v>
      </c>
      <c r="AF57">
        <f t="shared" si="6"/>
        <v>120.82501016994432</v>
      </c>
    </row>
    <row r="58" spans="1:32">
      <c r="A58" t="s">
        <v>410</v>
      </c>
      <c r="B58" t="s">
        <v>64</v>
      </c>
      <c r="C58" t="s">
        <v>51</v>
      </c>
      <c r="D58" t="s">
        <v>52</v>
      </c>
      <c r="E58" t="s">
        <v>53</v>
      </c>
      <c r="H58">
        <v>213</v>
      </c>
      <c r="I58">
        <v>135</v>
      </c>
      <c r="J58">
        <v>174</v>
      </c>
      <c r="K58">
        <v>140</v>
      </c>
      <c r="N58" t="s">
        <v>410</v>
      </c>
      <c r="O58" t="s">
        <v>1013</v>
      </c>
      <c r="P58">
        <f>VLOOKUP($N58,Pop_WBG!$A$1:$K$218,6, FALSE)</f>
        <v>316333</v>
      </c>
      <c r="Q58">
        <f>VLOOKUP($N58,Pop_WBG!$A$1:$K$218,7, FALSE)</f>
        <v>318722</v>
      </c>
      <c r="R58">
        <f>VLOOKUP($N58,Pop_WBG!$A$1:$K$218,8, FALSE)</f>
        <v>320513</v>
      </c>
      <c r="S58">
        <f>VLOOKUP($N58,Pop_WBG!$A$1:$K$218,9, FALSE)</f>
        <v>322994</v>
      </c>
      <c r="T58">
        <f>VLOOKUP($N58,Pop_WBG!$A$1:$K$218,10, FALSE)</f>
        <v>326229</v>
      </c>
      <c r="U58">
        <f>VLOOKUP($N58,Pop_WBG!$A$1:$K$218,11, FALSE)</f>
        <v>329402</v>
      </c>
      <c r="X58" t="s">
        <v>410</v>
      </c>
      <c r="Y58" t="s">
        <v>64</v>
      </c>
      <c r="Z58" t="s">
        <v>11</v>
      </c>
      <c r="AA58">
        <f t="shared" si="1"/>
        <v>0</v>
      </c>
      <c r="AB58">
        <f t="shared" si="2"/>
        <v>0</v>
      </c>
      <c r="AC58">
        <f t="shared" si="3"/>
        <v>66.455962784660841</v>
      </c>
      <c r="AD58">
        <f t="shared" si="4"/>
        <v>41.796442039171005</v>
      </c>
      <c r="AE58">
        <f t="shared" si="5"/>
        <v>53.336766504510628</v>
      </c>
      <c r="AF58">
        <f t="shared" si="6"/>
        <v>42.501259858774382</v>
      </c>
    </row>
    <row r="59" spans="1:32">
      <c r="A59" t="s">
        <v>410</v>
      </c>
      <c r="B59" t="s">
        <v>836</v>
      </c>
      <c r="C59" t="s">
        <v>51</v>
      </c>
      <c r="D59" t="s">
        <v>52</v>
      </c>
      <c r="E59" t="s">
        <v>53</v>
      </c>
      <c r="H59">
        <v>213</v>
      </c>
      <c r="I59">
        <v>135</v>
      </c>
      <c r="J59">
        <v>174</v>
      </c>
      <c r="K59">
        <v>140</v>
      </c>
      <c r="N59" t="s">
        <v>410</v>
      </c>
      <c r="O59" t="s">
        <v>1013</v>
      </c>
      <c r="P59">
        <f>VLOOKUP($N59,Pop_WBG!$A$1:$K$218,6, FALSE)</f>
        <v>316333</v>
      </c>
      <c r="Q59">
        <f>VLOOKUP($N59,Pop_WBG!$A$1:$K$218,7, FALSE)</f>
        <v>318722</v>
      </c>
      <c r="R59">
        <f>VLOOKUP($N59,Pop_WBG!$A$1:$K$218,8, FALSE)</f>
        <v>320513</v>
      </c>
      <c r="S59">
        <f>VLOOKUP($N59,Pop_WBG!$A$1:$K$218,9, FALSE)</f>
        <v>322994</v>
      </c>
      <c r="T59">
        <f>VLOOKUP($N59,Pop_WBG!$A$1:$K$218,10, FALSE)</f>
        <v>326229</v>
      </c>
      <c r="U59">
        <f>VLOOKUP($N59,Pop_WBG!$A$1:$K$218,11, FALSE)</f>
        <v>329402</v>
      </c>
      <c r="X59" t="s">
        <v>410</v>
      </c>
      <c r="Y59" t="s">
        <v>836</v>
      </c>
      <c r="Z59" t="s">
        <v>11</v>
      </c>
      <c r="AA59">
        <f t="shared" si="1"/>
        <v>0</v>
      </c>
      <c r="AB59">
        <f t="shared" si="2"/>
        <v>0</v>
      </c>
      <c r="AC59">
        <f t="shared" si="3"/>
        <v>66.455962784660841</v>
      </c>
      <c r="AD59">
        <f t="shared" si="4"/>
        <v>41.796442039171005</v>
      </c>
      <c r="AE59">
        <f t="shared" si="5"/>
        <v>53.336766504510628</v>
      </c>
      <c r="AF59">
        <f t="shared" si="6"/>
        <v>42.501259858774382</v>
      </c>
    </row>
    <row r="60" spans="1:32">
      <c r="A60" t="s">
        <v>689</v>
      </c>
      <c r="B60" t="s">
        <v>50</v>
      </c>
      <c r="C60" t="s">
        <v>51</v>
      </c>
      <c r="D60" t="s">
        <v>52</v>
      </c>
      <c r="E60" t="s">
        <v>53</v>
      </c>
      <c r="F60">
        <v>204</v>
      </c>
      <c r="G60">
        <v>175</v>
      </c>
      <c r="H60">
        <v>151</v>
      </c>
      <c r="I60">
        <v>148</v>
      </c>
      <c r="J60">
        <v>134</v>
      </c>
      <c r="K60">
        <v>129</v>
      </c>
      <c r="N60" t="s">
        <v>689</v>
      </c>
      <c r="O60" t="s">
        <v>1013</v>
      </c>
      <c r="P60">
        <f>VLOOKUP($N60,Pop_WBG!$A$1:$K$218,6, FALSE)</f>
        <v>1185514</v>
      </c>
      <c r="Q60">
        <f>VLOOKUP($N60,Pop_WBG!$A$1:$K$218,7, FALSE)</f>
        <v>1179315</v>
      </c>
      <c r="R60">
        <f>VLOOKUP($N60,Pop_WBG!$A$1:$K$218,8, FALSE)</f>
        <v>1214156</v>
      </c>
      <c r="S60">
        <f>VLOOKUP($N60,Pop_WBG!$A$1:$K$218,9, FALSE)</f>
        <v>1233797</v>
      </c>
      <c r="T60">
        <f>VLOOKUP($N60,Pop_WBG!$A$1:$K$218,10, FALSE)</f>
        <v>1277545</v>
      </c>
      <c r="U60">
        <f>VLOOKUP($N60,Pop_WBG!$A$1:$K$218,11, FALSE)</f>
        <v>1291323</v>
      </c>
      <c r="X60" t="s">
        <v>689</v>
      </c>
      <c r="Y60" t="s">
        <v>50</v>
      </c>
      <c r="Z60" t="s">
        <v>11</v>
      </c>
      <c r="AA60">
        <f t="shared" si="1"/>
        <v>17.207725931536867</v>
      </c>
      <c r="AB60">
        <f t="shared" si="2"/>
        <v>14.839122711065322</v>
      </c>
      <c r="AC60">
        <f t="shared" si="3"/>
        <v>12.436622641571596</v>
      </c>
      <c r="AD60">
        <f t="shared" si="4"/>
        <v>11.995490344035527</v>
      </c>
      <c r="AE60">
        <f t="shared" si="5"/>
        <v>10.488867319742161</v>
      </c>
      <c r="AF60">
        <f t="shared" si="6"/>
        <v>9.9897546934423076</v>
      </c>
    </row>
    <row r="61" spans="1:32">
      <c r="A61" t="s">
        <v>689</v>
      </c>
      <c r="B61" t="s">
        <v>56</v>
      </c>
      <c r="C61" t="s">
        <v>51</v>
      </c>
      <c r="D61" t="s">
        <v>52</v>
      </c>
      <c r="E61" t="s">
        <v>53</v>
      </c>
      <c r="F61">
        <v>515</v>
      </c>
      <c r="G61">
        <v>505</v>
      </c>
      <c r="H61">
        <v>461</v>
      </c>
      <c r="I61">
        <v>476</v>
      </c>
      <c r="J61">
        <v>464</v>
      </c>
      <c r="K61">
        <v>434</v>
      </c>
      <c r="N61" t="s">
        <v>689</v>
      </c>
      <c r="O61" t="s">
        <v>1013</v>
      </c>
      <c r="P61">
        <f>VLOOKUP($N61,Pop_WBG!$A$1:$K$218,6, FALSE)</f>
        <v>1185514</v>
      </c>
      <c r="Q61">
        <f>VLOOKUP($N61,Pop_WBG!$A$1:$K$218,7, FALSE)</f>
        <v>1179315</v>
      </c>
      <c r="R61">
        <f>VLOOKUP($N61,Pop_WBG!$A$1:$K$218,8, FALSE)</f>
        <v>1214156</v>
      </c>
      <c r="S61">
        <f>VLOOKUP($N61,Pop_WBG!$A$1:$K$218,9, FALSE)</f>
        <v>1233797</v>
      </c>
      <c r="T61">
        <f>VLOOKUP($N61,Pop_WBG!$A$1:$K$218,10, FALSE)</f>
        <v>1277545</v>
      </c>
      <c r="U61">
        <f>VLOOKUP($N61,Pop_WBG!$A$1:$K$218,11, FALSE)</f>
        <v>1291323</v>
      </c>
      <c r="X61" t="s">
        <v>689</v>
      </c>
      <c r="Y61" t="s">
        <v>56</v>
      </c>
      <c r="Z61" t="s">
        <v>11</v>
      </c>
      <c r="AA61">
        <f t="shared" si="1"/>
        <v>43.441072817360237</v>
      </c>
      <c r="AB61">
        <f t="shared" si="2"/>
        <v>42.821468394788496</v>
      </c>
      <c r="AC61">
        <f t="shared" si="3"/>
        <v>37.968761839500033</v>
      </c>
      <c r="AD61">
        <f t="shared" si="4"/>
        <v>38.580090565952098</v>
      </c>
      <c r="AE61">
        <f t="shared" si="5"/>
        <v>36.319659972838529</v>
      </c>
      <c r="AF61">
        <f t="shared" si="6"/>
        <v>33.608942146929934</v>
      </c>
    </row>
    <row r="62" spans="1:32">
      <c r="A62" t="s">
        <v>200</v>
      </c>
      <c r="B62" t="s">
        <v>64</v>
      </c>
      <c r="C62" t="s">
        <v>51</v>
      </c>
      <c r="D62" t="s">
        <v>52</v>
      </c>
      <c r="E62" t="s">
        <v>53</v>
      </c>
      <c r="F62">
        <v>971544</v>
      </c>
      <c r="G62">
        <v>1058897</v>
      </c>
      <c r="H62">
        <v>1412767</v>
      </c>
      <c r="I62">
        <v>1554637</v>
      </c>
      <c r="J62">
        <v>1724515</v>
      </c>
      <c r="K62">
        <v>1828870</v>
      </c>
      <c r="N62" t="s">
        <v>200</v>
      </c>
      <c r="O62" t="s">
        <v>1013</v>
      </c>
      <c r="P62">
        <f>VLOOKUP($N62,Pop_WBG!$A$1:$K$218,6, FALSE)</f>
        <v>116303016</v>
      </c>
      <c r="Q62">
        <f>VLOOKUP($N62,Pop_WBG!$A$1:$K$218,7, FALSE)</f>
        <v>117641793</v>
      </c>
      <c r="R62">
        <f>VLOOKUP($N62,Pop_WBG!$A$1:$K$218,8, FALSE)</f>
        <v>118912879</v>
      </c>
      <c r="S62">
        <f>VLOOKUP($N62,Pop_WBG!$A$1:$K$218,9, FALSE)</f>
        <v>120652709</v>
      </c>
      <c r="T62">
        <f>VLOOKUP($N62,Pop_WBG!$A$1:$K$218,10, FALSE)</f>
        <v>122837439</v>
      </c>
      <c r="U62">
        <f>VLOOKUP($N62,Pop_WBG!$A$1:$K$218,11, FALSE)</f>
        <v>124984114</v>
      </c>
      <c r="X62" t="s">
        <v>200</v>
      </c>
      <c r="Y62" t="s">
        <v>64</v>
      </c>
      <c r="Z62" t="s">
        <v>11</v>
      </c>
      <c r="AA62">
        <f t="shared" si="1"/>
        <v>835.35580882958368</v>
      </c>
      <c r="AB62">
        <f t="shared" si="2"/>
        <v>900.10273814850814</v>
      </c>
      <c r="AC62">
        <f t="shared" si="3"/>
        <v>1188.0689559286509</v>
      </c>
      <c r="AD62">
        <f t="shared" si="4"/>
        <v>1288.5222494258292</v>
      </c>
      <c r="AE62">
        <f t="shared" si="5"/>
        <v>1403.9001578338018</v>
      </c>
      <c r="AF62">
        <f t="shared" si="6"/>
        <v>1463.2819655784415</v>
      </c>
    </row>
    <row r="63" spans="1:32">
      <c r="A63" t="s">
        <v>200</v>
      </c>
      <c r="B63" t="s">
        <v>56</v>
      </c>
      <c r="C63" t="s">
        <v>51</v>
      </c>
      <c r="D63" t="s">
        <v>52</v>
      </c>
      <c r="E63" t="s">
        <v>53</v>
      </c>
      <c r="F63">
        <v>11178</v>
      </c>
      <c r="G63">
        <v>12703</v>
      </c>
      <c r="H63">
        <v>14031</v>
      </c>
      <c r="I63">
        <v>15923</v>
      </c>
      <c r="J63">
        <v>17471</v>
      </c>
      <c r="K63">
        <v>19829</v>
      </c>
      <c r="N63" t="s">
        <v>200</v>
      </c>
      <c r="O63" t="s">
        <v>1013</v>
      </c>
      <c r="P63">
        <f>VLOOKUP($N63,Pop_WBG!$A$1:$K$218,6, FALSE)</f>
        <v>116303016</v>
      </c>
      <c r="Q63">
        <f>VLOOKUP($N63,Pop_WBG!$A$1:$K$218,7, FALSE)</f>
        <v>117641793</v>
      </c>
      <c r="R63">
        <f>VLOOKUP($N63,Pop_WBG!$A$1:$K$218,8, FALSE)</f>
        <v>118912879</v>
      </c>
      <c r="S63">
        <f>VLOOKUP($N63,Pop_WBG!$A$1:$K$218,9, FALSE)</f>
        <v>120652709</v>
      </c>
      <c r="T63">
        <f>VLOOKUP($N63,Pop_WBG!$A$1:$K$218,10, FALSE)</f>
        <v>122837439</v>
      </c>
      <c r="U63">
        <f>VLOOKUP($N63,Pop_WBG!$A$1:$K$218,11, FALSE)</f>
        <v>124984114</v>
      </c>
      <c r="X63" t="s">
        <v>200</v>
      </c>
      <c r="Y63" t="s">
        <v>56</v>
      </c>
      <c r="Z63" t="s">
        <v>11</v>
      </c>
      <c r="AA63">
        <f t="shared" si="1"/>
        <v>9.6111007129858095</v>
      </c>
      <c r="AB63">
        <f t="shared" si="2"/>
        <v>10.798033314572145</v>
      </c>
      <c r="AC63">
        <f t="shared" si="3"/>
        <v>11.79939474848641</v>
      </c>
      <c r="AD63">
        <f t="shared" si="4"/>
        <v>13.197382911642705</v>
      </c>
      <c r="AE63">
        <f t="shared" si="5"/>
        <v>14.22286246133803</v>
      </c>
      <c r="AF63">
        <f t="shared" si="6"/>
        <v>15.865216278606415</v>
      </c>
    </row>
    <row r="64" spans="1:32">
      <c r="A64" t="s">
        <v>200</v>
      </c>
      <c r="B64" t="s">
        <v>50</v>
      </c>
      <c r="C64" t="s">
        <v>51</v>
      </c>
      <c r="D64" t="s">
        <v>52</v>
      </c>
      <c r="E64" t="s">
        <v>53</v>
      </c>
      <c r="F64">
        <v>10568</v>
      </c>
      <c r="G64">
        <v>10671</v>
      </c>
      <c r="H64">
        <v>10939</v>
      </c>
      <c r="I64">
        <v>11139</v>
      </c>
      <c r="J64">
        <v>11284</v>
      </c>
      <c r="K64">
        <v>11362</v>
      </c>
      <c r="N64" t="s">
        <v>200</v>
      </c>
      <c r="O64" t="s">
        <v>1013</v>
      </c>
      <c r="P64">
        <f>VLOOKUP($N64,Pop_WBG!$A$1:$K$218,6, FALSE)</f>
        <v>116303016</v>
      </c>
      <c r="Q64">
        <f>VLOOKUP($N64,Pop_WBG!$A$1:$K$218,7, FALSE)</f>
        <v>117641793</v>
      </c>
      <c r="R64">
        <f>VLOOKUP($N64,Pop_WBG!$A$1:$K$218,8, FALSE)</f>
        <v>118912879</v>
      </c>
      <c r="S64">
        <f>VLOOKUP($N64,Pop_WBG!$A$1:$K$218,9, FALSE)</f>
        <v>120652709</v>
      </c>
      <c r="T64">
        <f>VLOOKUP($N64,Pop_WBG!$A$1:$K$218,10, FALSE)</f>
        <v>122837439</v>
      </c>
      <c r="U64">
        <f>VLOOKUP($N64,Pop_WBG!$A$1:$K$218,11, FALSE)</f>
        <v>124984114</v>
      </c>
      <c r="X64" t="s">
        <v>200</v>
      </c>
      <c r="Y64" t="s">
        <v>50</v>
      </c>
      <c r="Z64" t="s">
        <v>11</v>
      </c>
      <c r="AA64">
        <f t="shared" si="1"/>
        <v>9.0866087256069097</v>
      </c>
      <c r="AB64">
        <f t="shared" si="2"/>
        <v>9.0707560025032929</v>
      </c>
      <c r="AC64">
        <f t="shared" si="3"/>
        <v>9.199171773479641</v>
      </c>
      <c r="AD64">
        <f t="shared" si="4"/>
        <v>9.2322833795634054</v>
      </c>
      <c r="AE64">
        <f t="shared" si="5"/>
        <v>9.1861244355639808</v>
      </c>
      <c r="AF64">
        <f t="shared" si="6"/>
        <v>9.0907553259128591</v>
      </c>
    </row>
    <row r="65" spans="1:32">
      <c r="A65" t="s">
        <v>200</v>
      </c>
      <c r="B65" t="s">
        <v>155</v>
      </c>
      <c r="C65" t="s">
        <v>51</v>
      </c>
      <c r="D65" t="s">
        <v>52</v>
      </c>
      <c r="E65" t="s">
        <v>53</v>
      </c>
      <c r="F65">
        <v>11320</v>
      </c>
      <c r="G65">
        <v>15977</v>
      </c>
      <c r="H65">
        <v>19247</v>
      </c>
      <c r="I65">
        <v>20836</v>
      </c>
      <c r="J65">
        <v>21601</v>
      </c>
      <c r="K65">
        <v>21248</v>
      </c>
      <c r="N65" t="s">
        <v>200</v>
      </c>
      <c r="O65" t="s">
        <v>1013</v>
      </c>
      <c r="P65">
        <f>VLOOKUP($N65,Pop_WBG!$A$1:$K$218,6, FALSE)</f>
        <v>116303016</v>
      </c>
      <c r="Q65">
        <f>VLOOKUP($N65,Pop_WBG!$A$1:$K$218,7, FALSE)</f>
        <v>117641793</v>
      </c>
      <c r="R65">
        <f>VLOOKUP($N65,Pop_WBG!$A$1:$K$218,8, FALSE)</f>
        <v>118912879</v>
      </c>
      <c r="S65">
        <f>VLOOKUP($N65,Pop_WBG!$A$1:$K$218,9, FALSE)</f>
        <v>120652709</v>
      </c>
      <c r="T65">
        <f>VLOOKUP($N65,Pop_WBG!$A$1:$K$218,10, FALSE)</f>
        <v>122837439</v>
      </c>
      <c r="U65">
        <f>VLOOKUP($N65,Pop_WBG!$A$1:$K$218,11, FALSE)</f>
        <v>124984114</v>
      </c>
      <c r="X65" t="s">
        <v>200</v>
      </c>
      <c r="Y65" t="s">
        <v>155</v>
      </c>
      <c r="Z65" t="s">
        <v>11</v>
      </c>
      <c r="AA65">
        <f t="shared" si="1"/>
        <v>9.7331955690641756</v>
      </c>
      <c r="AB65">
        <f t="shared" si="2"/>
        <v>13.581057881360239</v>
      </c>
      <c r="AC65">
        <f t="shared" si="3"/>
        <v>16.185799353155012</v>
      </c>
      <c r="AD65">
        <f t="shared" si="4"/>
        <v>17.269400888462439</v>
      </c>
      <c r="AE65">
        <f t="shared" si="5"/>
        <v>17.585029593461325</v>
      </c>
      <c r="AF65">
        <f t="shared" si="6"/>
        <v>17.000560567241372</v>
      </c>
    </row>
    <row r="66" spans="1:32">
      <c r="A66" t="s">
        <v>200</v>
      </c>
      <c r="B66" t="s">
        <v>836</v>
      </c>
      <c r="C66" t="s">
        <v>51</v>
      </c>
      <c r="D66" t="s">
        <v>52</v>
      </c>
      <c r="E66" t="s">
        <v>53</v>
      </c>
      <c r="F66">
        <v>415745</v>
      </c>
      <c r="G66">
        <v>398471</v>
      </c>
      <c r="H66">
        <v>688774</v>
      </c>
      <c r="I66">
        <v>698742</v>
      </c>
      <c r="J66">
        <v>775311</v>
      </c>
      <c r="K66">
        <v>822726</v>
      </c>
      <c r="N66" t="s">
        <v>200</v>
      </c>
      <c r="O66" t="s">
        <v>1013</v>
      </c>
      <c r="P66">
        <f>VLOOKUP($N66,Pop_WBG!$A$1:$K$218,6, FALSE)</f>
        <v>116303016</v>
      </c>
      <c r="Q66">
        <f>VLOOKUP($N66,Pop_WBG!$A$1:$K$218,7, FALSE)</f>
        <v>117641793</v>
      </c>
      <c r="R66">
        <f>VLOOKUP($N66,Pop_WBG!$A$1:$K$218,8, FALSE)</f>
        <v>118912879</v>
      </c>
      <c r="S66">
        <f>VLOOKUP($N66,Pop_WBG!$A$1:$K$218,9, FALSE)</f>
        <v>120652709</v>
      </c>
      <c r="T66">
        <f>VLOOKUP($N66,Pop_WBG!$A$1:$K$218,10, FALSE)</f>
        <v>122837439</v>
      </c>
      <c r="U66">
        <f>VLOOKUP($N66,Pop_WBG!$A$1:$K$218,11, FALSE)</f>
        <v>124984114</v>
      </c>
      <c r="X66" t="s">
        <v>200</v>
      </c>
      <c r="Y66" t="s">
        <v>836</v>
      </c>
      <c r="Z66" t="s">
        <v>11</v>
      </c>
      <c r="AA66">
        <f t="shared" si="1"/>
        <v>357.4670840866242</v>
      </c>
      <c r="AB66">
        <f t="shared" si="2"/>
        <v>338.71551073690284</v>
      </c>
      <c r="AC66">
        <f t="shared" si="3"/>
        <v>579.22573718865215</v>
      </c>
      <c r="AD66">
        <f t="shared" si="4"/>
        <v>579.13494507611927</v>
      </c>
      <c r="AE66">
        <f t="shared" si="5"/>
        <v>631.16831994519191</v>
      </c>
      <c r="AF66">
        <f t="shared" si="6"/>
        <v>658.26445751337644</v>
      </c>
    </row>
    <row r="67" spans="1:32">
      <c r="A67" t="s">
        <v>247</v>
      </c>
      <c r="B67" t="s">
        <v>50</v>
      </c>
      <c r="C67" t="s">
        <v>51</v>
      </c>
      <c r="D67" t="s">
        <v>52</v>
      </c>
      <c r="E67" t="s">
        <v>53</v>
      </c>
      <c r="F67">
        <v>32</v>
      </c>
      <c r="G67">
        <v>30</v>
      </c>
      <c r="H67">
        <v>28</v>
      </c>
      <c r="I67">
        <v>25</v>
      </c>
      <c r="J67">
        <v>25</v>
      </c>
      <c r="K67">
        <v>25</v>
      </c>
      <c r="N67" t="s">
        <v>247</v>
      </c>
      <c r="O67" t="s">
        <v>1013</v>
      </c>
      <c r="P67">
        <f>VLOOKUP($N67,Pop_WBG!$A$1:$K$218,6, FALSE)</f>
        <v>229914</v>
      </c>
      <c r="Q67">
        <f>VLOOKUP($N67,Pop_WBG!$A$1:$K$218,7, FALSE)</f>
        <v>230819</v>
      </c>
      <c r="R67">
        <f>VLOOKUP($N67,Pop_WBG!$A$1:$K$218,8, FALSE)</f>
        <v>231642</v>
      </c>
      <c r="S67">
        <f>VLOOKUP($N67,Pop_WBG!$A$1:$K$218,9, FALSE)</f>
        <v>232276</v>
      </c>
      <c r="T67">
        <f>VLOOKUP($N67,Pop_WBG!$A$1:$K$218,10, FALSE)</f>
        <v>232965</v>
      </c>
      <c r="U67">
        <f>VLOOKUP($N67,Pop_WBG!$A$1:$K$218,11, FALSE)</f>
        <v>233766</v>
      </c>
      <c r="X67" t="s">
        <v>247</v>
      </c>
      <c r="Y67" t="s">
        <v>50</v>
      </c>
      <c r="Z67" t="s">
        <v>11</v>
      </c>
      <c r="AA67">
        <f t="shared" ref="AA67:AA130" si="7">(F67/P67)*100000</f>
        <v>13.918247692615498</v>
      </c>
      <c r="AB67">
        <f t="shared" ref="AB67:AB130" si="8">(G67/Q67)*100000</f>
        <v>12.997196937860402</v>
      </c>
      <c r="AC67">
        <f t="shared" ref="AC67:AC130" si="9">(H67/R67)*100000</f>
        <v>12.087617962200291</v>
      </c>
      <c r="AD67">
        <f t="shared" ref="AD67:AD130" si="10">(I67/S67)*100000</f>
        <v>10.763057741652172</v>
      </c>
      <c r="AE67">
        <f t="shared" ref="AE67:AE130" si="11">(J67/T67)*100000</f>
        <v>10.731225720601808</v>
      </c>
      <c r="AF67">
        <f t="shared" ref="AF67:AF130" si="12">(K67/U67)*100000</f>
        <v>10.694455138899583</v>
      </c>
    </row>
    <row r="68" spans="1:32">
      <c r="A68" t="s">
        <v>247</v>
      </c>
      <c r="B68" t="s">
        <v>56</v>
      </c>
      <c r="C68" t="s">
        <v>51</v>
      </c>
      <c r="D68" t="s">
        <v>52</v>
      </c>
      <c r="E68" t="s">
        <v>53</v>
      </c>
      <c r="F68">
        <v>69</v>
      </c>
      <c r="G68">
        <v>67</v>
      </c>
      <c r="H68">
        <v>72</v>
      </c>
      <c r="I68">
        <v>70</v>
      </c>
      <c r="J68">
        <v>79</v>
      </c>
      <c r="K68">
        <v>87</v>
      </c>
      <c r="N68" t="s">
        <v>247</v>
      </c>
      <c r="O68" t="s">
        <v>1013</v>
      </c>
      <c r="P68">
        <f>VLOOKUP($N68,Pop_WBG!$A$1:$K$218,6, FALSE)</f>
        <v>229914</v>
      </c>
      <c r="Q68">
        <f>VLOOKUP($N68,Pop_WBG!$A$1:$K$218,7, FALSE)</f>
        <v>230819</v>
      </c>
      <c r="R68">
        <f>VLOOKUP($N68,Pop_WBG!$A$1:$K$218,8, FALSE)</f>
        <v>231642</v>
      </c>
      <c r="S68">
        <f>VLOOKUP($N68,Pop_WBG!$A$1:$K$218,9, FALSE)</f>
        <v>232276</v>
      </c>
      <c r="T68">
        <f>VLOOKUP($N68,Pop_WBG!$A$1:$K$218,10, FALSE)</f>
        <v>232965</v>
      </c>
      <c r="U68">
        <f>VLOOKUP($N68,Pop_WBG!$A$1:$K$218,11, FALSE)</f>
        <v>233766</v>
      </c>
      <c r="X68" t="s">
        <v>247</v>
      </c>
      <c r="Y68" t="s">
        <v>56</v>
      </c>
      <c r="Z68" t="s">
        <v>11</v>
      </c>
      <c r="AA68">
        <f t="shared" si="7"/>
        <v>30.011221587202172</v>
      </c>
      <c r="AB68">
        <f t="shared" si="8"/>
        <v>29.027073161221566</v>
      </c>
      <c r="AC68">
        <f t="shared" si="9"/>
        <v>31.082446188515036</v>
      </c>
      <c r="AD68">
        <f t="shared" si="10"/>
        <v>30.136561676626084</v>
      </c>
      <c r="AE68">
        <f t="shared" si="11"/>
        <v>33.910673277101708</v>
      </c>
      <c r="AF68">
        <f t="shared" si="12"/>
        <v>37.216703883370549</v>
      </c>
    </row>
    <row r="69" spans="1:32">
      <c r="A69" t="s">
        <v>247</v>
      </c>
      <c r="B69" t="s">
        <v>64</v>
      </c>
      <c r="C69" t="s">
        <v>51</v>
      </c>
      <c r="D69" t="s">
        <v>52</v>
      </c>
      <c r="E69" t="s">
        <v>53</v>
      </c>
      <c r="N69" t="s">
        <v>247</v>
      </c>
      <c r="O69" t="s">
        <v>1013</v>
      </c>
      <c r="P69">
        <f>VLOOKUP($N69,Pop_WBG!$A$1:$K$218,6, FALSE)</f>
        <v>229914</v>
      </c>
      <c r="Q69">
        <f>VLOOKUP($N69,Pop_WBG!$A$1:$K$218,7, FALSE)</f>
        <v>230819</v>
      </c>
      <c r="R69">
        <f>VLOOKUP($N69,Pop_WBG!$A$1:$K$218,8, FALSE)</f>
        <v>231642</v>
      </c>
      <c r="S69">
        <f>VLOOKUP($N69,Pop_WBG!$A$1:$K$218,9, FALSE)</f>
        <v>232276</v>
      </c>
      <c r="T69">
        <f>VLOOKUP($N69,Pop_WBG!$A$1:$K$218,10, FALSE)</f>
        <v>232965</v>
      </c>
      <c r="U69">
        <f>VLOOKUP($N69,Pop_WBG!$A$1:$K$218,11, FALSE)</f>
        <v>233766</v>
      </c>
      <c r="X69" t="s">
        <v>247</v>
      </c>
      <c r="Y69" t="s">
        <v>64</v>
      </c>
      <c r="Z69" t="s">
        <v>11</v>
      </c>
      <c r="AA69">
        <f t="shared" si="7"/>
        <v>0</v>
      </c>
      <c r="AB69">
        <f t="shared" si="8"/>
        <v>0</v>
      </c>
      <c r="AC69">
        <f t="shared" si="9"/>
        <v>0</v>
      </c>
      <c r="AD69">
        <f t="shared" si="10"/>
        <v>0</v>
      </c>
      <c r="AE69">
        <f t="shared" si="11"/>
        <v>0</v>
      </c>
      <c r="AF69">
        <f t="shared" si="12"/>
        <v>0</v>
      </c>
    </row>
    <row r="70" spans="1:32">
      <c r="A70" t="s">
        <v>247</v>
      </c>
      <c r="B70" t="s">
        <v>836</v>
      </c>
      <c r="C70" t="s">
        <v>51</v>
      </c>
      <c r="D70" t="s">
        <v>52</v>
      </c>
      <c r="E70" t="s">
        <v>53</v>
      </c>
      <c r="N70" t="s">
        <v>247</v>
      </c>
      <c r="O70" t="s">
        <v>1013</v>
      </c>
      <c r="P70">
        <f>VLOOKUP($N70,Pop_WBG!$A$1:$K$218,6, FALSE)</f>
        <v>229914</v>
      </c>
      <c r="Q70">
        <f>VLOOKUP($N70,Pop_WBG!$A$1:$K$218,7, FALSE)</f>
        <v>230819</v>
      </c>
      <c r="R70">
        <f>VLOOKUP($N70,Pop_WBG!$A$1:$K$218,8, FALSE)</f>
        <v>231642</v>
      </c>
      <c r="S70">
        <f>VLOOKUP($N70,Pop_WBG!$A$1:$K$218,9, FALSE)</f>
        <v>232276</v>
      </c>
      <c r="T70">
        <f>VLOOKUP($N70,Pop_WBG!$A$1:$K$218,10, FALSE)</f>
        <v>232965</v>
      </c>
      <c r="U70">
        <f>VLOOKUP($N70,Pop_WBG!$A$1:$K$218,11, FALSE)</f>
        <v>233766</v>
      </c>
      <c r="X70" t="s">
        <v>247</v>
      </c>
      <c r="Y70" t="s">
        <v>836</v>
      </c>
      <c r="Z70" t="s">
        <v>11</v>
      </c>
      <c r="AA70">
        <f t="shared" si="7"/>
        <v>0</v>
      </c>
      <c r="AB70">
        <f t="shared" si="8"/>
        <v>0</v>
      </c>
      <c r="AC70">
        <f t="shared" si="9"/>
        <v>0</v>
      </c>
      <c r="AD70">
        <f t="shared" si="10"/>
        <v>0</v>
      </c>
      <c r="AE70">
        <f t="shared" si="11"/>
        <v>0</v>
      </c>
      <c r="AF70">
        <f t="shared" si="12"/>
        <v>0</v>
      </c>
    </row>
    <row r="71" spans="1:32">
      <c r="A71" t="s">
        <v>269</v>
      </c>
      <c r="B71" t="s">
        <v>56</v>
      </c>
      <c r="C71" t="s">
        <v>51</v>
      </c>
      <c r="D71" t="s">
        <v>52</v>
      </c>
      <c r="E71" t="s">
        <v>53</v>
      </c>
      <c r="F71">
        <v>4294</v>
      </c>
      <c r="G71">
        <v>4345</v>
      </c>
      <c r="H71">
        <v>4427</v>
      </c>
      <c r="I71">
        <v>4247</v>
      </c>
      <c r="J71">
        <v>4165</v>
      </c>
      <c r="K71">
        <v>4215</v>
      </c>
      <c r="N71" t="s">
        <v>269</v>
      </c>
      <c r="O71" t="s">
        <v>1013</v>
      </c>
      <c r="P71">
        <f>VLOOKUP($N71,Pop_WBG!$A$1:$K$218,6, FALSE)</f>
        <v>7820902</v>
      </c>
      <c r="Q71">
        <f>VLOOKUP($N71,Pop_WBG!$A$1:$K$218,7, FALSE)</f>
        <v>7780971</v>
      </c>
      <c r="R71">
        <f>VLOOKUP($N71,Pop_WBG!$A$1:$K$218,8, FALSE)</f>
        <v>7714348</v>
      </c>
      <c r="S71">
        <f>VLOOKUP($N71,Pop_WBG!$A$1:$K$218,9, FALSE)</f>
        <v>7663004</v>
      </c>
      <c r="T71">
        <f>VLOOKUP($N71,Pop_WBG!$A$1:$K$218,10, FALSE)</f>
        <v>7647791</v>
      </c>
      <c r="U71">
        <f>VLOOKUP($N71,Pop_WBG!$A$1:$K$218,11, FALSE)</f>
        <v>7645170</v>
      </c>
      <c r="X71" t="s">
        <v>269</v>
      </c>
      <c r="Y71" t="s">
        <v>56</v>
      </c>
      <c r="Z71" t="s">
        <v>11</v>
      </c>
      <c r="AA71">
        <f t="shared" si="7"/>
        <v>54.904152999232053</v>
      </c>
      <c r="AB71">
        <f t="shared" si="8"/>
        <v>55.841359645216514</v>
      </c>
      <c r="AC71">
        <f t="shared" si="9"/>
        <v>57.386573693590172</v>
      </c>
      <c r="AD71">
        <f t="shared" si="10"/>
        <v>55.42212949386429</v>
      </c>
      <c r="AE71">
        <f t="shared" si="11"/>
        <v>54.460170263544072</v>
      </c>
      <c r="AF71">
        <f t="shared" si="12"/>
        <v>55.132848582830732</v>
      </c>
    </row>
    <row r="72" spans="1:32">
      <c r="A72" t="s">
        <v>269</v>
      </c>
      <c r="B72" t="s">
        <v>155</v>
      </c>
      <c r="C72" t="s">
        <v>51</v>
      </c>
      <c r="D72" t="s">
        <v>52</v>
      </c>
      <c r="E72" t="s">
        <v>53</v>
      </c>
      <c r="F72">
        <v>3208</v>
      </c>
      <c r="G72">
        <v>3098</v>
      </c>
      <c r="H72">
        <v>2896</v>
      </c>
      <c r="I72">
        <v>2847</v>
      </c>
      <c r="J72">
        <v>2857</v>
      </c>
      <c r="K72">
        <v>2832</v>
      </c>
      <c r="N72" t="s">
        <v>269</v>
      </c>
      <c r="O72" t="s">
        <v>1013</v>
      </c>
      <c r="P72">
        <f>VLOOKUP($N72,Pop_WBG!$A$1:$K$218,6, FALSE)</f>
        <v>7820902</v>
      </c>
      <c r="Q72">
        <f>VLOOKUP($N72,Pop_WBG!$A$1:$K$218,7, FALSE)</f>
        <v>7780971</v>
      </c>
      <c r="R72">
        <f>VLOOKUP($N72,Pop_WBG!$A$1:$K$218,8, FALSE)</f>
        <v>7714348</v>
      </c>
      <c r="S72">
        <f>VLOOKUP($N72,Pop_WBG!$A$1:$K$218,9, FALSE)</f>
        <v>7663004</v>
      </c>
      <c r="T72">
        <f>VLOOKUP($N72,Pop_WBG!$A$1:$K$218,10, FALSE)</f>
        <v>7647791</v>
      </c>
      <c r="U72">
        <f>VLOOKUP($N72,Pop_WBG!$A$1:$K$218,11, FALSE)</f>
        <v>7645170</v>
      </c>
      <c r="X72" t="s">
        <v>269</v>
      </c>
      <c r="Y72" t="s">
        <v>155</v>
      </c>
      <c r="Z72" t="s">
        <v>11</v>
      </c>
      <c r="AA72">
        <f t="shared" si="7"/>
        <v>41.018286637525954</v>
      </c>
      <c r="AB72">
        <f t="shared" si="8"/>
        <v>39.81508220503585</v>
      </c>
      <c r="AC72">
        <f t="shared" si="9"/>
        <v>37.540437636466486</v>
      </c>
      <c r="AD72">
        <f t="shared" si="10"/>
        <v>37.152531826944106</v>
      </c>
      <c r="AE72">
        <f t="shared" si="11"/>
        <v>37.35719242327621</v>
      </c>
      <c r="AF72">
        <f t="shared" si="12"/>
        <v>37.042995773802282</v>
      </c>
    </row>
    <row r="73" spans="1:32">
      <c r="A73" t="s">
        <v>249</v>
      </c>
      <c r="B73" t="s">
        <v>56</v>
      </c>
      <c r="C73" t="s">
        <v>51</v>
      </c>
      <c r="D73" t="s">
        <v>52</v>
      </c>
      <c r="E73" t="s">
        <v>53</v>
      </c>
      <c r="F73">
        <v>8812</v>
      </c>
      <c r="G73">
        <v>6853</v>
      </c>
      <c r="H73">
        <v>5664</v>
      </c>
      <c r="I73">
        <v>5895</v>
      </c>
      <c r="J73">
        <v>5483</v>
      </c>
      <c r="K73">
        <v>4952</v>
      </c>
      <c r="N73" t="s">
        <v>249</v>
      </c>
      <c r="O73" t="s">
        <v>1013</v>
      </c>
      <c r="P73">
        <f>VLOOKUP($N73,Pop_WBG!$A$1:$K$218,6, FALSE)</f>
        <v>9548406</v>
      </c>
      <c r="Q73">
        <f>VLOOKUP($N73,Pop_WBG!$A$1:$K$218,7, FALSE)</f>
        <v>9600074</v>
      </c>
      <c r="R73">
        <f>VLOOKUP($N73,Pop_WBG!$A$1:$K$218,8, FALSE)</f>
        <v>9653298</v>
      </c>
      <c r="S73">
        <f>VLOOKUP($N73,Pop_WBG!$A$1:$K$218,9, FALSE)</f>
        <v>9749509</v>
      </c>
      <c r="T73">
        <f>VLOOKUP($N73,Pop_WBG!$A$1:$K$218,10, FALSE)</f>
        <v>9867164</v>
      </c>
      <c r="U73">
        <f>VLOOKUP($N73,Pop_WBG!$A$1:$K$218,11, FALSE)</f>
        <v>9977009</v>
      </c>
      <c r="X73" t="s">
        <v>249</v>
      </c>
      <c r="Y73" t="s">
        <v>56</v>
      </c>
      <c r="Z73" t="s">
        <v>11</v>
      </c>
      <c r="AA73">
        <f t="shared" si="7"/>
        <v>92.287655133223282</v>
      </c>
      <c r="AB73">
        <f t="shared" si="8"/>
        <v>71.384866408321429</v>
      </c>
      <c r="AC73">
        <f t="shared" si="9"/>
        <v>58.674247909885302</v>
      </c>
      <c r="AD73">
        <f t="shared" si="10"/>
        <v>60.464583395943322</v>
      </c>
      <c r="AE73">
        <f t="shared" si="11"/>
        <v>55.568145011069042</v>
      </c>
      <c r="AF73">
        <f t="shared" si="12"/>
        <v>49.634113791016922</v>
      </c>
    </row>
    <row r="74" spans="1:32">
      <c r="A74" t="s">
        <v>249</v>
      </c>
      <c r="B74" t="s">
        <v>50</v>
      </c>
      <c r="C74" t="s">
        <v>51</v>
      </c>
      <c r="D74" t="s">
        <v>52</v>
      </c>
      <c r="E74" t="s">
        <v>53</v>
      </c>
      <c r="F74">
        <v>2739</v>
      </c>
      <c r="G74">
        <v>2430</v>
      </c>
      <c r="H74">
        <v>2119</v>
      </c>
      <c r="I74">
        <v>1982</v>
      </c>
      <c r="J74">
        <v>1735</v>
      </c>
      <c r="N74" t="s">
        <v>249</v>
      </c>
      <c r="O74" t="s">
        <v>1013</v>
      </c>
      <c r="P74">
        <f>VLOOKUP($N74,Pop_WBG!$A$1:$K$218,6, FALSE)</f>
        <v>9548406</v>
      </c>
      <c r="Q74">
        <f>VLOOKUP($N74,Pop_WBG!$A$1:$K$218,7, FALSE)</f>
        <v>9600074</v>
      </c>
      <c r="R74">
        <f>VLOOKUP($N74,Pop_WBG!$A$1:$K$218,8, FALSE)</f>
        <v>9653298</v>
      </c>
      <c r="S74">
        <f>VLOOKUP($N74,Pop_WBG!$A$1:$K$218,9, FALSE)</f>
        <v>9749509</v>
      </c>
      <c r="T74">
        <f>VLOOKUP($N74,Pop_WBG!$A$1:$K$218,10, FALSE)</f>
        <v>9867164</v>
      </c>
      <c r="U74">
        <f>VLOOKUP($N74,Pop_WBG!$A$1:$K$218,11, FALSE)</f>
        <v>9977009</v>
      </c>
      <c r="X74" t="s">
        <v>249</v>
      </c>
      <c r="Y74" t="s">
        <v>50</v>
      </c>
      <c r="Z74" t="s">
        <v>11</v>
      </c>
      <c r="AA74">
        <f t="shared" si="7"/>
        <v>28.685416183601742</v>
      </c>
      <c r="AB74">
        <f t="shared" si="8"/>
        <v>25.312304884316514</v>
      </c>
      <c r="AC74">
        <f t="shared" si="9"/>
        <v>21.95104719651253</v>
      </c>
      <c r="AD74">
        <f t="shared" si="10"/>
        <v>20.329228887321403</v>
      </c>
      <c r="AE74">
        <f t="shared" si="11"/>
        <v>17.583573152326242</v>
      </c>
      <c r="AF74">
        <f t="shared" si="12"/>
        <v>0</v>
      </c>
    </row>
    <row r="75" spans="1:32">
      <c r="A75" t="s">
        <v>249</v>
      </c>
      <c r="B75" t="s">
        <v>155</v>
      </c>
      <c r="C75" t="s">
        <v>51</v>
      </c>
      <c r="D75" t="s">
        <v>52</v>
      </c>
      <c r="E75" t="s">
        <v>53</v>
      </c>
      <c r="F75">
        <v>1953</v>
      </c>
      <c r="G75">
        <v>1802</v>
      </c>
      <c r="H75">
        <v>1690</v>
      </c>
      <c r="I75">
        <v>1608</v>
      </c>
      <c r="J75">
        <v>1508</v>
      </c>
      <c r="N75" t="s">
        <v>249</v>
      </c>
      <c r="O75" t="s">
        <v>1013</v>
      </c>
      <c r="P75">
        <f>VLOOKUP($N75,Pop_WBG!$A$1:$K$218,6, FALSE)</f>
        <v>9548406</v>
      </c>
      <c r="Q75">
        <f>VLOOKUP($N75,Pop_WBG!$A$1:$K$218,7, FALSE)</f>
        <v>9600074</v>
      </c>
      <c r="R75">
        <f>VLOOKUP($N75,Pop_WBG!$A$1:$K$218,8, FALSE)</f>
        <v>9653298</v>
      </c>
      <c r="S75">
        <f>VLOOKUP($N75,Pop_WBG!$A$1:$K$218,9, FALSE)</f>
        <v>9749509</v>
      </c>
      <c r="T75">
        <f>VLOOKUP($N75,Pop_WBG!$A$1:$K$218,10, FALSE)</f>
        <v>9867164</v>
      </c>
      <c r="U75">
        <f>VLOOKUP($N75,Pop_WBG!$A$1:$K$218,11, FALSE)</f>
        <v>9977009</v>
      </c>
      <c r="X75" t="s">
        <v>249</v>
      </c>
      <c r="Y75" t="s">
        <v>155</v>
      </c>
      <c r="Z75" t="s">
        <v>11</v>
      </c>
      <c r="AA75">
        <f t="shared" si="7"/>
        <v>20.453675723466304</v>
      </c>
      <c r="AB75">
        <f t="shared" si="8"/>
        <v>18.770688642608381</v>
      </c>
      <c r="AC75">
        <f t="shared" si="9"/>
        <v>17.506970156727782</v>
      </c>
      <c r="AD75">
        <f t="shared" si="10"/>
        <v>16.493138269834922</v>
      </c>
      <c r="AE75">
        <f t="shared" si="11"/>
        <v>15.28301343729566</v>
      </c>
      <c r="AF75">
        <f t="shared" si="12"/>
        <v>0</v>
      </c>
    </row>
    <row r="76" spans="1:32">
      <c r="A76" t="s">
        <v>219</v>
      </c>
      <c r="B76" t="s">
        <v>56</v>
      </c>
      <c r="C76" t="s">
        <v>51</v>
      </c>
      <c r="D76" t="s">
        <v>52</v>
      </c>
      <c r="E76" t="s">
        <v>53</v>
      </c>
      <c r="F76">
        <v>109</v>
      </c>
      <c r="G76">
        <v>129</v>
      </c>
      <c r="H76">
        <v>132</v>
      </c>
      <c r="I76">
        <v>132</v>
      </c>
      <c r="J76">
        <v>136</v>
      </c>
      <c r="K76">
        <v>139</v>
      </c>
      <c r="N76" t="s">
        <v>219</v>
      </c>
      <c r="O76" t="s">
        <v>1013</v>
      </c>
      <c r="P76">
        <f>VLOOKUP($N76,Pop_WBG!$A$1:$K$218,6, FALSE)</f>
        <v>272332</v>
      </c>
      <c r="Q76">
        <f>VLOOKUP($N76,Pop_WBG!$A$1:$K$218,7, FALSE)</f>
        <v>277888</v>
      </c>
      <c r="R76">
        <f>VLOOKUP($N76,Pop_WBG!$A$1:$K$218,8, FALSE)</f>
        <v>283399</v>
      </c>
      <c r="S76">
        <f>VLOOKUP($N76,Pop_WBG!$A$1:$K$218,9, FALSE)</f>
        <v>291535</v>
      </c>
      <c r="T76">
        <f>VLOOKUP($N76,Pop_WBG!$A$1:$K$218,10, FALSE)</f>
        <v>300138</v>
      </c>
      <c r="U76">
        <f>VLOOKUP($N76,Pop_WBG!$A$1:$K$218,11, FALSE)</f>
        <v>306221</v>
      </c>
      <c r="X76" t="s">
        <v>219</v>
      </c>
      <c r="Y76" t="s">
        <v>56</v>
      </c>
      <c r="Z76" t="s">
        <v>11</v>
      </c>
      <c r="AA76">
        <f t="shared" si="7"/>
        <v>40.024675763406428</v>
      </c>
      <c r="AB76">
        <f t="shared" si="8"/>
        <v>46.421579917088899</v>
      </c>
      <c r="AC76">
        <f t="shared" si="9"/>
        <v>46.577440287368688</v>
      </c>
      <c r="AD76">
        <f t="shared" si="10"/>
        <v>45.277582451506674</v>
      </c>
      <c r="AE76">
        <f t="shared" si="11"/>
        <v>45.312489588122801</v>
      </c>
      <c r="AF76">
        <f t="shared" si="12"/>
        <v>45.392053451592147</v>
      </c>
    </row>
    <row r="77" spans="1:32">
      <c r="A77" t="s">
        <v>219</v>
      </c>
      <c r="B77" t="s">
        <v>50</v>
      </c>
      <c r="C77" t="s">
        <v>51</v>
      </c>
      <c r="D77" t="s">
        <v>52</v>
      </c>
      <c r="E77" t="s">
        <v>53</v>
      </c>
      <c r="F77">
        <v>46</v>
      </c>
      <c r="G77">
        <v>46</v>
      </c>
      <c r="H77">
        <v>47</v>
      </c>
      <c r="I77">
        <v>39</v>
      </c>
      <c r="J77">
        <v>40</v>
      </c>
      <c r="K77">
        <v>40</v>
      </c>
      <c r="N77" t="s">
        <v>219</v>
      </c>
      <c r="O77" t="s">
        <v>1013</v>
      </c>
      <c r="P77">
        <f>VLOOKUP($N77,Pop_WBG!$A$1:$K$218,6, FALSE)</f>
        <v>272332</v>
      </c>
      <c r="Q77">
        <f>VLOOKUP($N77,Pop_WBG!$A$1:$K$218,7, FALSE)</f>
        <v>277888</v>
      </c>
      <c r="R77">
        <f>VLOOKUP($N77,Pop_WBG!$A$1:$K$218,8, FALSE)</f>
        <v>283399</v>
      </c>
      <c r="S77">
        <f>VLOOKUP($N77,Pop_WBG!$A$1:$K$218,9, FALSE)</f>
        <v>291535</v>
      </c>
      <c r="T77">
        <f>VLOOKUP($N77,Pop_WBG!$A$1:$K$218,10, FALSE)</f>
        <v>300138</v>
      </c>
      <c r="U77">
        <f>VLOOKUP($N77,Pop_WBG!$A$1:$K$218,11, FALSE)</f>
        <v>306221</v>
      </c>
      <c r="X77" t="s">
        <v>219</v>
      </c>
      <c r="Y77" t="s">
        <v>50</v>
      </c>
      <c r="Z77" t="s">
        <v>11</v>
      </c>
      <c r="AA77">
        <f t="shared" si="7"/>
        <v>16.891147569877944</v>
      </c>
      <c r="AB77">
        <f t="shared" si="8"/>
        <v>16.553431598341778</v>
      </c>
      <c r="AC77">
        <f t="shared" si="9"/>
        <v>16.584391617472185</v>
      </c>
      <c r="AD77">
        <f t="shared" si="10"/>
        <v>13.37746754249061</v>
      </c>
      <c r="AE77">
        <f t="shared" si="11"/>
        <v>13.327202820036117</v>
      </c>
      <c r="AF77">
        <f t="shared" si="12"/>
        <v>13.062461424918604</v>
      </c>
    </row>
    <row r="78" spans="1:32">
      <c r="A78" t="s">
        <v>219</v>
      </c>
      <c r="B78" t="s">
        <v>64</v>
      </c>
      <c r="C78" t="s">
        <v>51</v>
      </c>
      <c r="D78" t="s">
        <v>52</v>
      </c>
      <c r="E78" t="s">
        <v>53</v>
      </c>
      <c r="N78" t="s">
        <v>219</v>
      </c>
      <c r="O78" t="s">
        <v>1013</v>
      </c>
      <c r="P78">
        <f>VLOOKUP($N78,Pop_WBG!$A$1:$K$218,6, FALSE)</f>
        <v>272332</v>
      </c>
      <c r="Q78">
        <f>VLOOKUP($N78,Pop_WBG!$A$1:$K$218,7, FALSE)</f>
        <v>277888</v>
      </c>
      <c r="R78">
        <f>VLOOKUP($N78,Pop_WBG!$A$1:$K$218,8, FALSE)</f>
        <v>283399</v>
      </c>
      <c r="S78">
        <f>VLOOKUP($N78,Pop_WBG!$A$1:$K$218,9, FALSE)</f>
        <v>291535</v>
      </c>
      <c r="T78">
        <f>VLOOKUP($N78,Pop_WBG!$A$1:$K$218,10, FALSE)</f>
        <v>300138</v>
      </c>
      <c r="U78">
        <f>VLOOKUP($N78,Pop_WBG!$A$1:$K$218,11, FALSE)</f>
        <v>306221</v>
      </c>
      <c r="X78" t="s">
        <v>219</v>
      </c>
      <c r="Y78" t="s">
        <v>64</v>
      </c>
      <c r="Z78" t="s">
        <v>11</v>
      </c>
      <c r="AA78">
        <f t="shared" si="7"/>
        <v>0</v>
      </c>
      <c r="AB78">
        <f t="shared" si="8"/>
        <v>0</v>
      </c>
      <c r="AC78">
        <f t="shared" si="9"/>
        <v>0</v>
      </c>
      <c r="AD78">
        <f t="shared" si="10"/>
        <v>0</v>
      </c>
      <c r="AE78">
        <f t="shared" si="11"/>
        <v>0</v>
      </c>
      <c r="AF78">
        <f t="shared" si="12"/>
        <v>0</v>
      </c>
    </row>
    <row r="79" spans="1:32">
      <c r="A79" t="s">
        <v>219</v>
      </c>
      <c r="B79" t="s">
        <v>836</v>
      </c>
      <c r="C79" t="s">
        <v>51</v>
      </c>
      <c r="D79" t="s">
        <v>52</v>
      </c>
      <c r="E79" t="s">
        <v>53</v>
      </c>
      <c r="N79" t="s">
        <v>219</v>
      </c>
      <c r="O79" t="s">
        <v>1013</v>
      </c>
      <c r="P79">
        <f>VLOOKUP($N79,Pop_WBG!$A$1:$K$218,6, FALSE)</f>
        <v>272332</v>
      </c>
      <c r="Q79">
        <f>VLOOKUP($N79,Pop_WBG!$A$1:$K$218,7, FALSE)</f>
        <v>277888</v>
      </c>
      <c r="R79">
        <f>VLOOKUP($N79,Pop_WBG!$A$1:$K$218,8, FALSE)</f>
        <v>283399</v>
      </c>
      <c r="S79">
        <f>VLOOKUP($N79,Pop_WBG!$A$1:$K$218,9, FALSE)</f>
        <v>291535</v>
      </c>
      <c r="T79">
        <f>VLOOKUP($N79,Pop_WBG!$A$1:$K$218,10, FALSE)</f>
        <v>300138</v>
      </c>
      <c r="U79">
        <f>VLOOKUP($N79,Pop_WBG!$A$1:$K$218,11, FALSE)</f>
        <v>306221</v>
      </c>
      <c r="X79" t="s">
        <v>219</v>
      </c>
      <c r="Y79" t="s">
        <v>836</v>
      </c>
      <c r="Z79" t="s">
        <v>11</v>
      </c>
      <c r="AA79">
        <f t="shared" si="7"/>
        <v>0</v>
      </c>
      <c r="AB79">
        <f t="shared" si="8"/>
        <v>0</v>
      </c>
      <c r="AC79">
        <f t="shared" si="9"/>
        <v>0</v>
      </c>
      <c r="AD79">
        <f t="shared" si="10"/>
        <v>0</v>
      </c>
      <c r="AE79">
        <f t="shared" si="11"/>
        <v>0</v>
      </c>
      <c r="AF79">
        <f t="shared" si="12"/>
        <v>0</v>
      </c>
    </row>
    <row r="80" spans="1:32">
      <c r="A80" t="s">
        <v>704</v>
      </c>
      <c r="B80" t="s">
        <v>50</v>
      </c>
      <c r="C80" t="s">
        <v>51</v>
      </c>
      <c r="D80" t="s">
        <v>52</v>
      </c>
      <c r="E80" t="s">
        <v>53</v>
      </c>
      <c r="F80">
        <v>254</v>
      </c>
      <c r="G80">
        <v>227</v>
      </c>
      <c r="H80">
        <v>237</v>
      </c>
      <c r="I80">
        <v>208</v>
      </c>
      <c r="J80">
        <v>201</v>
      </c>
      <c r="K80">
        <v>198</v>
      </c>
      <c r="N80" t="s">
        <v>704</v>
      </c>
      <c r="O80" t="s">
        <v>1013</v>
      </c>
      <c r="P80">
        <f>VLOOKUP($N80,Pop_WBG!$A$1:$K$218,6, FALSE)</f>
        <v>7269906</v>
      </c>
      <c r="Q80">
        <f>VLOOKUP($N80,Pop_WBG!$A$1:$K$218,7, FALSE)</f>
        <v>7495327</v>
      </c>
      <c r="R80">
        <f>VLOOKUP($N80,Pop_WBG!$A$1:$K$218,8, FALSE)</f>
        <v>7726280</v>
      </c>
      <c r="S80">
        <f>VLOOKUP($N80,Pop_WBG!$A$1:$K$218,9, FALSE)</f>
        <v>7963912</v>
      </c>
      <c r="T80">
        <f>VLOOKUP($N80,Pop_WBG!$A$1:$K$218,10, FALSE)</f>
        <v>8207504</v>
      </c>
      <c r="U80">
        <f>VLOOKUP($N80,Pop_WBG!$A$1:$K$218,11, FALSE)</f>
        <v>8453102</v>
      </c>
      <c r="X80" t="s">
        <v>704</v>
      </c>
      <c r="Y80" t="s">
        <v>50</v>
      </c>
      <c r="Z80" t="s">
        <v>11</v>
      </c>
      <c r="AA80">
        <f t="shared" si="7"/>
        <v>3.4938553538381374</v>
      </c>
      <c r="AB80">
        <f t="shared" si="8"/>
        <v>3.0285536574988656</v>
      </c>
      <c r="AC80">
        <f t="shared" si="9"/>
        <v>3.0674529010079881</v>
      </c>
      <c r="AD80">
        <f t="shared" si="10"/>
        <v>2.6117817474628047</v>
      </c>
      <c r="AE80">
        <f t="shared" si="11"/>
        <v>2.4489783983047708</v>
      </c>
      <c r="AF80">
        <f t="shared" si="12"/>
        <v>2.3423353935632152</v>
      </c>
    </row>
    <row r="81" spans="1:32">
      <c r="A81" t="s">
        <v>704</v>
      </c>
      <c r="B81" t="s">
        <v>64</v>
      </c>
      <c r="C81" t="s">
        <v>51</v>
      </c>
      <c r="D81" t="s">
        <v>52</v>
      </c>
      <c r="E81" t="s">
        <v>53</v>
      </c>
      <c r="F81">
        <v>107903</v>
      </c>
      <c r="G81">
        <v>174297</v>
      </c>
      <c r="H81">
        <v>208522</v>
      </c>
      <c r="I81">
        <v>334793</v>
      </c>
      <c r="J81">
        <v>462202</v>
      </c>
      <c r="K81">
        <v>324976</v>
      </c>
      <c r="N81" t="s">
        <v>704</v>
      </c>
      <c r="O81" t="s">
        <v>1013</v>
      </c>
      <c r="P81">
        <f>VLOOKUP($N81,Pop_WBG!$A$1:$K$218,6, FALSE)</f>
        <v>7269906</v>
      </c>
      <c r="Q81">
        <f>VLOOKUP($N81,Pop_WBG!$A$1:$K$218,7, FALSE)</f>
        <v>7495327</v>
      </c>
      <c r="R81">
        <f>VLOOKUP($N81,Pop_WBG!$A$1:$K$218,8, FALSE)</f>
        <v>7726280</v>
      </c>
      <c r="S81">
        <f>VLOOKUP($N81,Pop_WBG!$A$1:$K$218,9, FALSE)</f>
        <v>7963912</v>
      </c>
      <c r="T81">
        <f>VLOOKUP($N81,Pop_WBG!$A$1:$K$218,10, FALSE)</f>
        <v>8207504</v>
      </c>
      <c r="U81">
        <f>VLOOKUP($N81,Pop_WBG!$A$1:$K$218,11, FALSE)</f>
        <v>8453102</v>
      </c>
      <c r="X81" t="s">
        <v>704</v>
      </c>
      <c r="Y81" t="s">
        <v>64</v>
      </c>
      <c r="Z81" t="s">
        <v>11</v>
      </c>
      <c r="AA81">
        <f t="shared" si="7"/>
        <v>1484.242024587388</v>
      </c>
      <c r="AB81">
        <f t="shared" si="8"/>
        <v>2325.4088847624662</v>
      </c>
      <c r="AC81">
        <f t="shared" si="9"/>
        <v>2698.8667249957289</v>
      </c>
      <c r="AD81">
        <f t="shared" si="10"/>
        <v>4203.8761854726672</v>
      </c>
      <c r="AE81">
        <f t="shared" si="11"/>
        <v>5631.4562868321473</v>
      </c>
      <c r="AF81">
        <f t="shared" si="12"/>
        <v>3844.4585194878755</v>
      </c>
    </row>
    <row r="82" spans="1:32">
      <c r="A82" t="s">
        <v>704</v>
      </c>
      <c r="B82" t="s">
        <v>56</v>
      </c>
      <c r="C82" t="s">
        <v>51</v>
      </c>
      <c r="D82" t="s">
        <v>52</v>
      </c>
      <c r="E82" t="s">
        <v>53</v>
      </c>
      <c r="F82">
        <v>326</v>
      </c>
      <c r="G82">
        <v>308</v>
      </c>
      <c r="H82">
        <v>309</v>
      </c>
      <c r="I82">
        <v>305</v>
      </c>
      <c r="J82">
        <v>326</v>
      </c>
      <c r="K82">
        <v>336</v>
      </c>
      <c r="N82" t="s">
        <v>704</v>
      </c>
      <c r="O82" t="s">
        <v>1013</v>
      </c>
      <c r="P82">
        <f>VLOOKUP($N82,Pop_WBG!$A$1:$K$218,6, FALSE)</f>
        <v>7269906</v>
      </c>
      <c r="Q82">
        <f>VLOOKUP($N82,Pop_WBG!$A$1:$K$218,7, FALSE)</f>
        <v>7495327</v>
      </c>
      <c r="R82">
        <f>VLOOKUP($N82,Pop_WBG!$A$1:$K$218,8, FALSE)</f>
        <v>7726280</v>
      </c>
      <c r="S82">
        <f>VLOOKUP($N82,Pop_WBG!$A$1:$K$218,9, FALSE)</f>
        <v>7963912</v>
      </c>
      <c r="T82">
        <f>VLOOKUP($N82,Pop_WBG!$A$1:$K$218,10, FALSE)</f>
        <v>8207504</v>
      </c>
      <c r="U82">
        <f>VLOOKUP($N82,Pop_WBG!$A$1:$K$218,11, FALSE)</f>
        <v>8453102</v>
      </c>
      <c r="X82" t="s">
        <v>704</v>
      </c>
      <c r="Y82" t="s">
        <v>56</v>
      </c>
      <c r="Z82" t="s">
        <v>11</v>
      </c>
      <c r="AA82">
        <f t="shared" si="7"/>
        <v>4.4842395486269018</v>
      </c>
      <c r="AB82">
        <f t="shared" si="8"/>
        <v>4.1092269890292981</v>
      </c>
      <c r="AC82">
        <f t="shared" si="9"/>
        <v>3.9993373266306684</v>
      </c>
      <c r="AD82">
        <f t="shared" si="10"/>
        <v>3.8297761200776703</v>
      </c>
      <c r="AE82">
        <f t="shared" si="11"/>
        <v>3.9719749146634591</v>
      </c>
      <c r="AF82">
        <f t="shared" si="12"/>
        <v>3.9748721830163647</v>
      </c>
    </row>
    <row r="83" spans="1:32">
      <c r="A83" t="s">
        <v>704</v>
      </c>
      <c r="B83" t="s">
        <v>155</v>
      </c>
      <c r="C83" t="s">
        <v>51</v>
      </c>
      <c r="D83" t="s">
        <v>52</v>
      </c>
      <c r="E83" t="s">
        <v>53</v>
      </c>
      <c r="K83">
        <v>2386</v>
      </c>
      <c r="N83" t="s">
        <v>704</v>
      </c>
      <c r="O83" t="s">
        <v>1013</v>
      </c>
      <c r="P83">
        <f>VLOOKUP($N83,Pop_WBG!$A$1:$K$218,6, FALSE)</f>
        <v>7269906</v>
      </c>
      <c r="Q83">
        <f>VLOOKUP($N83,Pop_WBG!$A$1:$K$218,7, FALSE)</f>
        <v>7495327</v>
      </c>
      <c r="R83">
        <f>VLOOKUP($N83,Pop_WBG!$A$1:$K$218,8, FALSE)</f>
        <v>7726280</v>
      </c>
      <c r="S83">
        <f>VLOOKUP($N83,Pop_WBG!$A$1:$K$218,9, FALSE)</f>
        <v>7963912</v>
      </c>
      <c r="T83">
        <f>VLOOKUP($N83,Pop_WBG!$A$1:$K$218,10, FALSE)</f>
        <v>8207504</v>
      </c>
      <c r="U83">
        <f>VLOOKUP($N83,Pop_WBG!$A$1:$K$218,11, FALSE)</f>
        <v>8453102</v>
      </c>
      <c r="X83" t="s">
        <v>704</v>
      </c>
      <c r="Y83" t="s">
        <v>155</v>
      </c>
      <c r="Z83" t="s">
        <v>11</v>
      </c>
      <c r="AA83">
        <f t="shared" si="7"/>
        <v>0</v>
      </c>
      <c r="AB83">
        <f t="shared" si="8"/>
        <v>0</v>
      </c>
      <c r="AC83">
        <f t="shared" si="9"/>
        <v>0</v>
      </c>
      <c r="AD83">
        <f t="shared" si="10"/>
        <v>0</v>
      </c>
      <c r="AE83">
        <f t="shared" si="11"/>
        <v>0</v>
      </c>
      <c r="AF83">
        <f t="shared" si="12"/>
        <v>28.226324490110258</v>
      </c>
    </row>
    <row r="84" spans="1:32">
      <c r="A84" t="s">
        <v>704</v>
      </c>
      <c r="B84" t="s">
        <v>836</v>
      </c>
      <c r="C84" t="s">
        <v>51</v>
      </c>
      <c r="D84" t="s">
        <v>52</v>
      </c>
      <c r="E84" t="s">
        <v>53</v>
      </c>
      <c r="F84">
        <v>76076</v>
      </c>
      <c r="G84">
        <v>143136</v>
      </c>
      <c r="H84">
        <v>158338</v>
      </c>
      <c r="I84">
        <v>198916</v>
      </c>
      <c r="J84">
        <v>308100</v>
      </c>
      <c r="K84">
        <v>235198</v>
      </c>
      <c r="N84" t="s">
        <v>704</v>
      </c>
      <c r="O84" t="s">
        <v>1013</v>
      </c>
      <c r="P84">
        <f>VLOOKUP($N84,Pop_WBG!$A$1:$K$218,6, FALSE)</f>
        <v>7269906</v>
      </c>
      <c r="Q84">
        <f>VLOOKUP($N84,Pop_WBG!$A$1:$K$218,7, FALSE)</f>
        <v>7495327</v>
      </c>
      <c r="R84">
        <f>VLOOKUP($N84,Pop_WBG!$A$1:$K$218,8, FALSE)</f>
        <v>7726280</v>
      </c>
      <c r="S84">
        <f>VLOOKUP($N84,Pop_WBG!$A$1:$K$218,9, FALSE)</f>
        <v>7963912</v>
      </c>
      <c r="T84">
        <f>VLOOKUP($N84,Pop_WBG!$A$1:$K$218,10, FALSE)</f>
        <v>8207504</v>
      </c>
      <c r="U84">
        <f>VLOOKUP($N84,Pop_WBG!$A$1:$K$218,11, FALSE)</f>
        <v>8453102</v>
      </c>
      <c r="X84" t="s">
        <v>704</v>
      </c>
      <c r="Y84" t="s">
        <v>836</v>
      </c>
      <c r="Z84" t="s">
        <v>11</v>
      </c>
      <c r="AA84">
        <f t="shared" si="7"/>
        <v>1046.4509444826385</v>
      </c>
      <c r="AB84">
        <f t="shared" si="8"/>
        <v>1909.6698516288882</v>
      </c>
      <c r="AC84">
        <f t="shared" si="9"/>
        <v>2049.3432803367209</v>
      </c>
      <c r="AD84">
        <f t="shared" si="10"/>
        <v>2497.7172022995733</v>
      </c>
      <c r="AE84">
        <f t="shared" si="11"/>
        <v>3753.8818135208949</v>
      </c>
      <c r="AF84">
        <f t="shared" si="12"/>
        <v>2782.3868681579852</v>
      </c>
    </row>
    <row r="85" spans="1:32">
      <c r="A85" t="s">
        <v>142</v>
      </c>
      <c r="B85" t="s">
        <v>64</v>
      </c>
      <c r="C85" t="s">
        <v>51</v>
      </c>
      <c r="D85" t="s">
        <v>52</v>
      </c>
      <c r="E85" t="s">
        <v>53</v>
      </c>
      <c r="N85" t="s">
        <v>142</v>
      </c>
      <c r="O85" t="s">
        <v>1013</v>
      </c>
      <c r="P85">
        <f>VLOOKUP($N85,Pop_WBG!$A$1:$K$218,6, FALSE)</f>
        <v>580016</v>
      </c>
      <c r="Q85">
        <f>VLOOKUP($N85,Pop_WBG!$A$1:$K$218,7, FALSE)</f>
        <v>590029</v>
      </c>
      <c r="R85">
        <f>VLOOKUP($N85,Pop_WBG!$A$1:$K$218,8, FALSE)</f>
        <v>599648</v>
      </c>
      <c r="S85">
        <f>VLOOKUP($N85,Pop_WBG!$A$1:$K$218,9, FALSE)</f>
        <v>608809</v>
      </c>
      <c r="T85">
        <f>VLOOKUP($N85,Pop_WBG!$A$1:$K$218,10, FALSE)</f>
        <v>617616</v>
      </c>
      <c r="U85">
        <f>VLOOKUP($N85,Pop_WBG!$A$1:$K$218,11, FALSE)</f>
        <v>626021</v>
      </c>
      <c r="X85" t="s">
        <v>142</v>
      </c>
      <c r="Y85" t="s">
        <v>64</v>
      </c>
      <c r="Z85" t="s">
        <v>11</v>
      </c>
      <c r="AA85">
        <f t="shared" si="7"/>
        <v>0</v>
      </c>
      <c r="AB85">
        <f t="shared" si="8"/>
        <v>0</v>
      </c>
      <c r="AC85">
        <f t="shared" si="9"/>
        <v>0</v>
      </c>
      <c r="AD85">
        <f t="shared" si="10"/>
        <v>0</v>
      </c>
      <c r="AE85">
        <f t="shared" si="11"/>
        <v>0</v>
      </c>
      <c r="AF85">
        <f t="shared" si="12"/>
        <v>0</v>
      </c>
    </row>
    <row r="86" spans="1:32">
      <c r="A86" t="s">
        <v>142</v>
      </c>
      <c r="B86" t="s">
        <v>155</v>
      </c>
      <c r="C86" t="s">
        <v>51</v>
      </c>
      <c r="D86" t="s">
        <v>52</v>
      </c>
      <c r="E86" t="s">
        <v>53</v>
      </c>
      <c r="F86">
        <v>240</v>
      </c>
      <c r="G86">
        <v>791</v>
      </c>
      <c r="H86">
        <v>877</v>
      </c>
      <c r="N86" t="s">
        <v>142</v>
      </c>
      <c r="O86" t="s">
        <v>1013</v>
      </c>
      <c r="P86">
        <f>VLOOKUP($N86,Pop_WBG!$A$1:$K$218,6, FALSE)</f>
        <v>580016</v>
      </c>
      <c r="Q86">
        <f>VLOOKUP($N86,Pop_WBG!$A$1:$K$218,7, FALSE)</f>
        <v>590029</v>
      </c>
      <c r="R86">
        <f>VLOOKUP($N86,Pop_WBG!$A$1:$K$218,8, FALSE)</f>
        <v>599648</v>
      </c>
      <c r="S86">
        <f>VLOOKUP($N86,Pop_WBG!$A$1:$K$218,9, FALSE)</f>
        <v>608809</v>
      </c>
      <c r="T86">
        <f>VLOOKUP($N86,Pop_WBG!$A$1:$K$218,10, FALSE)</f>
        <v>617616</v>
      </c>
      <c r="U86">
        <f>VLOOKUP($N86,Pop_WBG!$A$1:$K$218,11, FALSE)</f>
        <v>626021</v>
      </c>
      <c r="X86" t="s">
        <v>142</v>
      </c>
      <c r="Y86" t="s">
        <v>155</v>
      </c>
      <c r="Z86" t="s">
        <v>11</v>
      </c>
      <c r="AA86">
        <f t="shared" si="7"/>
        <v>41.378168878099913</v>
      </c>
      <c r="AB86">
        <f t="shared" si="8"/>
        <v>134.06120716100395</v>
      </c>
      <c r="AC86">
        <f t="shared" si="9"/>
        <v>146.25246811462725</v>
      </c>
      <c r="AD86">
        <f t="shared" si="10"/>
        <v>0</v>
      </c>
      <c r="AE86">
        <f t="shared" si="11"/>
        <v>0</v>
      </c>
      <c r="AF86">
        <f t="shared" si="12"/>
        <v>0</v>
      </c>
    </row>
    <row r="87" spans="1:32">
      <c r="A87" t="s">
        <v>142</v>
      </c>
      <c r="B87" t="s">
        <v>56</v>
      </c>
      <c r="C87" t="s">
        <v>51</v>
      </c>
      <c r="D87" t="s">
        <v>52</v>
      </c>
      <c r="E87" t="s">
        <v>53</v>
      </c>
      <c r="F87">
        <v>274</v>
      </c>
      <c r="G87">
        <v>290</v>
      </c>
      <c r="H87">
        <v>266</v>
      </c>
      <c r="I87">
        <v>269</v>
      </c>
      <c r="J87">
        <v>242</v>
      </c>
      <c r="N87" t="s">
        <v>142</v>
      </c>
      <c r="O87" t="s">
        <v>1013</v>
      </c>
      <c r="P87">
        <f>VLOOKUP($N87,Pop_WBG!$A$1:$K$218,6, FALSE)</f>
        <v>580016</v>
      </c>
      <c r="Q87">
        <f>VLOOKUP($N87,Pop_WBG!$A$1:$K$218,7, FALSE)</f>
        <v>590029</v>
      </c>
      <c r="R87">
        <f>VLOOKUP($N87,Pop_WBG!$A$1:$K$218,8, FALSE)</f>
        <v>599648</v>
      </c>
      <c r="S87">
        <f>VLOOKUP($N87,Pop_WBG!$A$1:$K$218,9, FALSE)</f>
        <v>608809</v>
      </c>
      <c r="T87">
        <f>VLOOKUP($N87,Pop_WBG!$A$1:$K$218,10, FALSE)</f>
        <v>617616</v>
      </c>
      <c r="U87">
        <f>VLOOKUP($N87,Pop_WBG!$A$1:$K$218,11, FALSE)</f>
        <v>626021</v>
      </c>
      <c r="X87" t="s">
        <v>142</v>
      </c>
      <c r="Y87" t="s">
        <v>56</v>
      </c>
      <c r="Z87" t="s">
        <v>11</v>
      </c>
      <c r="AA87">
        <f t="shared" si="7"/>
        <v>47.240076135830734</v>
      </c>
      <c r="AB87">
        <f t="shared" si="8"/>
        <v>49.150126519204981</v>
      </c>
      <c r="AC87">
        <f t="shared" si="9"/>
        <v>44.359357489727309</v>
      </c>
      <c r="AD87">
        <f t="shared" si="10"/>
        <v>44.184629333666223</v>
      </c>
      <c r="AE87">
        <f t="shared" si="11"/>
        <v>39.18292272220927</v>
      </c>
      <c r="AF87">
        <f t="shared" si="12"/>
        <v>0</v>
      </c>
    </row>
    <row r="88" spans="1:32">
      <c r="A88" t="s">
        <v>142</v>
      </c>
      <c r="B88" t="s">
        <v>50</v>
      </c>
      <c r="C88" t="s">
        <v>51</v>
      </c>
      <c r="D88" t="s">
        <v>52</v>
      </c>
      <c r="E88" t="s">
        <v>53</v>
      </c>
      <c r="F88">
        <v>105</v>
      </c>
      <c r="G88">
        <v>105</v>
      </c>
      <c r="H88">
        <v>118</v>
      </c>
      <c r="I88">
        <v>74</v>
      </c>
      <c r="J88">
        <v>73</v>
      </c>
      <c r="N88" t="s">
        <v>142</v>
      </c>
      <c r="O88" t="s">
        <v>1013</v>
      </c>
      <c r="P88">
        <f>VLOOKUP($N88,Pop_WBG!$A$1:$K$218,6, FALSE)</f>
        <v>580016</v>
      </c>
      <c r="Q88">
        <f>VLOOKUP($N88,Pop_WBG!$A$1:$K$218,7, FALSE)</f>
        <v>590029</v>
      </c>
      <c r="R88">
        <f>VLOOKUP($N88,Pop_WBG!$A$1:$K$218,8, FALSE)</f>
        <v>599648</v>
      </c>
      <c r="S88">
        <f>VLOOKUP($N88,Pop_WBG!$A$1:$K$218,9, FALSE)</f>
        <v>608809</v>
      </c>
      <c r="T88">
        <f>VLOOKUP($N88,Pop_WBG!$A$1:$K$218,10, FALSE)</f>
        <v>617616</v>
      </c>
      <c r="U88">
        <f>VLOOKUP($N88,Pop_WBG!$A$1:$K$218,11, FALSE)</f>
        <v>626021</v>
      </c>
      <c r="X88" t="s">
        <v>142</v>
      </c>
      <c r="Y88" t="s">
        <v>50</v>
      </c>
      <c r="Z88" t="s">
        <v>11</v>
      </c>
      <c r="AA88">
        <f t="shared" si="7"/>
        <v>18.102948884168715</v>
      </c>
      <c r="AB88">
        <f t="shared" si="8"/>
        <v>17.795735463850082</v>
      </c>
      <c r="AC88">
        <f t="shared" si="9"/>
        <v>19.678211217247451</v>
      </c>
      <c r="AD88">
        <f t="shared" si="10"/>
        <v>12.154879444949072</v>
      </c>
      <c r="AE88">
        <f t="shared" si="11"/>
        <v>11.819641978187093</v>
      </c>
      <c r="AF88">
        <f t="shared" si="12"/>
        <v>0</v>
      </c>
    </row>
    <row r="89" spans="1:32">
      <c r="A89" t="s">
        <v>142</v>
      </c>
      <c r="B89" t="s">
        <v>836</v>
      </c>
      <c r="C89" t="s">
        <v>51</v>
      </c>
      <c r="D89" t="s">
        <v>52</v>
      </c>
      <c r="E89" t="s">
        <v>53</v>
      </c>
      <c r="N89" t="s">
        <v>142</v>
      </c>
      <c r="O89" t="s">
        <v>1013</v>
      </c>
      <c r="P89">
        <f>VLOOKUP($N89,Pop_WBG!$A$1:$K$218,6, FALSE)</f>
        <v>580016</v>
      </c>
      <c r="Q89">
        <f>VLOOKUP($N89,Pop_WBG!$A$1:$K$218,7, FALSE)</f>
        <v>590029</v>
      </c>
      <c r="R89">
        <f>VLOOKUP($N89,Pop_WBG!$A$1:$K$218,8, FALSE)</f>
        <v>599648</v>
      </c>
      <c r="S89">
        <f>VLOOKUP($N89,Pop_WBG!$A$1:$K$218,9, FALSE)</f>
        <v>608809</v>
      </c>
      <c r="T89">
        <f>VLOOKUP($N89,Pop_WBG!$A$1:$K$218,10, FALSE)</f>
        <v>617616</v>
      </c>
      <c r="U89">
        <f>VLOOKUP($N89,Pop_WBG!$A$1:$K$218,11, FALSE)</f>
        <v>626021</v>
      </c>
      <c r="X89" t="s">
        <v>142</v>
      </c>
      <c r="Y89" t="s">
        <v>836</v>
      </c>
      <c r="Z89" t="s">
        <v>11</v>
      </c>
      <c r="AA89">
        <f t="shared" si="7"/>
        <v>0</v>
      </c>
      <c r="AB89">
        <f t="shared" si="8"/>
        <v>0</v>
      </c>
      <c r="AC89">
        <f t="shared" si="9"/>
        <v>0</v>
      </c>
      <c r="AD89">
        <f t="shared" si="10"/>
        <v>0</v>
      </c>
      <c r="AE89">
        <f t="shared" si="11"/>
        <v>0</v>
      </c>
      <c r="AF89">
        <f t="shared" si="12"/>
        <v>0</v>
      </c>
    </row>
    <row r="90" spans="1:32">
      <c r="A90" t="s">
        <v>501</v>
      </c>
      <c r="B90" t="s">
        <v>56</v>
      </c>
      <c r="C90" t="s">
        <v>51</v>
      </c>
      <c r="D90" t="s">
        <v>52</v>
      </c>
      <c r="E90" t="s">
        <v>53</v>
      </c>
      <c r="F90">
        <v>3358</v>
      </c>
      <c r="G90">
        <v>3447</v>
      </c>
      <c r="H90">
        <v>3593</v>
      </c>
      <c r="I90">
        <v>3773</v>
      </c>
      <c r="J90">
        <v>3456</v>
      </c>
      <c r="K90">
        <v>3664</v>
      </c>
      <c r="N90" t="s">
        <v>501</v>
      </c>
      <c r="O90" t="s">
        <v>1013</v>
      </c>
      <c r="P90">
        <f>VLOOKUP($N90,Pop_WBG!$A$1:$K$218,6, FALSE)</f>
        <v>8018579</v>
      </c>
      <c r="Q90">
        <f>VLOOKUP($N90,Pop_WBG!$A$1:$K$218,7, FALSE)</f>
        <v>8150856</v>
      </c>
      <c r="R90">
        <f>VLOOKUP($N90,Pop_WBG!$A$1:$K$218,8, FALSE)</f>
        <v>8261882</v>
      </c>
      <c r="S90">
        <f>VLOOKUP($N90,Pop_WBG!$A$1:$K$218,9, FALSE)</f>
        <v>8393800</v>
      </c>
      <c r="T90">
        <f>VLOOKUP($N90,Pop_WBG!$A$1:$K$218,10, FALSE)</f>
        <v>8553476</v>
      </c>
      <c r="U90">
        <f>VLOOKUP($N90,Pop_WBG!$A$1:$K$218,11, FALSE)</f>
        <v>8715815</v>
      </c>
      <c r="X90" t="s">
        <v>501</v>
      </c>
      <c r="Y90" t="s">
        <v>56</v>
      </c>
      <c r="Z90" t="s">
        <v>11</v>
      </c>
      <c r="AA90">
        <f t="shared" si="7"/>
        <v>41.877744173874198</v>
      </c>
      <c r="AB90">
        <f t="shared" si="8"/>
        <v>42.290036776505438</v>
      </c>
      <c r="AC90">
        <f t="shared" si="9"/>
        <v>43.488880620662457</v>
      </c>
      <c r="AD90">
        <f t="shared" si="10"/>
        <v>44.949843932426319</v>
      </c>
      <c r="AE90">
        <f t="shared" si="11"/>
        <v>40.404626142634875</v>
      </c>
      <c r="AF90">
        <f t="shared" si="12"/>
        <v>42.038524222921204</v>
      </c>
    </row>
    <row r="91" spans="1:32">
      <c r="A91" t="s">
        <v>501</v>
      </c>
      <c r="B91" t="s">
        <v>50</v>
      </c>
      <c r="C91" t="s">
        <v>51</v>
      </c>
      <c r="D91" t="s">
        <v>52</v>
      </c>
      <c r="E91" t="s">
        <v>53</v>
      </c>
      <c r="F91">
        <v>3573</v>
      </c>
      <c r="G91">
        <v>5585</v>
      </c>
      <c r="H91">
        <v>5976</v>
      </c>
      <c r="I91">
        <v>6256</v>
      </c>
      <c r="J91">
        <v>5384</v>
      </c>
      <c r="K91">
        <v>5522</v>
      </c>
      <c r="N91" t="s">
        <v>501</v>
      </c>
      <c r="O91" t="s">
        <v>1013</v>
      </c>
      <c r="P91">
        <f>VLOOKUP($N91,Pop_WBG!$A$1:$K$218,6, FALSE)</f>
        <v>8018579</v>
      </c>
      <c r="Q91">
        <f>VLOOKUP($N91,Pop_WBG!$A$1:$K$218,7, FALSE)</f>
        <v>8150856</v>
      </c>
      <c r="R91">
        <f>VLOOKUP($N91,Pop_WBG!$A$1:$K$218,8, FALSE)</f>
        <v>8261882</v>
      </c>
      <c r="S91">
        <f>VLOOKUP($N91,Pop_WBG!$A$1:$K$218,9, FALSE)</f>
        <v>8393800</v>
      </c>
      <c r="T91">
        <f>VLOOKUP($N91,Pop_WBG!$A$1:$K$218,10, FALSE)</f>
        <v>8553476</v>
      </c>
      <c r="U91">
        <f>VLOOKUP($N91,Pop_WBG!$A$1:$K$218,11, FALSE)</f>
        <v>8715815</v>
      </c>
      <c r="X91" t="s">
        <v>501</v>
      </c>
      <c r="Y91" t="s">
        <v>50</v>
      </c>
      <c r="Z91" t="s">
        <v>11</v>
      </c>
      <c r="AA91">
        <f t="shared" si="7"/>
        <v>44.559017252308671</v>
      </c>
      <c r="AB91">
        <f t="shared" si="8"/>
        <v>68.520410616995321</v>
      </c>
      <c r="AC91">
        <f t="shared" si="9"/>
        <v>72.332187750926494</v>
      </c>
      <c r="AD91">
        <f t="shared" si="10"/>
        <v>74.53120160118182</v>
      </c>
      <c r="AE91">
        <f t="shared" si="11"/>
        <v>62.94516989350295</v>
      </c>
      <c r="AF91">
        <f t="shared" si="12"/>
        <v>63.356094639457126</v>
      </c>
    </row>
    <row r="92" spans="1:32">
      <c r="A92" t="s">
        <v>501</v>
      </c>
      <c r="B92" t="s">
        <v>155</v>
      </c>
      <c r="C92" t="s">
        <v>51</v>
      </c>
      <c r="D92" t="s">
        <v>52</v>
      </c>
      <c r="E92" t="s">
        <v>53</v>
      </c>
      <c r="F92">
        <v>609</v>
      </c>
      <c r="G92">
        <v>1015</v>
      </c>
      <c r="H92">
        <v>1193</v>
      </c>
      <c r="I92">
        <v>1761</v>
      </c>
      <c r="J92">
        <v>1926</v>
      </c>
      <c r="K92">
        <v>2191</v>
      </c>
      <c r="N92" t="s">
        <v>501</v>
      </c>
      <c r="O92" t="s">
        <v>1013</v>
      </c>
      <c r="P92">
        <f>VLOOKUP($N92,Pop_WBG!$A$1:$K$218,6, FALSE)</f>
        <v>8018579</v>
      </c>
      <c r="Q92">
        <f>VLOOKUP($N92,Pop_WBG!$A$1:$K$218,7, FALSE)</f>
        <v>8150856</v>
      </c>
      <c r="R92">
        <f>VLOOKUP($N92,Pop_WBG!$A$1:$K$218,8, FALSE)</f>
        <v>8261882</v>
      </c>
      <c r="S92">
        <f>VLOOKUP($N92,Pop_WBG!$A$1:$K$218,9, FALSE)</f>
        <v>8393800</v>
      </c>
      <c r="T92">
        <f>VLOOKUP($N92,Pop_WBG!$A$1:$K$218,10, FALSE)</f>
        <v>8553476</v>
      </c>
      <c r="U92">
        <f>VLOOKUP($N92,Pop_WBG!$A$1:$K$218,11, FALSE)</f>
        <v>8715815</v>
      </c>
      <c r="X92" t="s">
        <v>501</v>
      </c>
      <c r="Y92" t="s">
        <v>155</v>
      </c>
      <c r="Z92" t="s">
        <v>11</v>
      </c>
      <c r="AA92">
        <f t="shared" si="7"/>
        <v>7.594861882635314</v>
      </c>
      <c r="AB92">
        <f t="shared" si="8"/>
        <v>12.452679816696554</v>
      </c>
      <c r="AC92">
        <f t="shared" si="9"/>
        <v>14.439809234748207</v>
      </c>
      <c r="AD92">
        <f t="shared" si="10"/>
        <v>20.979770783197122</v>
      </c>
      <c r="AE92">
        <f t="shared" si="11"/>
        <v>22.517161444072563</v>
      </c>
      <c r="AF92">
        <f t="shared" si="12"/>
        <v>25.138211400769752</v>
      </c>
    </row>
    <row r="93" spans="1:32">
      <c r="A93" t="s">
        <v>240</v>
      </c>
      <c r="B93" t="s">
        <v>50</v>
      </c>
      <c r="C93" t="s">
        <v>51</v>
      </c>
      <c r="D93" t="s">
        <v>52</v>
      </c>
      <c r="E93" t="s">
        <v>53</v>
      </c>
      <c r="F93">
        <v>821</v>
      </c>
      <c r="G93">
        <v>815</v>
      </c>
      <c r="H93">
        <v>812</v>
      </c>
      <c r="I93">
        <v>789</v>
      </c>
      <c r="J93">
        <v>777</v>
      </c>
      <c r="K93">
        <v>783</v>
      </c>
      <c r="N93" t="s">
        <v>240</v>
      </c>
      <c r="O93" t="s">
        <v>1013</v>
      </c>
      <c r="P93">
        <f>VLOOKUP($N93,Pop_WBG!$A$1:$K$218,6, FALSE)</f>
        <v>2887728</v>
      </c>
      <c r="Q93">
        <f>VLOOKUP($N93,Pop_WBG!$A$1:$K$218,7, FALSE)</f>
        <v>2851847</v>
      </c>
      <c r="R93">
        <f>VLOOKUP($N93,Pop_WBG!$A$1:$K$218,8, FALSE)</f>
        <v>2807430</v>
      </c>
      <c r="S93">
        <f>VLOOKUP($N93,Pop_WBG!$A$1:$K$218,9, FALSE)</f>
        <v>2776112</v>
      </c>
      <c r="T93">
        <f>VLOOKUP($N93,Pop_WBG!$A$1:$K$218,10, FALSE)</f>
        <v>2764009</v>
      </c>
      <c r="U93">
        <f>VLOOKUP($N93,Pop_WBG!$A$1:$K$218,11, FALSE)</f>
        <v>2751704</v>
      </c>
      <c r="X93" t="s">
        <v>240</v>
      </c>
      <c r="Y93" t="s">
        <v>50</v>
      </c>
      <c r="Z93" t="s">
        <v>11</v>
      </c>
      <c r="AA93">
        <f t="shared" si="7"/>
        <v>28.430655518802322</v>
      </c>
      <c r="AB93">
        <f t="shared" si="8"/>
        <v>28.577970697586512</v>
      </c>
      <c r="AC93">
        <f t="shared" si="9"/>
        <v>28.923250089939909</v>
      </c>
      <c r="AD93">
        <f t="shared" si="10"/>
        <v>28.4210435313849</v>
      </c>
      <c r="AE93">
        <f t="shared" si="11"/>
        <v>28.111341171465071</v>
      </c>
      <c r="AF93">
        <f t="shared" si="12"/>
        <v>28.455095460848987</v>
      </c>
    </row>
    <row r="94" spans="1:32">
      <c r="A94" t="s">
        <v>240</v>
      </c>
      <c r="B94" t="s">
        <v>56</v>
      </c>
      <c r="C94" t="s">
        <v>51</v>
      </c>
      <c r="D94" t="s">
        <v>52</v>
      </c>
      <c r="E94" t="s">
        <v>53</v>
      </c>
      <c r="F94">
        <v>1640</v>
      </c>
      <c r="G94">
        <v>1627</v>
      </c>
      <c r="H94">
        <v>1628</v>
      </c>
      <c r="I94">
        <v>1653</v>
      </c>
      <c r="J94">
        <v>1717</v>
      </c>
      <c r="K94">
        <v>1767</v>
      </c>
      <c r="N94" t="s">
        <v>240</v>
      </c>
      <c r="O94" t="s">
        <v>1013</v>
      </c>
      <c r="P94">
        <f>VLOOKUP($N94,Pop_WBG!$A$1:$K$218,6, FALSE)</f>
        <v>2887728</v>
      </c>
      <c r="Q94">
        <f>VLOOKUP($N94,Pop_WBG!$A$1:$K$218,7, FALSE)</f>
        <v>2851847</v>
      </c>
      <c r="R94">
        <f>VLOOKUP($N94,Pop_WBG!$A$1:$K$218,8, FALSE)</f>
        <v>2807430</v>
      </c>
      <c r="S94">
        <f>VLOOKUP($N94,Pop_WBG!$A$1:$K$218,9, FALSE)</f>
        <v>2776112</v>
      </c>
      <c r="T94">
        <f>VLOOKUP($N94,Pop_WBG!$A$1:$K$218,10, FALSE)</f>
        <v>2764009</v>
      </c>
      <c r="U94">
        <f>VLOOKUP($N94,Pop_WBG!$A$1:$K$218,11, FALSE)</f>
        <v>2751704</v>
      </c>
      <c r="X94" t="s">
        <v>240</v>
      </c>
      <c r="Y94" t="s">
        <v>56</v>
      </c>
      <c r="Z94" t="s">
        <v>11</v>
      </c>
      <c r="AA94">
        <f t="shared" si="7"/>
        <v>56.792052437071632</v>
      </c>
      <c r="AB94">
        <f t="shared" si="8"/>
        <v>57.050746411010131</v>
      </c>
      <c r="AC94">
        <f t="shared" si="9"/>
        <v>57.988979244362284</v>
      </c>
      <c r="AD94">
        <f t="shared" si="10"/>
        <v>59.543707170315891</v>
      </c>
      <c r="AE94">
        <f t="shared" si="11"/>
        <v>62.119913502452413</v>
      </c>
      <c r="AF94">
        <f t="shared" si="12"/>
        <v>64.214755656858443</v>
      </c>
    </row>
    <row r="95" spans="1:32">
      <c r="A95" t="s">
        <v>240</v>
      </c>
      <c r="B95" t="s">
        <v>64</v>
      </c>
      <c r="C95" t="s">
        <v>51</v>
      </c>
      <c r="D95" t="s">
        <v>52</v>
      </c>
      <c r="E95" t="s">
        <v>53</v>
      </c>
      <c r="N95" t="s">
        <v>240</v>
      </c>
      <c r="O95" t="s">
        <v>1013</v>
      </c>
      <c r="P95">
        <f>VLOOKUP($N95,Pop_WBG!$A$1:$K$218,6, FALSE)</f>
        <v>2887728</v>
      </c>
      <c r="Q95">
        <f>VLOOKUP($N95,Pop_WBG!$A$1:$K$218,7, FALSE)</f>
        <v>2851847</v>
      </c>
      <c r="R95">
        <f>VLOOKUP($N95,Pop_WBG!$A$1:$K$218,8, FALSE)</f>
        <v>2807430</v>
      </c>
      <c r="S95">
        <f>VLOOKUP($N95,Pop_WBG!$A$1:$K$218,9, FALSE)</f>
        <v>2776112</v>
      </c>
      <c r="T95">
        <f>VLOOKUP($N95,Pop_WBG!$A$1:$K$218,10, FALSE)</f>
        <v>2764009</v>
      </c>
      <c r="U95">
        <f>VLOOKUP($N95,Pop_WBG!$A$1:$K$218,11, FALSE)</f>
        <v>2751704</v>
      </c>
      <c r="X95" t="s">
        <v>240</v>
      </c>
      <c r="Y95" t="s">
        <v>64</v>
      </c>
      <c r="Z95" t="s">
        <v>11</v>
      </c>
      <c r="AA95">
        <f t="shared" si="7"/>
        <v>0</v>
      </c>
      <c r="AB95">
        <f t="shared" si="8"/>
        <v>0</v>
      </c>
      <c r="AC95">
        <f t="shared" si="9"/>
        <v>0</v>
      </c>
      <c r="AD95">
        <f t="shared" si="10"/>
        <v>0</v>
      </c>
      <c r="AE95">
        <f t="shared" si="11"/>
        <v>0</v>
      </c>
      <c r="AF95">
        <f t="shared" si="12"/>
        <v>0</v>
      </c>
    </row>
    <row r="96" spans="1:32">
      <c r="A96" t="s">
        <v>240</v>
      </c>
      <c r="B96" t="s">
        <v>155</v>
      </c>
      <c r="C96" t="s">
        <v>51</v>
      </c>
      <c r="D96" t="s">
        <v>52</v>
      </c>
      <c r="E96" t="s">
        <v>53</v>
      </c>
      <c r="N96" t="s">
        <v>240</v>
      </c>
      <c r="O96" t="s">
        <v>1013</v>
      </c>
      <c r="P96">
        <f>VLOOKUP($N96,Pop_WBG!$A$1:$K$218,6, FALSE)</f>
        <v>2887728</v>
      </c>
      <c r="Q96">
        <f>VLOOKUP($N96,Pop_WBG!$A$1:$K$218,7, FALSE)</f>
        <v>2851847</v>
      </c>
      <c r="R96">
        <f>VLOOKUP($N96,Pop_WBG!$A$1:$K$218,8, FALSE)</f>
        <v>2807430</v>
      </c>
      <c r="S96">
        <f>VLOOKUP($N96,Pop_WBG!$A$1:$K$218,9, FALSE)</f>
        <v>2776112</v>
      </c>
      <c r="T96">
        <f>VLOOKUP($N96,Pop_WBG!$A$1:$K$218,10, FALSE)</f>
        <v>2764009</v>
      </c>
      <c r="U96">
        <f>VLOOKUP($N96,Pop_WBG!$A$1:$K$218,11, FALSE)</f>
        <v>2751704</v>
      </c>
      <c r="X96" t="s">
        <v>240</v>
      </c>
      <c r="Y96" t="s">
        <v>155</v>
      </c>
      <c r="Z96" t="s">
        <v>11</v>
      </c>
      <c r="AA96">
        <f t="shared" si="7"/>
        <v>0</v>
      </c>
      <c r="AB96">
        <f t="shared" si="8"/>
        <v>0</v>
      </c>
      <c r="AC96">
        <f t="shared" si="9"/>
        <v>0</v>
      </c>
      <c r="AD96">
        <f t="shared" si="10"/>
        <v>0</v>
      </c>
      <c r="AE96">
        <f t="shared" si="11"/>
        <v>0</v>
      </c>
      <c r="AF96">
        <f t="shared" si="12"/>
        <v>0</v>
      </c>
    </row>
    <row r="97" spans="1:32">
      <c r="A97" t="s">
        <v>240</v>
      </c>
      <c r="B97" t="s">
        <v>836</v>
      </c>
      <c r="C97" t="s">
        <v>51</v>
      </c>
      <c r="D97" t="s">
        <v>52</v>
      </c>
      <c r="E97" t="s">
        <v>53</v>
      </c>
      <c r="N97" t="s">
        <v>240</v>
      </c>
      <c r="O97" t="s">
        <v>1013</v>
      </c>
      <c r="P97">
        <f>VLOOKUP($N97,Pop_WBG!$A$1:$K$218,6, FALSE)</f>
        <v>2887728</v>
      </c>
      <c r="Q97">
        <f>VLOOKUP($N97,Pop_WBG!$A$1:$K$218,7, FALSE)</f>
        <v>2851847</v>
      </c>
      <c r="R97">
        <f>VLOOKUP($N97,Pop_WBG!$A$1:$K$218,8, FALSE)</f>
        <v>2807430</v>
      </c>
      <c r="S97">
        <f>VLOOKUP($N97,Pop_WBG!$A$1:$K$218,9, FALSE)</f>
        <v>2776112</v>
      </c>
      <c r="T97">
        <f>VLOOKUP($N97,Pop_WBG!$A$1:$K$218,10, FALSE)</f>
        <v>2764009</v>
      </c>
      <c r="U97">
        <f>VLOOKUP($N97,Pop_WBG!$A$1:$K$218,11, FALSE)</f>
        <v>2751704</v>
      </c>
      <c r="X97" t="s">
        <v>240</v>
      </c>
      <c r="Y97" t="s">
        <v>836</v>
      </c>
      <c r="Z97" t="s">
        <v>11</v>
      </c>
      <c r="AA97">
        <f t="shared" si="7"/>
        <v>0</v>
      </c>
      <c r="AB97">
        <f t="shared" si="8"/>
        <v>0</v>
      </c>
      <c r="AC97">
        <f t="shared" si="9"/>
        <v>0</v>
      </c>
      <c r="AD97">
        <f t="shared" si="10"/>
        <v>0</v>
      </c>
      <c r="AE97">
        <f t="shared" si="11"/>
        <v>0</v>
      </c>
      <c r="AF97">
        <f t="shared" si="12"/>
        <v>0</v>
      </c>
    </row>
    <row r="98" spans="1:32">
      <c r="A98" t="s">
        <v>528</v>
      </c>
      <c r="B98" t="s">
        <v>56</v>
      </c>
      <c r="C98" t="s">
        <v>51</v>
      </c>
      <c r="D98" t="s">
        <v>52</v>
      </c>
      <c r="E98" t="s">
        <v>53</v>
      </c>
      <c r="F98">
        <v>687</v>
      </c>
      <c r="G98">
        <v>736</v>
      </c>
      <c r="H98">
        <v>583</v>
      </c>
      <c r="I98">
        <v>629</v>
      </c>
      <c r="J98">
        <v>646</v>
      </c>
      <c r="K98">
        <v>649</v>
      </c>
      <c r="N98" t="s">
        <v>528</v>
      </c>
      <c r="O98" t="s">
        <v>1013</v>
      </c>
      <c r="P98">
        <f>VLOOKUP($N98,Pop_WBG!$A$1:$K$218,6, FALSE)</f>
        <v>1556204</v>
      </c>
      <c r="Q98">
        <f>VLOOKUP($N98,Pop_WBG!$A$1:$K$218,7, FALSE)</f>
        <v>1588124</v>
      </c>
      <c r="R98">
        <f>VLOOKUP($N98,Pop_WBG!$A$1:$K$218,8, FALSE)</f>
        <v>1618921</v>
      </c>
      <c r="S98">
        <f>VLOOKUP($N98,Pop_WBG!$A$1:$K$218,9, FALSE)</f>
        <v>1648801</v>
      </c>
      <c r="T98">
        <f>VLOOKUP($N98,Pop_WBG!$A$1:$K$218,10, FALSE)</f>
        <v>1679590</v>
      </c>
      <c r="U98">
        <f>VLOOKUP($N98,Pop_WBG!$A$1:$K$218,11, FALSE)</f>
        <v>1711106</v>
      </c>
      <c r="X98" t="s">
        <v>528</v>
      </c>
      <c r="Y98" t="s">
        <v>56</v>
      </c>
      <c r="Z98" t="s">
        <v>11</v>
      </c>
      <c r="AA98">
        <f t="shared" si="7"/>
        <v>44.145883187551249</v>
      </c>
      <c r="AB98">
        <f t="shared" si="8"/>
        <v>46.343988252806454</v>
      </c>
      <c r="AC98">
        <f t="shared" si="9"/>
        <v>36.011639851481327</v>
      </c>
      <c r="AD98">
        <f t="shared" si="10"/>
        <v>38.148933679686024</v>
      </c>
      <c r="AE98">
        <f t="shared" si="11"/>
        <v>38.461767455152746</v>
      </c>
      <c r="AF98">
        <f t="shared" si="12"/>
        <v>37.928684722045276</v>
      </c>
    </row>
    <row r="99" spans="1:32">
      <c r="A99" t="s">
        <v>528</v>
      </c>
      <c r="B99" t="s">
        <v>64</v>
      </c>
      <c r="C99" t="s">
        <v>51</v>
      </c>
      <c r="D99" t="s">
        <v>52</v>
      </c>
      <c r="E99" t="s">
        <v>53</v>
      </c>
      <c r="F99">
        <v>2911</v>
      </c>
      <c r="G99">
        <v>3426</v>
      </c>
      <c r="H99">
        <v>6687</v>
      </c>
      <c r="I99">
        <v>13050</v>
      </c>
      <c r="J99">
        <v>15022</v>
      </c>
      <c r="K99">
        <v>16452</v>
      </c>
      <c r="N99" t="s">
        <v>528</v>
      </c>
      <c r="O99" t="s">
        <v>1013</v>
      </c>
      <c r="P99">
        <f>VLOOKUP($N99,Pop_WBG!$A$1:$K$218,6, FALSE)</f>
        <v>1556204</v>
      </c>
      <c r="Q99">
        <f>VLOOKUP($N99,Pop_WBG!$A$1:$K$218,7, FALSE)</f>
        <v>1588124</v>
      </c>
      <c r="R99">
        <f>VLOOKUP($N99,Pop_WBG!$A$1:$K$218,8, FALSE)</f>
        <v>1618921</v>
      </c>
      <c r="S99">
        <f>VLOOKUP($N99,Pop_WBG!$A$1:$K$218,9, FALSE)</f>
        <v>1648801</v>
      </c>
      <c r="T99">
        <f>VLOOKUP($N99,Pop_WBG!$A$1:$K$218,10, FALSE)</f>
        <v>1679590</v>
      </c>
      <c r="U99">
        <f>VLOOKUP($N99,Pop_WBG!$A$1:$K$218,11, FALSE)</f>
        <v>1711106</v>
      </c>
      <c r="X99" t="s">
        <v>528</v>
      </c>
      <c r="Y99" t="s">
        <v>64</v>
      </c>
      <c r="Z99" t="s">
        <v>11</v>
      </c>
      <c r="AA99">
        <f t="shared" si="7"/>
        <v>187.05773793153082</v>
      </c>
      <c r="AB99">
        <f t="shared" si="8"/>
        <v>215.72622792678658</v>
      </c>
      <c r="AC99">
        <f t="shared" si="9"/>
        <v>413.05289140112455</v>
      </c>
      <c r="AD99">
        <f t="shared" si="10"/>
        <v>791.48423612067188</v>
      </c>
      <c r="AE99">
        <f t="shared" si="11"/>
        <v>894.38493918158599</v>
      </c>
      <c r="AF99">
        <f t="shared" si="12"/>
        <v>961.48339144389649</v>
      </c>
    </row>
    <row r="100" spans="1:32">
      <c r="A100" t="s">
        <v>528</v>
      </c>
      <c r="B100" t="s">
        <v>50</v>
      </c>
      <c r="C100" t="s">
        <v>51</v>
      </c>
      <c r="D100" t="s">
        <v>52</v>
      </c>
      <c r="E100" t="s">
        <v>53</v>
      </c>
      <c r="F100">
        <v>134</v>
      </c>
      <c r="G100">
        <v>132</v>
      </c>
      <c r="H100">
        <v>112</v>
      </c>
      <c r="I100">
        <v>128</v>
      </c>
      <c r="J100">
        <v>139</v>
      </c>
      <c r="K100">
        <v>127</v>
      </c>
      <c r="N100" t="s">
        <v>528</v>
      </c>
      <c r="O100" t="s">
        <v>1013</v>
      </c>
      <c r="P100">
        <f>VLOOKUP($N100,Pop_WBG!$A$1:$K$218,6, FALSE)</f>
        <v>1556204</v>
      </c>
      <c r="Q100">
        <f>VLOOKUP($N100,Pop_WBG!$A$1:$K$218,7, FALSE)</f>
        <v>1588124</v>
      </c>
      <c r="R100">
        <f>VLOOKUP($N100,Pop_WBG!$A$1:$K$218,8, FALSE)</f>
        <v>1618921</v>
      </c>
      <c r="S100">
        <f>VLOOKUP($N100,Pop_WBG!$A$1:$K$218,9, FALSE)</f>
        <v>1648801</v>
      </c>
      <c r="T100">
        <f>VLOOKUP($N100,Pop_WBG!$A$1:$K$218,10, FALSE)</f>
        <v>1679590</v>
      </c>
      <c r="U100">
        <f>VLOOKUP($N100,Pop_WBG!$A$1:$K$218,11, FALSE)</f>
        <v>1711106</v>
      </c>
      <c r="X100" t="s">
        <v>528</v>
      </c>
      <c r="Y100" t="s">
        <v>50</v>
      </c>
      <c r="Z100" t="s">
        <v>11</v>
      </c>
      <c r="AA100">
        <f t="shared" si="7"/>
        <v>8.6106962840347414</v>
      </c>
      <c r="AB100">
        <f t="shared" si="8"/>
        <v>8.3116935453402885</v>
      </c>
      <c r="AC100">
        <f t="shared" si="9"/>
        <v>6.9181881018283162</v>
      </c>
      <c r="AD100">
        <f t="shared" si="10"/>
        <v>7.7632170286165518</v>
      </c>
      <c r="AE100">
        <f t="shared" si="11"/>
        <v>8.275829220226365</v>
      </c>
      <c r="AF100">
        <f t="shared" si="12"/>
        <v>7.4221000919872884</v>
      </c>
    </row>
    <row r="101" spans="1:32">
      <c r="A101" t="s">
        <v>528</v>
      </c>
      <c r="B101" t="s">
        <v>155</v>
      </c>
      <c r="C101" t="s">
        <v>51</v>
      </c>
      <c r="D101" t="s">
        <v>52</v>
      </c>
      <c r="E101" t="s">
        <v>53</v>
      </c>
      <c r="F101">
        <v>7</v>
      </c>
      <c r="G101">
        <v>4</v>
      </c>
      <c r="I101">
        <v>13082</v>
      </c>
      <c r="J101">
        <v>15465</v>
      </c>
      <c r="K101">
        <v>17613</v>
      </c>
      <c r="N101" t="s">
        <v>528</v>
      </c>
      <c r="O101" t="s">
        <v>1013</v>
      </c>
      <c r="P101">
        <f>VLOOKUP($N101,Pop_WBG!$A$1:$K$218,6, FALSE)</f>
        <v>1556204</v>
      </c>
      <c r="Q101">
        <f>VLOOKUP($N101,Pop_WBG!$A$1:$K$218,7, FALSE)</f>
        <v>1588124</v>
      </c>
      <c r="R101">
        <f>VLOOKUP($N101,Pop_WBG!$A$1:$K$218,8, FALSE)</f>
        <v>1618921</v>
      </c>
      <c r="S101">
        <f>VLOOKUP($N101,Pop_WBG!$A$1:$K$218,9, FALSE)</f>
        <v>1648801</v>
      </c>
      <c r="T101">
        <f>VLOOKUP($N101,Pop_WBG!$A$1:$K$218,10, FALSE)</f>
        <v>1679590</v>
      </c>
      <c r="U101">
        <f>VLOOKUP($N101,Pop_WBG!$A$1:$K$218,11, FALSE)</f>
        <v>1711106</v>
      </c>
      <c r="X101" t="s">
        <v>528</v>
      </c>
      <c r="Y101" t="s">
        <v>155</v>
      </c>
      <c r="Z101" t="s">
        <v>11</v>
      </c>
      <c r="AA101">
        <f t="shared" si="7"/>
        <v>0.44981249244957605</v>
      </c>
      <c r="AB101">
        <f t="shared" si="8"/>
        <v>0.25186950137394815</v>
      </c>
      <c r="AC101">
        <f t="shared" si="9"/>
        <v>0</v>
      </c>
      <c r="AD101">
        <f t="shared" si="10"/>
        <v>793.42504037782612</v>
      </c>
      <c r="AE101">
        <f t="shared" si="11"/>
        <v>920.76042367482546</v>
      </c>
      <c r="AF101">
        <f t="shared" si="12"/>
        <v>1029.3342434659221</v>
      </c>
    </row>
    <row r="102" spans="1:32">
      <c r="A102" t="s">
        <v>528</v>
      </c>
      <c r="B102" t="s">
        <v>836</v>
      </c>
      <c r="C102" t="s">
        <v>51</v>
      </c>
      <c r="D102" t="s">
        <v>52</v>
      </c>
      <c r="E102" t="s">
        <v>53</v>
      </c>
      <c r="F102">
        <v>1771</v>
      </c>
      <c r="G102">
        <v>2886</v>
      </c>
      <c r="H102">
        <v>5366</v>
      </c>
      <c r="I102">
        <v>6928</v>
      </c>
      <c r="J102">
        <v>4808</v>
      </c>
      <c r="K102">
        <v>8609</v>
      </c>
      <c r="N102" t="s">
        <v>528</v>
      </c>
      <c r="O102" t="s">
        <v>1013</v>
      </c>
      <c r="P102">
        <f>VLOOKUP($N102,Pop_WBG!$A$1:$K$218,6, FALSE)</f>
        <v>1556204</v>
      </c>
      <c r="Q102">
        <f>VLOOKUP($N102,Pop_WBG!$A$1:$K$218,7, FALSE)</f>
        <v>1588124</v>
      </c>
      <c r="R102">
        <f>VLOOKUP($N102,Pop_WBG!$A$1:$K$218,8, FALSE)</f>
        <v>1618921</v>
      </c>
      <c r="S102">
        <f>VLOOKUP($N102,Pop_WBG!$A$1:$K$218,9, FALSE)</f>
        <v>1648801</v>
      </c>
      <c r="T102">
        <f>VLOOKUP($N102,Pop_WBG!$A$1:$K$218,10, FALSE)</f>
        <v>1679590</v>
      </c>
      <c r="U102">
        <f>VLOOKUP($N102,Pop_WBG!$A$1:$K$218,11, FALSE)</f>
        <v>1711106</v>
      </c>
      <c r="X102" t="s">
        <v>528</v>
      </c>
      <c r="Y102" t="s">
        <v>836</v>
      </c>
      <c r="Z102" t="s">
        <v>11</v>
      </c>
      <c r="AA102">
        <f t="shared" si="7"/>
        <v>113.80256058974273</v>
      </c>
      <c r="AB102">
        <f t="shared" si="8"/>
        <v>181.72384524130356</v>
      </c>
      <c r="AC102">
        <f t="shared" si="9"/>
        <v>331.45533352152455</v>
      </c>
      <c r="AD102">
        <f t="shared" si="10"/>
        <v>420.18412167387089</v>
      </c>
      <c r="AE102">
        <f t="shared" si="11"/>
        <v>286.26033734423282</v>
      </c>
      <c r="AF102">
        <f t="shared" si="12"/>
        <v>503.12487946392565</v>
      </c>
    </row>
    <row r="103" spans="1:32">
      <c r="A103" t="s">
        <v>176</v>
      </c>
      <c r="B103" t="s">
        <v>50</v>
      </c>
      <c r="C103" t="s">
        <v>51</v>
      </c>
      <c r="D103" t="s">
        <v>52</v>
      </c>
      <c r="E103" t="s">
        <v>53</v>
      </c>
      <c r="F103">
        <v>31061</v>
      </c>
      <c r="G103">
        <v>30150</v>
      </c>
      <c r="H103">
        <v>29094</v>
      </c>
      <c r="I103">
        <v>28227</v>
      </c>
      <c r="J103">
        <v>27561</v>
      </c>
      <c r="K103">
        <v>26809</v>
      </c>
      <c r="N103" t="s">
        <v>176</v>
      </c>
      <c r="O103" t="s">
        <v>1013</v>
      </c>
      <c r="P103">
        <f>VLOOKUP($N103,Pop_WBG!$A$1:$K$218,6, FALSE)</f>
        <v>163765730</v>
      </c>
      <c r="Q103">
        <f>VLOOKUP($N103,Pop_WBG!$A$1:$K$218,7, FALSE)</f>
        <v>165349748</v>
      </c>
      <c r="R103">
        <f>VLOOKUP($N103,Pop_WBG!$A$1:$K$218,8, FALSE)</f>
        <v>166654013</v>
      </c>
      <c r="S103">
        <f>VLOOKUP($N103,Pop_WBG!$A$1:$K$218,9, FALSE)</f>
        <v>167819310</v>
      </c>
      <c r="T103">
        <f>VLOOKUP($N103,Pop_WBG!$A$1:$K$218,10, FALSE)</f>
        <v>169047814</v>
      </c>
      <c r="U103">
        <f>VLOOKUP($N103,Pop_WBG!$A$1:$K$218,11, FALSE)</f>
        <v>170308757</v>
      </c>
      <c r="X103" t="s">
        <v>176</v>
      </c>
      <c r="Y103" t="s">
        <v>50</v>
      </c>
      <c r="Z103" t="s">
        <v>11</v>
      </c>
      <c r="AA103">
        <f t="shared" si="7"/>
        <v>18.966727654192365</v>
      </c>
      <c r="AB103">
        <f t="shared" si="8"/>
        <v>18.234076776458103</v>
      </c>
      <c r="AC103">
        <f t="shared" si="9"/>
        <v>17.45772542542975</v>
      </c>
      <c r="AD103">
        <f t="shared" si="10"/>
        <v>16.819876091732233</v>
      </c>
      <c r="AE103">
        <f t="shared" si="11"/>
        <v>16.303671338808321</v>
      </c>
      <c r="AF103">
        <f t="shared" si="12"/>
        <v>15.741410173054108</v>
      </c>
    </row>
    <row r="104" spans="1:32">
      <c r="A104" t="s">
        <v>176</v>
      </c>
      <c r="B104" t="s">
        <v>56</v>
      </c>
      <c r="C104" t="s">
        <v>51</v>
      </c>
      <c r="D104" t="s">
        <v>52</v>
      </c>
      <c r="E104" t="s">
        <v>53</v>
      </c>
      <c r="F104">
        <v>192728</v>
      </c>
      <c r="G104">
        <v>191897</v>
      </c>
      <c r="H104">
        <v>186554</v>
      </c>
      <c r="I104">
        <v>190398</v>
      </c>
      <c r="J104">
        <v>170172</v>
      </c>
      <c r="K104">
        <v>153113</v>
      </c>
      <c r="N104" t="s">
        <v>176</v>
      </c>
      <c r="O104" t="s">
        <v>1013</v>
      </c>
      <c r="P104">
        <f>VLOOKUP($N104,Pop_WBG!$A$1:$K$218,6, FALSE)</f>
        <v>163765730</v>
      </c>
      <c r="Q104">
        <f>VLOOKUP($N104,Pop_WBG!$A$1:$K$218,7, FALSE)</f>
        <v>165349748</v>
      </c>
      <c r="R104">
        <f>VLOOKUP($N104,Pop_WBG!$A$1:$K$218,8, FALSE)</f>
        <v>166654013</v>
      </c>
      <c r="S104">
        <f>VLOOKUP($N104,Pop_WBG!$A$1:$K$218,9, FALSE)</f>
        <v>167819310</v>
      </c>
      <c r="T104">
        <f>VLOOKUP($N104,Pop_WBG!$A$1:$K$218,10, FALSE)</f>
        <v>169047814</v>
      </c>
      <c r="U104">
        <f>VLOOKUP($N104,Pop_WBG!$A$1:$K$218,11, FALSE)</f>
        <v>170308757</v>
      </c>
      <c r="X104" t="s">
        <v>176</v>
      </c>
      <c r="Y104" t="s">
        <v>56</v>
      </c>
      <c r="Z104" t="s">
        <v>11</v>
      </c>
      <c r="AA104">
        <f t="shared" si="7"/>
        <v>117.68518358511271</v>
      </c>
      <c r="AB104">
        <f t="shared" si="8"/>
        <v>116.05521164749523</v>
      </c>
      <c r="AC104">
        <f t="shared" si="9"/>
        <v>111.94089877691692</v>
      </c>
      <c r="AD104">
        <f t="shared" si="10"/>
        <v>113.45416686554127</v>
      </c>
      <c r="AE104">
        <f t="shared" si="11"/>
        <v>100.66501066970318</v>
      </c>
      <c r="AF104">
        <f t="shared" si="12"/>
        <v>89.90318683378095</v>
      </c>
    </row>
    <row r="105" spans="1:32">
      <c r="A105" t="s">
        <v>176</v>
      </c>
      <c r="B105" t="s">
        <v>155</v>
      </c>
      <c r="C105" t="s">
        <v>51</v>
      </c>
      <c r="D105" t="s">
        <v>52</v>
      </c>
      <c r="E105" t="s">
        <v>53</v>
      </c>
      <c r="F105">
        <v>187229</v>
      </c>
      <c r="G105">
        <v>214261</v>
      </c>
      <c r="H105">
        <v>232997</v>
      </c>
      <c r="I105">
        <v>238619</v>
      </c>
      <c r="J105">
        <v>243847</v>
      </c>
      <c r="K105">
        <v>241014</v>
      </c>
      <c r="N105" t="s">
        <v>176</v>
      </c>
      <c r="O105" t="s">
        <v>1013</v>
      </c>
      <c r="P105">
        <f>VLOOKUP($N105,Pop_WBG!$A$1:$K$218,6, FALSE)</f>
        <v>163765730</v>
      </c>
      <c r="Q105">
        <f>VLOOKUP($N105,Pop_WBG!$A$1:$K$218,7, FALSE)</f>
        <v>165349748</v>
      </c>
      <c r="R105">
        <f>VLOOKUP($N105,Pop_WBG!$A$1:$K$218,8, FALSE)</f>
        <v>166654013</v>
      </c>
      <c r="S105">
        <f>VLOOKUP($N105,Pop_WBG!$A$1:$K$218,9, FALSE)</f>
        <v>167819310</v>
      </c>
      <c r="T105">
        <f>VLOOKUP($N105,Pop_WBG!$A$1:$K$218,10, FALSE)</f>
        <v>169047814</v>
      </c>
      <c r="U105">
        <f>VLOOKUP($N105,Pop_WBG!$A$1:$K$218,11, FALSE)</f>
        <v>170308757</v>
      </c>
      <c r="X105" t="s">
        <v>176</v>
      </c>
      <c r="Y105" t="s">
        <v>155</v>
      </c>
      <c r="Z105" t="s">
        <v>11</v>
      </c>
      <c r="AA105">
        <f t="shared" si="7"/>
        <v>114.32733820439722</v>
      </c>
      <c r="AB105">
        <f t="shared" si="8"/>
        <v>129.58048173136618</v>
      </c>
      <c r="AC105">
        <f t="shared" si="9"/>
        <v>139.80881456481939</v>
      </c>
      <c r="AD105">
        <f t="shared" si="10"/>
        <v>142.18804737071079</v>
      </c>
      <c r="AE105">
        <f t="shared" si="11"/>
        <v>144.24735477502242</v>
      </c>
      <c r="AF105">
        <f t="shared" si="12"/>
        <v>141.5159174698222</v>
      </c>
    </row>
    <row r="106" spans="1:32">
      <c r="A106" t="s">
        <v>176</v>
      </c>
      <c r="B106" t="s">
        <v>64</v>
      </c>
      <c r="C106" t="s">
        <v>51</v>
      </c>
      <c r="D106" t="s">
        <v>52</v>
      </c>
      <c r="E106" t="s">
        <v>53</v>
      </c>
      <c r="N106" t="s">
        <v>176</v>
      </c>
      <c r="O106" t="s">
        <v>1013</v>
      </c>
      <c r="P106">
        <f>VLOOKUP($N106,Pop_WBG!$A$1:$K$218,6, FALSE)</f>
        <v>163765730</v>
      </c>
      <c r="Q106">
        <f>VLOOKUP($N106,Pop_WBG!$A$1:$K$218,7, FALSE)</f>
        <v>165349748</v>
      </c>
      <c r="R106">
        <f>VLOOKUP($N106,Pop_WBG!$A$1:$K$218,8, FALSE)</f>
        <v>166654013</v>
      </c>
      <c r="S106">
        <f>VLOOKUP($N106,Pop_WBG!$A$1:$K$218,9, FALSE)</f>
        <v>167819310</v>
      </c>
      <c r="T106">
        <f>VLOOKUP($N106,Pop_WBG!$A$1:$K$218,10, FALSE)</f>
        <v>169047814</v>
      </c>
      <c r="U106">
        <f>VLOOKUP($N106,Pop_WBG!$A$1:$K$218,11, FALSE)</f>
        <v>170308757</v>
      </c>
      <c r="X106" t="s">
        <v>176</v>
      </c>
      <c r="Y106" t="s">
        <v>64</v>
      </c>
      <c r="Z106" t="s">
        <v>11</v>
      </c>
      <c r="AA106">
        <f t="shared" si="7"/>
        <v>0</v>
      </c>
      <c r="AB106">
        <f t="shared" si="8"/>
        <v>0</v>
      </c>
      <c r="AC106">
        <f t="shared" si="9"/>
        <v>0</v>
      </c>
      <c r="AD106">
        <f t="shared" si="10"/>
        <v>0</v>
      </c>
      <c r="AE106">
        <f t="shared" si="11"/>
        <v>0</v>
      </c>
      <c r="AF106">
        <f t="shared" si="12"/>
        <v>0</v>
      </c>
    </row>
    <row r="107" spans="1:32">
      <c r="A107" t="s">
        <v>176</v>
      </c>
      <c r="B107" t="s">
        <v>836</v>
      </c>
      <c r="C107" t="s">
        <v>51</v>
      </c>
      <c r="D107" t="s">
        <v>52</v>
      </c>
      <c r="E107" t="s">
        <v>53</v>
      </c>
      <c r="N107" t="s">
        <v>176</v>
      </c>
      <c r="O107" t="s">
        <v>1013</v>
      </c>
      <c r="P107">
        <f>VLOOKUP($N107,Pop_WBG!$A$1:$K$218,6, FALSE)</f>
        <v>163765730</v>
      </c>
      <c r="Q107">
        <f>VLOOKUP($N107,Pop_WBG!$A$1:$K$218,7, FALSE)</f>
        <v>165349748</v>
      </c>
      <c r="R107">
        <f>VLOOKUP($N107,Pop_WBG!$A$1:$K$218,8, FALSE)</f>
        <v>166654013</v>
      </c>
      <c r="S107">
        <f>VLOOKUP($N107,Pop_WBG!$A$1:$K$218,9, FALSE)</f>
        <v>167819310</v>
      </c>
      <c r="T107">
        <f>VLOOKUP($N107,Pop_WBG!$A$1:$K$218,10, FALSE)</f>
        <v>169047814</v>
      </c>
      <c r="U107">
        <f>VLOOKUP($N107,Pop_WBG!$A$1:$K$218,11, FALSE)</f>
        <v>170308757</v>
      </c>
      <c r="X107" t="s">
        <v>176</v>
      </c>
      <c r="Y107" t="s">
        <v>836</v>
      </c>
      <c r="Z107" t="s">
        <v>11</v>
      </c>
      <c r="AA107">
        <f t="shared" si="7"/>
        <v>0</v>
      </c>
      <c r="AB107">
        <f t="shared" si="8"/>
        <v>0</v>
      </c>
      <c r="AC107">
        <f t="shared" si="9"/>
        <v>0</v>
      </c>
      <c r="AD107">
        <f t="shared" si="10"/>
        <v>0</v>
      </c>
      <c r="AE107">
        <f t="shared" si="11"/>
        <v>0</v>
      </c>
      <c r="AF107">
        <f t="shared" si="12"/>
        <v>0</v>
      </c>
    </row>
    <row r="108" spans="1:32">
      <c r="A108" t="s">
        <v>55</v>
      </c>
      <c r="B108" t="s">
        <v>56</v>
      </c>
      <c r="C108" t="s">
        <v>51</v>
      </c>
      <c r="D108" t="s">
        <v>52</v>
      </c>
      <c r="E108" t="s">
        <v>53</v>
      </c>
      <c r="F108">
        <v>248</v>
      </c>
      <c r="G108">
        <v>255</v>
      </c>
      <c r="H108">
        <v>252</v>
      </c>
      <c r="N108" t="s">
        <v>55</v>
      </c>
      <c r="O108" t="s">
        <v>1013</v>
      </c>
      <c r="P108">
        <f>VLOOKUP($N108,Pop_WBG!$A$1:$K$218,6, FALSE)</f>
        <v>345527</v>
      </c>
      <c r="Q108">
        <f>VLOOKUP($N108,Pop_WBG!$A$1:$K$218,7, FALSE)</f>
        <v>350767</v>
      </c>
      <c r="R108">
        <f>VLOOKUP($N108,Pop_WBG!$A$1:$K$218,8, FALSE)</f>
        <v>355329</v>
      </c>
      <c r="S108">
        <f>VLOOKUP($N108,Pop_WBG!$A$1:$K$218,9, FALSE)</f>
        <v>358914</v>
      </c>
      <c r="T108">
        <f>VLOOKUP($N108,Pop_WBG!$A$1:$K$218,10, FALSE)</f>
        <v>362458</v>
      </c>
      <c r="U108">
        <f>VLOOKUP($N108,Pop_WBG!$A$1:$K$218,11, FALSE)</f>
        <v>366358</v>
      </c>
      <c r="X108" t="s">
        <v>55</v>
      </c>
      <c r="Y108" t="s">
        <v>56</v>
      </c>
      <c r="Z108" t="s">
        <v>11</v>
      </c>
      <c r="AA108">
        <f t="shared" si="7"/>
        <v>71.774419944027528</v>
      </c>
      <c r="AB108">
        <f t="shared" si="8"/>
        <v>72.697830753748207</v>
      </c>
      <c r="AC108">
        <f t="shared" si="9"/>
        <v>70.920189458220406</v>
      </c>
      <c r="AD108">
        <f t="shared" si="10"/>
        <v>0</v>
      </c>
      <c r="AE108">
        <f t="shared" si="11"/>
        <v>0</v>
      </c>
      <c r="AF108">
        <f t="shared" si="12"/>
        <v>0</v>
      </c>
    </row>
    <row r="109" spans="1:32">
      <c r="A109" t="s">
        <v>55</v>
      </c>
      <c r="B109" t="s">
        <v>50</v>
      </c>
      <c r="C109" t="s">
        <v>51</v>
      </c>
      <c r="D109" t="s">
        <v>52</v>
      </c>
      <c r="E109" t="s">
        <v>53</v>
      </c>
      <c r="F109">
        <v>51</v>
      </c>
      <c r="G109">
        <v>51</v>
      </c>
      <c r="H109">
        <v>48</v>
      </c>
      <c r="N109" t="s">
        <v>55</v>
      </c>
      <c r="O109" t="s">
        <v>1013</v>
      </c>
      <c r="P109">
        <f>VLOOKUP($N109,Pop_WBG!$A$1:$K$218,6, FALSE)</f>
        <v>345527</v>
      </c>
      <c r="Q109">
        <f>VLOOKUP($N109,Pop_WBG!$A$1:$K$218,7, FALSE)</f>
        <v>350767</v>
      </c>
      <c r="R109">
        <f>VLOOKUP($N109,Pop_WBG!$A$1:$K$218,8, FALSE)</f>
        <v>355329</v>
      </c>
      <c r="S109">
        <f>VLOOKUP($N109,Pop_WBG!$A$1:$K$218,9, FALSE)</f>
        <v>358914</v>
      </c>
      <c r="T109">
        <f>VLOOKUP($N109,Pop_WBG!$A$1:$K$218,10, FALSE)</f>
        <v>362458</v>
      </c>
      <c r="U109">
        <f>VLOOKUP($N109,Pop_WBG!$A$1:$K$218,11, FALSE)</f>
        <v>366358</v>
      </c>
      <c r="X109" t="s">
        <v>55</v>
      </c>
      <c r="Y109" t="s">
        <v>50</v>
      </c>
      <c r="Z109" t="s">
        <v>11</v>
      </c>
      <c r="AA109">
        <f t="shared" si="7"/>
        <v>14.760062165908888</v>
      </c>
      <c r="AB109">
        <f t="shared" si="8"/>
        <v>14.539566150749641</v>
      </c>
      <c r="AC109">
        <f t="shared" si="9"/>
        <v>13.508607515851507</v>
      </c>
      <c r="AD109">
        <f t="shared" si="10"/>
        <v>0</v>
      </c>
      <c r="AE109">
        <f t="shared" si="11"/>
        <v>0</v>
      </c>
      <c r="AF109">
        <f t="shared" si="12"/>
        <v>0</v>
      </c>
    </row>
    <row r="110" spans="1:32">
      <c r="A110" t="s">
        <v>55</v>
      </c>
      <c r="B110" t="s">
        <v>64</v>
      </c>
      <c r="C110" t="s">
        <v>51</v>
      </c>
      <c r="D110" t="s">
        <v>52</v>
      </c>
      <c r="E110" t="s">
        <v>53</v>
      </c>
      <c r="N110" t="s">
        <v>55</v>
      </c>
      <c r="O110" t="s">
        <v>1013</v>
      </c>
      <c r="P110">
        <f>VLOOKUP($N110,Pop_WBG!$A$1:$K$218,6, FALSE)</f>
        <v>345527</v>
      </c>
      <c r="Q110">
        <f>VLOOKUP($N110,Pop_WBG!$A$1:$K$218,7, FALSE)</f>
        <v>350767</v>
      </c>
      <c r="R110">
        <f>VLOOKUP($N110,Pop_WBG!$A$1:$K$218,8, FALSE)</f>
        <v>355329</v>
      </c>
      <c r="S110">
        <f>VLOOKUP($N110,Pop_WBG!$A$1:$K$218,9, FALSE)</f>
        <v>358914</v>
      </c>
      <c r="T110">
        <f>VLOOKUP($N110,Pop_WBG!$A$1:$K$218,10, FALSE)</f>
        <v>362458</v>
      </c>
      <c r="U110">
        <f>VLOOKUP($N110,Pop_WBG!$A$1:$K$218,11, FALSE)</f>
        <v>366358</v>
      </c>
      <c r="X110" t="s">
        <v>55</v>
      </c>
      <c r="Y110" t="s">
        <v>64</v>
      </c>
      <c r="Z110" t="s">
        <v>11</v>
      </c>
      <c r="AA110">
        <f t="shared" si="7"/>
        <v>0</v>
      </c>
      <c r="AB110">
        <f t="shared" si="8"/>
        <v>0</v>
      </c>
      <c r="AC110">
        <f t="shared" si="9"/>
        <v>0</v>
      </c>
      <c r="AD110">
        <f t="shared" si="10"/>
        <v>0</v>
      </c>
      <c r="AE110">
        <f t="shared" si="11"/>
        <v>0</v>
      </c>
      <c r="AF110">
        <f t="shared" si="12"/>
        <v>0</v>
      </c>
    </row>
    <row r="111" spans="1:32">
      <c r="A111" t="s">
        <v>55</v>
      </c>
      <c r="B111" t="s">
        <v>155</v>
      </c>
      <c r="C111" t="s">
        <v>51</v>
      </c>
      <c r="D111" t="s">
        <v>52</v>
      </c>
      <c r="E111" t="s">
        <v>53</v>
      </c>
      <c r="N111" t="s">
        <v>55</v>
      </c>
      <c r="O111" t="s">
        <v>1013</v>
      </c>
      <c r="P111">
        <f>VLOOKUP($N111,Pop_WBG!$A$1:$K$218,6, FALSE)</f>
        <v>345527</v>
      </c>
      <c r="Q111">
        <f>VLOOKUP($N111,Pop_WBG!$A$1:$K$218,7, FALSE)</f>
        <v>350767</v>
      </c>
      <c r="R111">
        <f>VLOOKUP($N111,Pop_WBG!$A$1:$K$218,8, FALSE)</f>
        <v>355329</v>
      </c>
      <c r="S111">
        <f>VLOOKUP($N111,Pop_WBG!$A$1:$K$218,9, FALSE)</f>
        <v>358914</v>
      </c>
      <c r="T111">
        <f>VLOOKUP($N111,Pop_WBG!$A$1:$K$218,10, FALSE)</f>
        <v>362458</v>
      </c>
      <c r="U111">
        <f>VLOOKUP($N111,Pop_WBG!$A$1:$K$218,11, FALSE)</f>
        <v>366358</v>
      </c>
      <c r="X111" t="s">
        <v>55</v>
      </c>
      <c r="Y111" t="s">
        <v>155</v>
      </c>
      <c r="Z111" t="s">
        <v>11</v>
      </c>
      <c r="AA111">
        <f t="shared" si="7"/>
        <v>0</v>
      </c>
      <c r="AB111">
        <f t="shared" si="8"/>
        <v>0</v>
      </c>
      <c r="AC111">
        <f t="shared" si="9"/>
        <v>0</v>
      </c>
      <c r="AD111">
        <f t="shared" si="10"/>
        <v>0</v>
      </c>
      <c r="AE111">
        <f t="shared" si="11"/>
        <v>0</v>
      </c>
      <c r="AF111">
        <f t="shared" si="12"/>
        <v>0</v>
      </c>
    </row>
    <row r="112" spans="1:32">
      <c r="A112" t="s">
        <v>55</v>
      </c>
      <c r="B112" t="s">
        <v>836</v>
      </c>
      <c r="C112" t="s">
        <v>51</v>
      </c>
      <c r="D112" t="s">
        <v>52</v>
      </c>
      <c r="E112" t="s">
        <v>53</v>
      </c>
      <c r="N112" t="s">
        <v>55</v>
      </c>
      <c r="O112" t="s">
        <v>1013</v>
      </c>
      <c r="P112">
        <f>VLOOKUP($N112,Pop_WBG!$A$1:$K$218,6, FALSE)</f>
        <v>345527</v>
      </c>
      <c r="Q112">
        <f>VLOOKUP($N112,Pop_WBG!$A$1:$K$218,7, FALSE)</f>
        <v>350767</v>
      </c>
      <c r="R112">
        <f>VLOOKUP($N112,Pop_WBG!$A$1:$K$218,8, FALSE)</f>
        <v>355329</v>
      </c>
      <c r="S112">
        <f>VLOOKUP($N112,Pop_WBG!$A$1:$K$218,9, FALSE)</f>
        <v>358914</v>
      </c>
      <c r="T112">
        <f>VLOOKUP($N112,Pop_WBG!$A$1:$K$218,10, FALSE)</f>
        <v>362458</v>
      </c>
      <c r="U112">
        <f>VLOOKUP($N112,Pop_WBG!$A$1:$K$218,11, FALSE)</f>
        <v>366358</v>
      </c>
      <c r="X112" t="s">
        <v>55</v>
      </c>
      <c r="Y112" t="s">
        <v>836</v>
      </c>
      <c r="Z112" t="s">
        <v>11</v>
      </c>
      <c r="AA112">
        <f t="shared" si="7"/>
        <v>0</v>
      </c>
      <c r="AB112">
        <f t="shared" si="8"/>
        <v>0</v>
      </c>
      <c r="AC112">
        <f t="shared" si="9"/>
        <v>0</v>
      </c>
      <c r="AD112">
        <f t="shared" si="10"/>
        <v>0</v>
      </c>
      <c r="AE112">
        <f t="shared" si="11"/>
        <v>0</v>
      </c>
      <c r="AF112">
        <f t="shared" si="12"/>
        <v>0</v>
      </c>
    </row>
    <row r="113" spans="1:32">
      <c r="A113" t="s">
        <v>226</v>
      </c>
      <c r="B113" t="s">
        <v>56</v>
      </c>
      <c r="C113" t="s">
        <v>51</v>
      </c>
      <c r="D113" t="s">
        <v>52</v>
      </c>
      <c r="E113" t="s">
        <v>53</v>
      </c>
      <c r="F113">
        <v>5614</v>
      </c>
      <c r="G113">
        <v>5400</v>
      </c>
      <c r="H113">
        <v>5250</v>
      </c>
      <c r="I113">
        <v>4977</v>
      </c>
      <c r="J113">
        <v>5128</v>
      </c>
      <c r="K113">
        <v>5087</v>
      </c>
      <c r="N113" t="s">
        <v>226</v>
      </c>
      <c r="O113" t="s">
        <v>1013</v>
      </c>
      <c r="P113">
        <f>VLOOKUP($N113,Pop_WBG!$A$1:$K$218,6, FALSE)</f>
        <v>5664777</v>
      </c>
      <c r="Q113">
        <f>VLOOKUP($N113,Pop_WBG!$A$1:$K$218,7, FALSE)</f>
        <v>5605316</v>
      </c>
      <c r="R113">
        <f>VLOOKUP($N113,Pop_WBG!$A$1:$K$218,8, FALSE)</f>
        <v>5564831</v>
      </c>
      <c r="S113">
        <f>VLOOKUP($N113,Pop_WBG!$A$1:$K$218,9, FALSE)</f>
        <v>5525121</v>
      </c>
      <c r="T113">
        <f>VLOOKUP($N113,Pop_WBG!$A$1:$K$218,10, FALSE)</f>
        <v>5509377</v>
      </c>
      <c r="U113">
        <f>VLOOKUP($N113,Pop_WBG!$A$1:$K$218,11, FALSE)</f>
        <v>5511578</v>
      </c>
      <c r="X113" t="s">
        <v>226</v>
      </c>
      <c r="Y113" t="s">
        <v>56</v>
      </c>
      <c r="Z113" t="s">
        <v>11</v>
      </c>
      <c r="AA113">
        <f t="shared" si="7"/>
        <v>99.10363638321509</v>
      </c>
      <c r="AB113">
        <f t="shared" si="8"/>
        <v>96.337119976822009</v>
      </c>
      <c r="AC113">
        <f t="shared" si="9"/>
        <v>94.342487669436863</v>
      </c>
      <c r="AD113">
        <f t="shared" si="10"/>
        <v>90.079475182534466</v>
      </c>
      <c r="AE113">
        <f t="shared" si="11"/>
        <v>93.077674662670574</v>
      </c>
      <c r="AF113">
        <f t="shared" si="12"/>
        <v>92.296616322947798</v>
      </c>
    </row>
    <row r="114" spans="1:32">
      <c r="A114" t="s">
        <v>226</v>
      </c>
      <c r="B114" t="s">
        <v>50</v>
      </c>
      <c r="C114" t="s">
        <v>51</v>
      </c>
      <c r="D114" t="s">
        <v>52</v>
      </c>
      <c r="E114" t="s">
        <v>53</v>
      </c>
      <c r="F114">
        <v>3420</v>
      </c>
      <c r="G114">
        <v>3536</v>
      </c>
      <c r="H114">
        <v>3594</v>
      </c>
      <c r="I114">
        <v>4370</v>
      </c>
      <c r="J114">
        <v>5067</v>
      </c>
      <c r="K114">
        <v>5149</v>
      </c>
      <c r="N114" t="s">
        <v>226</v>
      </c>
      <c r="O114" t="s">
        <v>1013</v>
      </c>
      <c r="P114">
        <f>VLOOKUP($N114,Pop_WBG!$A$1:$K$218,6, FALSE)</f>
        <v>5664777</v>
      </c>
      <c r="Q114">
        <f>VLOOKUP($N114,Pop_WBG!$A$1:$K$218,7, FALSE)</f>
        <v>5605316</v>
      </c>
      <c r="R114">
        <f>VLOOKUP($N114,Pop_WBG!$A$1:$K$218,8, FALSE)</f>
        <v>5564831</v>
      </c>
      <c r="S114">
        <f>VLOOKUP($N114,Pop_WBG!$A$1:$K$218,9, FALSE)</f>
        <v>5525121</v>
      </c>
      <c r="T114">
        <f>VLOOKUP($N114,Pop_WBG!$A$1:$K$218,10, FALSE)</f>
        <v>5509377</v>
      </c>
      <c r="U114">
        <f>VLOOKUP($N114,Pop_WBG!$A$1:$K$218,11, FALSE)</f>
        <v>5511578</v>
      </c>
      <c r="X114" t="s">
        <v>226</v>
      </c>
      <c r="Y114" t="s">
        <v>50</v>
      </c>
      <c r="Z114" t="s">
        <v>11</v>
      </c>
      <c r="AA114">
        <f t="shared" si="7"/>
        <v>60.373073820911223</v>
      </c>
      <c r="AB114">
        <f t="shared" si="8"/>
        <v>63.082973377415293</v>
      </c>
      <c r="AC114">
        <f t="shared" si="9"/>
        <v>64.58417155884878</v>
      </c>
      <c r="AD114">
        <f t="shared" si="10"/>
        <v>79.093290445584813</v>
      </c>
      <c r="AE114">
        <f t="shared" si="11"/>
        <v>91.970471434428973</v>
      </c>
      <c r="AF114">
        <f t="shared" si="12"/>
        <v>93.421521023561681</v>
      </c>
    </row>
    <row r="115" spans="1:32">
      <c r="A115" t="s">
        <v>226</v>
      </c>
      <c r="B115" t="s">
        <v>64</v>
      </c>
      <c r="C115" t="s">
        <v>51</v>
      </c>
      <c r="D115" t="s">
        <v>52</v>
      </c>
      <c r="E115" t="s">
        <v>53</v>
      </c>
      <c r="N115" t="s">
        <v>226</v>
      </c>
      <c r="O115" t="s">
        <v>1013</v>
      </c>
      <c r="P115">
        <f>VLOOKUP($N115,Pop_WBG!$A$1:$K$218,6, FALSE)</f>
        <v>5664777</v>
      </c>
      <c r="Q115">
        <f>VLOOKUP($N115,Pop_WBG!$A$1:$K$218,7, FALSE)</f>
        <v>5605316</v>
      </c>
      <c r="R115">
        <f>VLOOKUP($N115,Pop_WBG!$A$1:$K$218,8, FALSE)</f>
        <v>5564831</v>
      </c>
      <c r="S115">
        <f>VLOOKUP($N115,Pop_WBG!$A$1:$K$218,9, FALSE)</f>
        <v>5525121</v>
      </c>
      <c r="T115">
        <f>VLOOKUP($N115,Pop_WBG!$A$1:$K$218,10, FALSE)</f>
        <v>5509377</v>
      </c>
      <c r="U115">
        <f>VLOOKUP($N115,Pop_WBG!$A$1:$K$218,11, FALSE)</f>
        <v>5511578</v>
      </c>
      <c r="X115" t="s">
        <v>226</v>
      </c>
      <c r="Y115" t="s">
        <v>64</v>
      </c>
      <c r="Z115" t="s">
        <v>11</v>
      </c>
      <c r="AA115">
        <f t="shared" si="7"/>
        <v>0</v>
      </c>
      <c r="AB115">
        <f t="shared" si="8"/>
        <v>0</v>
      </c>
      <c r="AC115">
        <f t="shared" si="9"/>
        <v>0</v>
      </c>
      <c r="AD115">
        <f t="shared" si="10"/>
        <v>0</v>
      </c>
      <c r="AE115">
        <f t="shared" si="11"/>
        <v>0</v>
      </c>
      <c r="AF115">
        <f t="shared" si="12"/>
        <v>0</v>
      </c>
    </row>
    <row r="116" spans="1:32">
      <c r="A116" t="s">
        <v>226</v>
      </c>
      <c r="B116" t="s">
        <v>836</v>
      </c>
      <c r="C116" t="s">
        <v>51</v>
      </c>
      <c r="D116" t="s">
        <v>52</v>
      </c>
      <c r="E116" t="s">
        <v>53</v>
      </c>
      <c r="N116" t="s">
        <v>226</v>
      </c>
      <c r="O116" t="s">
        <v>1013</v>
      </c>
      <c r="P116">
        <f>VLOOKUP($N116,Pop_WBG!$A$1:$K$218,6, FALSE)</f>
        <v>5664777</v>
      </c>
      <c r="Q116">
        <f>VLOOKUP($N116,Pop_WBG!$A$1:$K$218,7, FALSE)</f>
        <v>5605316</v>
      </c>
      <c r="R116">
        <f>VLOOKUP($N116,Pop_WBG!$A$1:$K$218,8, FALSE)</f>
        <v>5564831</v>
      </c>
      <c r="S116">
        <f>VLOOKUP($N116,Pop_WBG!$A$1:$K$218,9, FALSE)</f>
        <v>5525121</v>
      </c>
      <c r="T116">
        <f>VLOOKUP($N116,Pop_WBG!$A$1:$K$218,10, FALSE)</f>
        <v>5509377</v>
      </c>
      <c r="U116">
        <f>VLOOKUP($N116,Pop_WBG!$A$1:$K$218,11, FALSE)</f>
        <v>5511578</v>
      </c>
      <c r="X116" t="s">
        <v>226</v>
      </c>
      <c r="Y116" t="s">
        <v>836</v>
      </c>
      <c r="Z116" t="s">
        <v>11</v>
      </c>
      <c r="AA116">
        <f t="shared" si="7"/>
        <v>0</v>
      </c>
      <c r="AB116">
        <f t="shared" si="8"/>
        <v>0</v>
      </c>
      <c r="AC116">
        <f t="shared" si="9"/>
        <v>0</v>
      </c>
      <c r="AD116">
        <f t="shared" si="10"/>
        <v>0</v>
      </c>
      <c r="AE116">
        <f t="shared" si="11"/>
        <v>0</v>
      </c>
      <c r="AF116">
        <f t="shared" si="12"/>
        <v>0</v>
      </c>
    </row>
    <row r="117" spans="1:32">
      <c r="A117" t="s">
        <v>706</v>
      </c>
      <c r="B117" t="s">
        <v>64</v>
      </c>
      <c r="C117" t="s">
        <v>51</v>
      </c>
      <c r="D117" t="s">
        <v>52</v>
      </c>
      <c r="E117" t="s">
        <v>53</v>
      </c>
      <c r="F117">
        <v>91677</v>
      </c>
      <c r="G117">
        <v>106797</v>
      </c>
      <c r="H117">
        <v>132849</v>
      </c>
      <c r="I117">
        <v>150249</v>
      </c>
      <c r="J117">
        <v>127582</v>
      </c>
      <c r="K117">
        <v>149369</v>
      </c>
      <c r="N117" t="s">
        <v>706</v>
      </c>
      <c r="O117" t="s">
        <v>1013</v>
      </c>
      <c r="P117">
        <f>VLOOKUP($N117,Pop_WBG!$A$1:$K$218,6, FALSE)</f>
        <v>11633302</v>
      </c>
      <c r="Q117">
        <f>VLOOKUP($N117,Pop_WBG!$A$1:$K$218,7, FALSE)</f>
        <v>12018028</v>
      </c>
      <c r="R117">
        <f>VLOOKUP($N117,Pop_WBG!$A$1:$K$218,8, FALSE)</f>
        <v>12423652</v>
      </c>
      <c r="S117">
        <f>VLOOKUP($N117,Pop_WBG!$A$1:$K$218,9, FALSE)</f>
        <v>12837283</v>
      </c>
      <c r="T117">
        <f>VLOOKUP($N117,Pop_WBG!$A$1:$K$218,10, FALSE)</f>
        <v>13262560</v>
      </c>
      <c r="U117">
        <f>VLOOKUP($N117,Pop_WBG!$A$1:$K$218,11, FALSE)</f>
        <v>13704913</v>
      </c>
      <c r="X117" t="s">
        <v>706</v>
      </c>
      <c r="Y117" t="s">
        <v>64</v>
      </c>
      <c r="Z117" t="s">
        <v>11</v>
      </c>
      <c r="AA117">
        <f t="shared" si="7"/>
        <v>788.0565638199713</v>
      </c>
      <c r="AB117">
        <f t="shared" si="8"/>
        <v>888.63996655690926</v>
      </c>
      <c r="AC117">
        <f t="shared" si="9"/>
        <v>1069.3232553519688</v>
      </c>
      <c r="AD117">
        <f t="shared" si="10"/>
        <v>1170.4112155196703</v>
      </c>
      <c r="AE117">
        <f t="shared" si="11"/>
        <v>961.97114282612108</v>
      </c>
      <c r="AF117">
        <f t="shared" si="12"/>
        <v>1089.8938212887597</v>
      </c>
    </row>
    <row r="118" spans="1:32">
      <c r="A118" t="s">
        <v>706</v>
      </c>
      <c r="B118" t="s">
        <v>50</v>
      </c>
      <c r="C118" t="s">
        <v>51</v>
      </c>
      <c r="D118" t="s">
        <v>52</v>
      </c>
      <c r="E118" t="s">
        <v>53</v>
      </c>
      <c r="F118">
        <v>331</v>
      </c>
      <c r="G118">
        <v>313</v>
      </c>
      <c r="H118">
        <v>342</v>
      </c>
      <c r="I118">
        <v>359</v>
      </c>
      <c r="J118">
        <v>352</v>
      </c>
      <c r="K118">
        <v>352</v>
      </c>
      <c r="N118" t="s">
        <v>706</v>
      </c>
      <c r="O118" t="s">
        <v>1013</v>
      </c>
      <c r="P118">
        <f>VLOOKUP($N118,Pop_WBG!$A$1:$K$218,6, FALSE)</f>
        <v>11633302</v>
      </c>
      <c r="Q118">
        <f>VLOOKUP($N118,Pop_WBG!$A$1:$K$218,7, FALSE)</f>
        <v>12018028</v>
      </c>
      <c r="R118">
        <f>VLOOKUP($N118,Pop_WBG!$A$1:$K$218,8, FALSE)</f>
        <v>12423652</v>
      </c>
      <c r="S118">
        <f>VLOOKUP($N118,Pop_WBG!$A$1:$K$218,9, FALSE)</f>
        <v>12837283</v>
      </c>
      <c r="T118">
        <f>VLOOKUP($N118,Pop_WBG!$A$1:$K$218,10, FALSE)</f>
        <v>13262560</v>
      </c>
      <c r="U118">
        <f>VLOOKUP($N118,Pop_WBG!$A$1:$K$218,11, FALSE)</f>
        <v>13704913</v>
      </c>
      <c r="X118" t="s">
        <v>706</v>
      </c>
      <c r="Y118" t="s">
        <v>50</v>
      </c>
      <c r="Z118" t="s">
        <v>11</v>
      </c>
      <c r="AA118">
        <f t="shared" si="7"/>
        <v>2.8452798698082451</v>
      </c>
      <c r="AB118">
        <f t="shared" si="8"/>
        <v>2.6044206254137534</v>
      </c>
      <c r="AC118">
        <f t="shared" si="9"/>
        <v>2.7528137459098181</v>
      </c>
      <c r="AD118">
        <f t="shared" si="10"/>
        <v>2.79654191622947</v>
      </c>
      <c r="AE118">
        <f t="shared" si="11"/>
        <v>2.654087898565586</v>
      </c>
      <c r="AF118">
        <f t="shared" si="12"/>
        <v>2.5684219958200392</v>
      </c>
    </row>
    <row r="119" spans="1:32">
      <c r="A119" t="s">
        <v>706</v>
      </c>
      <c r="B119" t="s">
        <v>56</v>
      </c>
      <c r="C119" t="s">
        <v>51</v>
      </c>
      <c r="D119" t="s">
        <v>52</v>
      </c>
      <c r="E119" t="s">
        <v>53</v>
      </c>
      <c r="F119">
        <v>579</v>
      </c>
      <c r="G119">
        <v>524</v>
      </c>
      <c r="H119">
        <v>541</v>
      </c>
      <c r="I119">
        <v>564</v>
      </c>
      <c r="J119">
        <v>577</v>
      </c>
      <c r="K119">
        <v>567</v>
      </c>
      <c r="N119" t="s">
        <v>706</v>
      </c>
      <c r="O119" t="s">
        <v>1013</v>
      </c>
      <c r="P119">
        <f>VLOOKUP($N119,Pop_WBG!$A$1:$K$218,6, FALSE)</f>
        <v>11633302</v>
      </c>
      <c r="Q119">
        <f>VLOOKUP($N119,Pop_WBG!$A$1:$K$218,7, FALSE)</f>
        <v>12018028</v>
      </c>
      <c r="R119">
        <f>VLOOKUP($N119,Pop_WBG!$A$1:$K$218,8, FALSE)</f>
        <v>12423652</v>
      </c>
      <c r="S119">
        <f>VLOOKUP($N119,Pop_WBG!$A$1:$K$218,9, FALSE)</f>
        <v>12837283</v>
      </c>
      <c r="T119">
        <f>VLOOKUP($N119,Pop_WBG!$A$1:$K$218,10, FALSE)</f>
        <v>13262560</v>
      </c>
      <c r="U119">
        <f>VLOOKUP($N119,Pop_WBG!$A$1:$K$218,11, FALSE)</f>
        <v>13704913</v>
      </c>
      <c r="X119" t="s">
        <v>706</v>
      </c>
      <c r="Y119" t="s">
        <v>56</v>
      </c>
      <c r="Z119" t="s">
        <v>11</v>
      </c>
      <c r="AA119">
        <f t="shared" si="7"/>
        <v>4.977090769241614</v>
      </c>
      <c r="AB119">
        <f t="shared" si="8"/>
        <v>4.3601163185840468</v>
      </c>
      <c r="AC119">
        <f t="shared" si="9"/>
        <v>4.3545971828573435</v>
      </c>
      <c r="AD119">
        <f t="shared" si="10"/>
        <v>4.3934530383103647</v>
      </c>
      <c r="AE119">
        <f t="shared" si="11"/>
        <v>4.3505929473646114</v>
      </c>
      <c r="AF119">
        <f t="shared" si="12"/>
        <v>4.1372024762214838</v>
      </c>
    </row>
    <row r="120" spans="1:32">
      <c r="A120" t="s">
        <v>706</v>
      </c>
      <c r="B120" t="s">
        <v>836</v>
      </c>
      <c r="C120" t="s">
        <v>51</v>
      </c>
      <c r="D120" t="s">
        <v>52</v>
      </c>
      <c r="E120" t="s">
        <v>53</v>
      </c>
      <c r="F120">
        <v>73369</v>
      </c>
      <c r="G120">
        <v>83710</v>
      </c>
      <c r="H120">
        <v>120550</v>
      </c>
      <c r="I120">
        <v>137493</v>
      </c>
      <c r="J120">
        <v>100641</v>
      </c>
      <c r="K120">
        <v>107781</v>
      </c>
      <c r="N120" t="s">
        <v>706</v>
      </c>
      <c r="O120" t="s">
        <v>1013</v>
      </c>
      <c r="P120">
        <f>VLOOKUP($N120,Pop_WBG!$A$1:$K$218,6, FALSE)</f>
        <v>11633302</v>
      </c>
      <c r="Q120">
        <f>VLOOKUP($N120,Pop_WBG!$A$1:$K$218,7, FALSE)</f>
        <v>12018028</v>
      </c>
      <c r="R120">
        <f>VLOOKUP($N120,Pop_WBG!$A$1:$K$218,8, FALSE)</f>
        <v>12423652</v>
      </c>
      <c r="S120">
        <f>VLOOKUP($N120,Pop_WBG!$A$1:$K$218,9, FALSE)</f>
        <v>12837283</v>
      </c>
      <c r="T120">
        <f>VLOOKUP($N120,Pop_WBG!$A$1:$K$218,10, FALSE)</f>
        <v>13262560</v>
      </c>
      <c r="U120">
        <f>VLOOKUP($N120,Pop_WBG!$A$1:$K$218,11, FALSE)</f>
        <v>13704913</v>
      </c>
      <c r="X120" t="s">
        <v>706</v>
      </c>
      <c r="Y120" t="s">
        <v>836</v>
      </c>
      <c r="Z120" t="s">
        <v>11</v>
      </c>
      <c r="AA120">
        <f t="shared" si="7"/>
        <v>630.68078177631764</v>
      </c>
      <c r="AB120">
        <f t="shared" si="8"/>
        <v>696.53690272647066</v>
      </c>
      <c r="AC120">
        <f t="shared" si="9"/>
        <v>970.32659961821207</v>
      </c>
      <c r="AD120">
        <f t="shared" si="10"/>
        <v>1071.0443946744806</v>
      </c>
      <c r="AE120">
        <f t="shared" si="11"/>
        <v>758.83539829414531</v>
      </c>
      <c r="AF120">
        <f t="shared" si="12"/>
        <v>786.44059980533984</v>
      </c>
    </row>
    <row r="121" spans="1:32">
      <c r="A121" t="s">
        <v>68</v>
      </c>
      <c r="B121" t="s">
        <v>56</v>
      </c>
      <c r="C121" t="s">
        <v>51</v>
      </c>
      <c r="D121" t="s">
        <v>52</v>
      </c>
      <c r="E121" t="s">
        <v>53</v>
      </c>
      <c r="F121">
        <v>103</v>
      </c>
      <c r="G121">
        <v>97</v>
      </c>
      <c r="H121">
        <v>98</v>
      </c>
      <c r="I121">
        <v>118</v>
      </c>
      <c r="N121" t="s">
        <v>68</v>
      </c>
      <c r="O121" t="s">
        <v>1013</v>
      </c>
      <c r="P121">
        <f>VLOOKUP($N121,Pop_WBG!$A$1:$K$218,6, FALSE)</f>
        <v>6452750</v>
      </c>
      <c r="Q121">
        <f>VLOOKUP($N121,Pop_WBG!$A$1:$K$218,7, FALSE)</f>
        <v>6692487</v>
      </c>
      <c r="R121">
        <f>VLOOKUP($N121,Pop_WBG!$A$1:$K$218,8, FALSE)</f>
        <v>6934052</v>
      </c>
      <c r="S121">
        <f>VLOOKUP($N121,Pop_WBG!$A$1:$K$218,9, FALSE)</f>
        <v>7194872</v>
      </c>
      <c r="T121">
        <f>VLOOKUP($N121,Pop_WBG!$A$1:$K$218,10, FALSE)</f>
        <v>7479267</v>
      </c>
      <c r="U121">
        <f>VLOOKUP($N121,Pop_WBG!$A$1:$K$218,11, FALSE)</f>
        <v>7768581</v>
      </c>
      <c r="X121" t="s">
        <v>68</v>
      </c>
      <c r="Y121" t="s">
        <v>56</v>
      </c>
      <c r="Z121" t="s">
        <v>11</v>
      </c>
      <c r="AA121">
        <f t="shared" si="7"/>
        <v>1.5962186664600362</v>
      </c>
      <c r="AB121">
        <f t="shared" si="8"/>
        <v>1.4493864537951286</v>
      </c>
      <c r="AC121">
        <f t="shared" si="9"/>
        <v>1.4133150429215124</v>
      </c>
      <c r="AD121">
        <f t="shared" si="10"/>
        <v>1.6400569739114192</v>
      </c>
      <c r="AE121">
        <f t="shared" si="11"/>
        <v>0</v>
      </c>
      <c r="AF121">
        <f t="shared" si="12"/>
        <v>0</v>
      </c>
    </row>
    <row r="122" spans="1:32">
      <c r="A122" t="s">
        <v>68</v>
      </c>
      <c r="B122" t="s">
        <v>50</v>
      </c>
      <c r="C122" t="s">
        <v>51</v>
      </c>
      <c r="D122" t="s">
        <v>52</v>
      </c>
      <c r="E122" t="s">
        <v>53</v>
      </c>
      <c r="F122">
        <v>178</v>
      </c>
      <c r="G122">
        <v>189</v>
      </c>
      <c r="H122">
        <v>200</v>
      </c>
      <c r="I122">
        <v>219</v>
      </c>
      <c r="N122" t="s">
        <v>68</v>
      </c>
      <c r="O122" t="s">
        <v>1013</v>
      </c>
      <c r="P122">
        <f>VLOOKUP($N122,Pop_WBG!$A$1:$K$218,6, FALSE)</f>
        <v>6452750</v>
      </c>
      <c r="Q122">
        <f>VLOOKUP($N122,Pop_WBG!$A$1:$K$218,7, FALSE)</f>
        <v>6692487</v>
      </c>
      <c r="R122">
        <f>VLOOKUP($N122,Pop_WBG!$A$1:$K$218,8, FALSE)</f>
        <v>6934052</v>
      </c>
      <c r="S122">
        <f>VLOOKUP($N122,Pop_WBG!$A$1:$K$218,9, FALSE)</f>
        <v>7194872</v>
      </c>
      <c r="T122">
        <f>VLOOKUP($N122,Pop_WBG!$A$1:$K$218,10, FALSE)</f>
        <v>7479267</v>
      </c>
      <c r="U122">
        <f>VLOOKUP($N122,Pop_WBG!$A$1:$K$218,11, FALSE)</f>
        <v>7768581</v>
      </c>
      <c r="X122" t="s">
        <v>68</v>
      </c>
      <c r="Y122" t="s">
        <v>50</v>
      </c>
      <c r="Z122" t="s">
        <v>11</v>
      </c>
      <c r="AA122">
        <f t="shared" si="7"/>
        <v>2.7585138119406452</v>
      </c>
      <c r="AB122">
        <f t="shared" si="8"/>
        <v>2.8240622656420551</v>
      </c>
      <c r="AC122">
        <f t="shared" si="9"/>
        <v>2.8843164141255357</v>
      </c>
      <c r="AD122">
        <f t="shared" si="10"/>
        <v>3.0438345532762776</v>
      </c>
      <c r="AE122">
        <f t="shared" si="11"/>
        <v>0</v>
      </c>
      <c r="AF122">
        <f t="shared" si="12"/>
        <v>0</v>
      </c>
    </row>
    <row r="123" spans="1:32">
      <c r="A123" t="s">
        <v>68</v>
      </c>
      <c r="B123" t="s">
        <v>64</v>
      </c>
      <c r="C123" t="s">
        <v>51</v>
      </c>
      <c r="D123" t="s">
        <v>52</v>
      </c>
      <c r="E123" t="s">
        <v>53</v>
      </c>
      <c r="N123" t="s">
        <v>68</v>
      </c>
      <c r="O123" t="s">
        <v>1013</v>
      </c>
      <c r="P123">
        <f>VLOOKUP($N123,Pop_WBG!$A$1:$K$218,6, FALSE)</f>
        <v>6452750</v>
      </c>
      <c r="Q123">
        <f>VLOOKUP($N123,Pop_WBG!$A$1:$K$218,7, FALSE)</f>
        <v>6692487</v>
      </c>
      <c r="R123">
        <f>VLOOKUP($N123,Pop_WBG!$A$1:$K$218,8, FALSE)</f>
        <v>6934052</v>
      </c>
      <c r="S123">
        <f>VLOOKUP($N123,Pop_WBG!$A$1:$K$218,9, FALSE)</f>
        <v>7194872</v>
      </c>
      <c r="T123">
        <f>VLOOKUP($N123,Pop_WBG!$A$1:$K$218,10, FALSE)</f>
        <v>7479267</v>
      </c>
      <c r="U123">
        <f>VLOOKUP($N123,Pop_WBG!$A$1:$K$218,11, FALSE)</f>
        <v>7768581</v>
      </c>
      <c r="X123" t="s">
        <v>68</v>
      </c>
      <c r="Y123" t="s">
        <v>64</v>
      </c>
      <c r="Z123" t="s">
        <v>11</v>
      </c>
      <c r="AA123">
        <f t="shared" si="7"/>
        <v>0</v>
      </c>
      <c r="AB123">
        <f t="shared" si="8"/>
        <v>0</v>
      </c>
      <c r="AC123">
        <f t="shared" si="9"/>
        <v>0</v>
      </c>
      <c r="AD123">
        <f t="shared" si="10"/>
        <v>0</v>
      </c>
      <c r="AE123">
        <f t="shared" si="11"/>
        <v>0</v>
      </c>
      <c r="AF123">
        <f t="shared" si="12"/>
        <v>0</v>
      </c>
    </row>
    <row r="124" spans="1:32">
      <c r="A124" t="s">
        <v>68</v>
      </c>
      <c r="B124" t="s">
        <v>155</v>
      </c>
      <c r="C124" t="s">
        <v>51</v>
      </c>
      <c r="D124" t="s">
        <v>52</v>
      </c>
      <c r="E124" t="s">
        <v>53</v>
      </c>
      <c r="F124">
        <v>1956</v>
      </c>
      <c r="G124">
        <v>2879</v>
      </c>
      <c r="H124">
        <v>10409</v>
      </c>
      <c r="N124" t="s">
        <v>68</v>
      </c>
      <c r="O124" t="s">
        <v>1013</v>
      </c>
      <c r="P124">
        <f>VLOOKUP($N124,Pop_WBG!$A$1:$K$218,6, FALSE)</f>
        <v>6452750</v>
      </c>
      <c r="Q124">
        <f>VLOOKUP($N124,Pop_WBG!$A$1:$K$218,7, FALSE)</f>
        <v>6692487</v>
      </c>
      <c r="R124">
        <f>VLOOKUP($N124,Pop_WBG!$A$1:$K$218,8, FALSE)</f>
        <v>6934052</v>
      </c>
      <c r="S124">
        <f>VLOOKUP($N124,Pop_WBG!$A$1:$K$218,9, FALSE)</f>
        <v>7194872</v>
      </c>
      <c r="T124">
        <f>VLOOKUP($N124,Pop_WBG!$A$1:$K$218,10, FALSE)</f>
        <v>7479267</v>
      </c>
      <c r="U124">
        <f>VLOOKUP($N124,Pop_WBG!$A$1:$K$218,11, FALSE)</f>
        <v>7768581</v>
      </c>
      <c r="X124" t="s">
        <v>68</v>
      </c>
      <c r="Y124" t="s">
        <v>155</v>
      </c>
      <c r="Z124" t="s">
        <v>11</v>
      </c>
      <c r="AA124">
        <f t="shared" si="7"/>
        <v>30.312657394134284</v>
      </c>
      <c r="AB124">
        <f t="shared" si="8"/>
        <v>43.018387633775006</v>
      </c>
      <c r="AC124">
        <f t="shared" si="9"/>
        <v>150.1142477731635</v>
      </c>
      <c r="AD124">
        <f t="shared" si="10"/>
        <v>0</v>
      </c>
      <c r="AE124">
        <f t="shared" si="11"/>
        <v>0</v>
      </c>
      <c r="AF124">
        <f t="shared" si="12"/>
        <v>0</v>
      </c>
    </row>
    <row r="125" spans="1:32">
      <c r="A125" t="s">
        <v>68</v>
      </c>
      <c r="B125" t="s">
        <v>836</v>
      </c>
      <c r="C125" t="s">
        <v>51</v>
      </c>
      <c r="D125" t="s">
        <v>52</v>
      </c>
      <c r="E125" t="s">
        <v>53</v>
      </c>
      <c r="N125" t="s">
        <v>68</v>
      </c>
      <c r="O125" t="s">
        <v>1013</v>
      </c>
      <c r="P125">
        <f>VLOOKUP($N125,Pop_WBG!$A$1:$K$218,6, FALSE)</f>
        <v>6452750</v>
      </c>
      <c r="Q125">
        <f>VLOOKUP($N125,Pop_WBG!$A$1:$K$218,7, FALSE)</f>
        <v>6692487</v>
      </c>
      <c r="R125">
        <f>VLOOKUP($N125,Pop_WBG!$A$1:$K$218,8, FALSE)</f>
        <v>6934052</v>
      </c>
      <c r="S125">
        <f>VLOOKUP($N125,Pop_WBG!$A$1:$K$218,9, FALSE)</f>
        <v>7194872</v>
      </c>
      <c r="T125">
        <f>VLOOKUP($N125,Pop_WBG!$A$1:$K$218,10, FALSE)</f>
        <v>7479267</v>
      </c>
      <c r="U125">
        <f>VLOOKUP($N125,Pop_WBG!$A$1:$K$218,11, FALSE)</f>
        <v>7768581</v>
      </c>
      <c r="X125" t="s">
        <v>68</v>
      </c>
      <c r="Y125" t="s">
        <v>836</v>
      </c>
      <c r="Z125" t="s">
        <v>11</v>
      </c>
      <c r="AA125">
        <f t="shared" si="7"/>
        <v>0</v>
      </c>
      <c r="AB125">
        <f t="shared" si="8"/>
        <v>0</v>
      </c>
      <c r="AC125">
        <f t="shared" si="9"/>
        <v>0</v>
      </c>
      <c r="AD125">
        <f t="shared" si="10"/>
        <v>0</v>
      </c>
      <c r="AE125">
        <f t="shared" si="11"/>
        <v>0</v>
      </c>
      <c r="AF125">
        <f t="shared" si="12"/>
        <v>0</v>
      </c>
    </row>
    <row r="126" spans="1:32">
      <c r="A126" t="s">
        <v>647</v>
      </c>
      <c r="B126" t="s">
        <v>56</v>
      </c>
      <c r="C126" t="s">
        <v>51</v>
      </c>
      <c r="D126" t="s">
        <v>52</v>
      </c>
      <c r="E126" t="s">
        <v>53</v>
      </c>
      <c r="F126">
        <v>205</v>
      </c>
      <c r="G126">
        <v>199</v>
      </c>
      <c r="H126">
        <v>208</v>
      </c>
      <c r="I126">
        <v>212</v>
      </c>
      <c r="J126">
        <v>218</v>
      </c>
      <c r="K126">
        <v>232</v>
      </c>
      <c r="N126" t="s">
        <v>647</v>
      </c>
      <c r="O126" t="s">
        <v>1013</v>
      </c>
      <c r="P126">
        <f>VLOOKUP($N126,Pop_WBG!$A$1:$K$218,6, FALSE)</f>
        <v>368225</v>
      </c>
      <c r="Q126">
        <f>VLOOKUP($N126,Pop_WBG!$A$1:$K$218,7, FALSE)</f>
        <v>368533</v>
      </c>
      <c r="R126">
        <f>VLOOKUP($N126,Pop_WBG!$A$1:$K$218,8, FALSE)</f>
        <v>372028</v>
      </c>
      <c r="S126">
        <f>VLOOKUP($N126,Pop_WBG!$A$1:$K$218,9, FALSE)</f>
        <v>378504</v>
      </c>
      <c r="T126">
        <f>VLOOKUP($N126,Pop_WBG!$A$1:$K$218,10, FALSE)</f>
        <v>384588</v>
      </c>
      <c r="U126">
        <f>VLOOKUP($N126,Pop_WBG!$A$1:$K$218,11, FALSE)</f>
        <v>390785</v>
      </c>
      <c r="X126" t="s">
        <v>647</v>
      </c>
      <c r="Y126" t="s">
        <v>56</v>
      </c>
      <c r="Z126" t="s">
        <v>11</v>
      </c>
      <c r="AA126">
        <f t="shared" si="7"/>
        <v>55.672482856948868</v>
      </c>
      <c r="AB126">
        <f t="shared" si="8"/>
        <v>53.997878073334007</v>
      </c>
      <c r="AC126">
        <f t="shared" si="9"/>
        <v>55.909770232348102</v>
      </c>
      <c r="AD126">
        <f t="shared" si="10"/>
        <v>56.009976116500752</v>
      </c>
      <c r="AE126">
        <f t="shared" si="11"/>
        <v>56.684035903356317</v>
      </c>
      <c r="AF126">
        <f t="shared" si="12"/>
        <v>59.367682997044405</v>
      </c>
    </row>
    <row r="127" spans="1:32">
      <c r="A127" t="s">
        <v>647</v>
      </c>
      <c r="B127" t="s">
        <v>50</v>
      </c>
      <c r="C127" t="s">
        <v>51</v>
      </c>
      <c r="D127" t="s">
        <v>52</v>
      </c>
      <c r="E127" t="s">
        <v>53</v>
      </c>
      <c r="F127">
        <v>119</v>
      </c>
      <c r="G127">
        <v>117</v>
      </c>
      <c r="H127">
        <v>123</v>
      </c>
      <c r="I127">
        <v>126</v>
      </c>
      <c r="J127">
        <v>126</v>
      </c>
      <c r="K127">
        <v>129</v>
      </c>
      <c r="N127" t="s">
        <v>647</v>
      </c>
      <c r="O127" t="s">
        <v>1013</v>
      </c>
      <c r="P127">
        <f>VLOOKUP($N127,Pop_WBG!$A$1:$K$218,6, FALSE)</f>
        <v>368225</v>
      </c>
      <c r="Q127">
        <f>VLOOKUP($N127,Pop_WBG!$A$1:$K$218,7, FALSE)</f>
        <v>368533</v>
      </c>
      <c r="R127">
        <f>VLOOKUP($N127,Pop_WBG!$A$1:$K$218,8, FALSE)</f>
        <v>372028</v>
      </c>
      <c r="S127">
        <f>VLOOKUP($N127,Pop_WBG!$A$1:$K$218,9, FALSE)</f>
        <v>378504</v>
      </c>
      <c r="T127">
        <f>VLOOKUP($N127,Pop_WBG!$A$1:$K$218,10, FALSE)</f>
        <v>384588</v>
      </c>
      <c r="U127">
        <f>VLOOKUP($N127,Pop_WBG!$A$1:$K$218,11, FALSE)</f>
        <v>390785</v>
      </c>
      <c r="X127" t="s">
        <v>647</v>
      </c>
      <c r="Y127" t="s">
        <v>50</v>
      </c>
      <c r="Z127" t="s">
        <v>11</v>
      </c>
      <c r="AA127">
        <f t="shared" si="7"/>
        <v>32.317197365741052</v>
      </c>
      <c r="AB127">
        <f t="shared" si="8"/>
        <v>31.747496153668735</v>
      </c>
      <c r="AC127">
        <f t="shared" si="9"/>
        <v>33.062027589321232</v>
      </c>
      <c r="AD127">
        <f t="shared" si="10"/>
        <v>33.288948069241016</v>
      </c>
      <c r="AE127">
        <f t="shared" si="11"/>
        <v>32.762332678086679</v>
      </c>
      <c r="AF127">
        <f t="shared" si="12"/>
        <v>33.010478907839349</v>
      </c>
    </row>
    <row r="128" spans="1:32">
      <c r="A128" t="s">
        <v>647</v>
      </c>
      <c r="B128" t="s">
        <v>64</v>
      </c>
      <c r="C128" t="s">
        <v>51</v>
      </c>
      <c r="D128" t="s">
        <v>52</v>
      </c>
      <c r="E128" t="s">
        <v>53</v>
      </c>
      <c r="N128" t="s">
        <v>647</v>
      </c>
      <c r="O128" t="s">
        <v>1013</v>
      </c>
      <c r="P128">
        <f>VLOOKUP($N128,Pop_WBG!$A$1:$K$218,6, FALSE)</f>
        <v>368225</v>
      </c>
      <c r="Q128">
        <f>VLOOKUP($N128,Pop_WBG!$A$1:$K$218,7, FALSE)</f>
        <v>368533</v>
      </c>
      <c r="R128">
        <f>VLOOKUP($N128,Pop_WBG!$A$1:$K$218,8, FALSE)</f>
        <v>372028</v>
      </c>
      <c r="S128">
        <f>VLOOKUP($N128,Pop_WBG!$A$1:$K$218,9, FALSE)</f>
        <v>378504</v>
      </c>
      <c r="T128">
        <f>VLOOKUP($N128,Pop_WBG!$A$1:$K$218,10, FALSE)</f>
        <v>384588</v>
      </c>
      <c r="U128">
        <f>VLOOKUP($N128,Pop_WBG!$A$1:$K$218,11, FALSE)</f>
        <v>390785</v>
      </c>
      <c r="X128" t="s">
        <v>647</v>
      </c>
      <c r="Y128" t="s">
        <v>64</v>
      </c>
      <c r="Z128" t="s">
        <v>11</v>
      </c>
      <c r="AA128">
        <f t="shared" si="7"/>
        <v>0</v>
      </c>
      <c r="AB128">
        <f t="shared" si="8"/>
        <v>0</v>
      </c>
      <c r="AC128">
        <f t="shared" si="9"/>
        <v>0</v>
      </c>
      <c r="AD128">
        <f t="shared" si="10"/>
        <v>0</v>
      </c>
      <c r="AE128">
        <f t="shared" si="11"/>
        <v>0</v>
      </c>
      <c r="AF128">
        <f t="shared" si="12"/>
        <v>0</v>
      </c>
    </row>
    <row r="129" spans="1:32">
      <c r="A129" t="s">
        <v>647</v>
      </c>
      <c r="B129" t="s">
        <v>155</v>
      </c>
      <c r="C129" t="s">
        <v>51</v>
      </c>
      <c r="D129" t="s">
        <v>52</v>
      </c>
      <c r="E129" t="s">
        <v>53</v>
      </c>
      <c r="H129">
        <v>41</v>
      </c>
      <c r="I129">
        <v>32</v>
      </c>
      <c r="J129">
        <v>36</v>
      </c>
      <c r="K129">
        <v>47</v>
      </c>
      <c r="N129" t="s">
        <v>647</v>
      </c>
      <c r="O129" t="s">
        <v>1013</v>
      </c>
      <c r="P129">
        <f>VLOOKUP($N129,Pop_WBG!$A$1:$K$218,6, FALSE)</f>
        <v>368225</v>
      </c>
      <c r="Q129">
        <f>VLOOKUP($N129,Pop_WBG!$A$1:$K$218,7, FALSE)</f>
        <v>368533</v>
      </c>
      <c r="R129">
        <f>VLOOKUP($N129,Pop_WBG!$A$1:$K$218,8, FALSE)</f>
        <v>372028</v>
      </c>
      <c r="S129">
        <f>VLOOKUP($N129,Pop_WBG!$A$1:$K$218,9, FALSE)</f>
        <v>378504</v>
      </c>
      <c r="T129">
        <f>VLOOKUP($N129,Pop_WBG!$A$1:$K$218,10, FALSE)</f>
        <v>384588</v>
      </c>
      <c r="U129">
        <f>VLOOKUP($N129,Pop_WBG!$A$1:$K$218,11, FALSE)</f>
        <v>390785</v>
      </c>
      <c r="X129" t="s">
        <v>647</v>
      </c>
      <c r="Y129" t="s">
        <v>155</v>
      </c>
      <c r="Z129" t="s">
        <v>11</v>
      </c>
      <c r="AA129">
        <f t="shared" si="7"/>
        <v>0</v>
      </c>
      <c r="AB129">
        <f t="shared" si="8"/>
        <v>0</v>
      </c>
      <c r="AC129">
        <f t="shared" si="9"/>
        <v>11.020675863107078</v>
      </c>
      <c r="AD129">
        <f t="shared" si="10"/>
        <v>8.4543360175850193</v>
      </c>
      <c r="AE129">
        <f t="shared" si="11"/>
        <v>9.3606664794533376</v>
      </c>
      <c r="AF129">
        <f t="shared" si="12"/>
        <v>12.027073710608134</v>
      </c>
    </row>
    <row r="130" spans="1:32">
      <c r="A130" t="s">
        <v>647</v>
      </c>
      <c r="B130" t="s">
        <v>836</v>
      </c>
      <c r="C130" t="s">
        <v>51</v>
      </c>
      <c r="D130" t="s">
        <v>52</v>
      </c>
      <c r="E130" t="s">
        <v>53</v>
      </c>
      <c r="N130" t="s">
        <v>647</v>
      </c>
      <c r="O130" t="s">
        <v>1013</v>
      </c>
      <c r="P130">
        <f>VLOOKUP($N130,Pop_WBG!$A$1:$K$218,6, FALSE)</f>
        <v>368225</v>
      </c>
      <c r="Q130">
        <f>VLOOKUP($N130,Pop_WBG!$A$1:$K$218,7, FALSE)</f>
        <v>368533</v>
      </c>
      <c r="R130">
        <f>VLOOKUP($N130,Pop_WBG!$A$1:$K$218,8, FALSE)</f>
        <v>372028</v>
      </c>
      <c r="S130">
        <f>VLOOKUP($N130,Pop_WBG!$A$1:$K$218,9, FALSE)</f>
        <v>378504</v>
      </c>
      <c r="T130">
        <f>VLOOKUP($N130,Pop_WBG!$A$1:$K$218,10, FALSE)</f>
        <v>384588</v>
      </c>
      <c r="U130">
        <f>VLOOKUP($N130,Pop_WBG!$A$1:$K$218,11, FALSE)</f>
        <v>390785</v>
      </c>
      <c r="X130" t="s">
        <v>647</v>
      </c>
      <c r="Y130" t="s">
        <v>836</v>
      </c>
      <c r="Z130" t="s">
        <v>11</v>
      </c>
      <c r="AA130">
        <f t="shared" si="7"/>
        <v>0</v>
      </c>
      <c r="AB130">
        <f t="shared" si="8"/>
        <v>0</v>
      </c>
      <c r="AC130">
        <f t="shared" si="9"/>
        <v>0</v>
      </c>
      <c r="AD130">
        <f t="shared" si="10"/>
        <v>0</v>
      </c>
      <c r="AE130">
        <f t="shared" si="11"/>
        <v>0</v>
      </c>
      <c r="AF130">
        <f t="shared" si="12"/>
        <v>0</v>
      </c>
    </row>
    <row r="131" spans="1:32">
      <c r="A131" t="s">
        <v>402</v>
      </c>
      <c r="B131" t="s">
        <v>50</v>
      </c>
      <c r="C131" t="s">
        <v>51</v>
      </c>
      <c r="D131" t="s">
        <v>52</v>
      </c>
      <c r="E131" t="s">
        <v>53</v>
      </c>
      <c r="F131">
        <v>896</v>
      </c>
      <c r="G131">
        <v>1289</v>
      </c>
      <c r="H131">
        <v>1400</v>
      </c>
      <c r="I131">
        <v>1438</v>
      </c>
      <c r="J131">
        <v>1671</v>
      </c>
      <c r="K131">
        <v>1685</v>
      </c>
      <c r="N131" t="s">
        <v>402</v>
      </c>
      <c r="O131" t="s">
        <v>1013</v>
      </c>
      <c r="P131">
        <f>VLOOKUP($N131,Pop_WBG!$A$1:$K$218,6, FALSE)</f>
        <v>11318758</v>
      </c>
      <c r="Q131">
        <f>VLOOKUP($N131,Pop_WBG!$A$1:$K$218,7, FALSE)</f>
        <v>11527565</v>
      </c>
      <c r="R131">
        <f>VLOOKUP($N131,Pop_WBG!$A$1:$K$218,8, FALSE)</f>
        <v>11749396</v>
      </c>
      <c r="S131">
        <f>VLOOKUP($N131,Pop_WBG!$A$1:$K$218,9, FALSE)</f>
        <v>11963040</v>
      </c>
      <c r="T131">
        <f>VLOOKUP($N131,Pop_WBG!$A$1:$K$218,10, FALSE)</f>
        <v>12177453</v>
      </c>
      <c r="U131">
        <f>VLOOKUP($N131,Pop_WBG!$A$1:$K$218,11, FALSE)</f>
        <v>12383648</v>
      </c>
      <c r="X131" t="s">
        <v>402</v>
      </c>
      <c r="Y131" t="s">
        <v>50</v>
      </c>
      <c r="Z131" t="s">
        <v>11</v>
      </c>
      <c r="AA131">
        <f t="shared" ref="AA131:AA194" si="13">(F131/P131)*100000</f>
        <v>7.9160628754497626</v>
      </c>
      <c r="AB131">
        <f t="shared" ref="AB131:AB194" si="14">(G131/Q131)*100000</f>
        <v>11.181893140485435</v>
      </c>
      <c r="AC131">
        <f t="shared" ref="AC131:AC194" si="15">(H131/R131)*100000</f>
        <v>11.91550612474037</v>
      </c>
      <c r="AD131">
        <f t="shared" ref="AD131:AD194" si="16">(I131/S131)*100000</f>
        <v>12.020356029905443</v>
      </c>
      <c r="AE131">
        <f t="shared" ref="AE131:AE194" si="17">(J131/T131)*100000</f>
        <v>13.722081292368774</v>
      </c>
      <c r="AF131">
        <f t="shared" ref="AF131:AF194" si="18">(K131/U131)*100000</f>
        <v>13.606652902278878</v>
      </c>
    </row>
    <row r="132" spans="1:32">
      <c r="A132" t="s">
        <v>402</v>
      </c>
      <c r="B132" t="s">
        <v>56</v>
      </c>
      <c r="C132" t="s">
        <v>51</v>
      </c>
      <c r="D132" t="s">
        <v>52</v>
      </c>
      <c r="E132" t="s">
        <v>53</v>
      </c>
      <c r="F132">
        <v>2644</v>
      </c>
      <c r="G132">
        <v>3043</v>
      </c>
      <c r="H132">
        <v>3712</v>
      </c>
      <c r="I132">
        <v>4524</v>
      </c>
      <c r="J132">
        <v>5624</v>
      </c>
      <c r="K132">
        <v>5896</v>
      </c>
      <c r="N132" t="s">
        <v>402</v>
      </c>
      <c r="O132" t="s">
        <v>1013</v>
      </c>
      <c r="P132">
        <f>VLOOKUP($N132,Pop_WBG!$A$1:$K$218,6, FALSE)</f>
        <v>11318758</v>
      </c>
      <c r="Q132">
        <f>VLOOKUP($N132,Pop_WBG!$A$1:$K$218,7, FALSE)</f>
        <v>11527565</v>
      </c>
      <c r="R132">
        <f>VLOOKUP($N132,Pop_WBG!$A$1:$K$218,8, FALSE)</f>
        <v>11749396</v>
      </c>
      <c r="S132">
        <f>VLOOKUP($N132,Pop_WBG!$A$1:$K$218,9, FALSE)</f>
        <v>11963040</v>
      </c>
      <c r="T132">
        <f>VLOOKUP($N132,Pop_WBG!$A$1:$K$218,10, FALSE)</f>
        <v>12177453</v>
      </c>
      <c r="U132">
        <f>VLOOKUP($N132,Pop_WBG!$A$1:$K$218,11, FALSE)</f>
        <v>12383648</v>
      </c>
      <c r="X132" t="s">
        <v>402</v>
      </c>
      <c r="Y132" t="s">
        <v>56</v>
      </c>
      <c r="Z132" t="s">
        <v>11</v>
      </c>
      <c r="AA132">
        <f t="shared" si="13"/>
        <v>23.359453395858452</v>
      </c>
      <c r="AB132">
        <f t="shared" si="14"/>
        <v>26.397595676103325</v>
      </c>
      <c r="AC132">
        <f t="shared" si="15"/>
        <v>31.593113382168749</v>
      </c>
      <c r="AD132">
        <f t="shared" si="16"/>
        <v>37.816474742205997</v>
      </c>
      <c r="AE132">
        <f t="shared" si="17"/>
        <v>46.183713457978449</v>
      </c>
      <c r="AF132">
        <f t="shared" si="18"/>
        <v>47.611172410585311</v>
      </c>
    </row>
    <row r="133" spans="1:32">
      <c r="A133" t="s">
        <v>402</v>
      </c>
      <c r="B133" t="s">
        <v>64</v>
      </c>
      <c r="C133" t="s">
        <v>51</v>
      </c>
      <c r="D133" t="s">
        <v>52</v>
      </c>
      <c r="E133" t="s">
        <v>53</v>
      </c>
      <c r="F133">
        <v>41155</v>
      </c>
      <c r="G133">
        <v>46268</v>
      </c>
      <c r="H133">
        <v>46278</v>
      </c>
      <c r="I133">
        <v>52269</v>
      </c>
      <c r="J133">
        <v>60480</v>
      </c>
      <c r="K133">
        <v>58095</v>
      </c>
      <c r="N133" t="s">
        <v>402</v>
      </c>
      <c r="O133" t="s">
        <v>1013</v>
      </c>
      <c r="P133">
        <f>VLOOKUP($N133,Pop_WBG!$A$1:$K$218,6, FALSE)</f>
        <v>11318758</v>
      </c>
      <c r="Q133">
        <f>VLOOKUP($N133,Pop_WBG!$A$1:$K$218,7, FALSE)</f>
        <v>11527565</v>
      </c>
      <c r="R133">
        <f>VLOOKUP($N133,Pop_WBG!$A$1:$K$218,8, FALSE)</f>
        <v>11749396</v>
      </c>
      <c r="S133">
        <f>VLOOKUP($N133,Pop_WBG!$A$1:$K$218,9, FALSE)</f>
        <v>11963040</v>
      </c>
      <c r="T133">
        <f>VLOOKUP($N133,Pop_WBG!$A$1:$K$218,10, FALSE)</f>
        <v>12177453</v>
      </c>
      <c r="U133">
        <f>VLOOKUP($N133,Pop_WBG!$A$1:$K$218,11, FALSE)</f>
        <v>12383648</v>
      </c>
      <c r="X133" t="s">
        <v>402</v>
      </c>
      <c r="Y133" t="s">
        <v>64</v>
      </c>
      <c r="Z133" t="s">
        <v>11</v>
      </c>
      <c r="AA133">
        <f t="shared" si="13"/>
        <v>363.5999638829631</v>
      </c>
      <c r="AB133">
        <f t="shared" si="14"/>
        <v>401.3683722451359</v>
      </c>
      <c r="AC133">
        <f t="shared" si="15"/>
        <v>393.87556602909632</v>
      </c>
      <c r="AD133">
        <f t="shared" si="16"/>
        <v>436.92071580467837</v>
      </c>
      <c r="AE133">
        <f t="shared" si="17"/>
        <v>496.65558142577106</v>
      </c>
      <c r="AF133">
        <f t="shared" si="18"/>
        <v>469.12670644385236</v>
      </c>
    </row>
    <row r="134" spans="1:32">
      <c r="A134" t="s">
        <v>402</v>
      </c>
      <c r="B134" t="s">
        <v>155</v>
      </c>
      <c r="C134" t="s">
        <v>51</v>
      </c>
      <c r="D134" t="s">
        <v>52</v>
      </c>
      <c r="E134" t="s">
        <v>53</v>
      </c>
      <c r="N134" t="s">
        <v>402</v>
      </c>
      <c r="O134" t="s">
        <v>1013</v>
      </c>
      <c r="P134">
        <f>VLOOKUP($N134,Pop_WBG!$A$1:$K$218,6, FALSE)</f>
        <v>11318758</v>
      </c>
      <c r="Q134">
        <f>VLOOKUP($N134,Pop_WBG!$A$1:$K$218,7, FALSE)</f>
        <v>11527565</v>
      </c>
      <c r="R134">
        <f>VLOOKUP($N134,Pop_WBG!$A$1:$K$218,8, FALSE)</f>
        <v>11749396</v>
      </c>
      <c r="S134">
        <f>VLOOKUP($N134,Pop_WBG!$A$1:$K$218,9, FALSE)</f>
        <v>11963040</v>
      </c>
      <c r="T134">
        <f>VLOOKUP($N134,Pop_WBG!$A$1:$K$218,10, FALSE)</f>
        <v>12177453</v>
      </c>
      <c r="U134">
        <f>VLOOKUP($N134,Pop_WBG!$A$1:$K$218,11, FALSE)</f>
        <v>12383648</v>
      </c>
      <c r="X134" t="s">
        <v>402</v>
      </c>
      <c r="Y134" t="s">
        <v>155</v>
      </c>
      <c r="Z134" t="s">
        <v>11</v>
      </c>
      <c r="AA134">
        <f t="shared" si="13"/>
        <v>0</v>
      </c>
      <c r="AB134">
        <f t="shared" si="14"/>
        <v>0</v>
      </c>
      <c r="AC134">
        <f t="shared" si="15"/>
        <v>0</v>
      </c>
      <c r="AD134">
        <f t="shared" si="16"/>
        <v>0</v>
      </c>
      <c r="AE134">
        <f t="shared" si="17"/>
        <v>0</v>
      </c>
      <c r="AF134">
        <f t="shared" si="18"/>
        <v>0</v>
      </c>
    </row>
    <row r="135" spans="1:32">
      <c r="A135" t="s">
        <v>402</v>
      </c>
      <c r="B135" t="s">
        <v>836</v>
      </c>
      <c r="C135" t="s">
        <v>51</v>
      </c>
      <c r="D135" t="s">
        <v>52</v>
      </c>
      <c r="E135" t="s">
        <v>53</v>
      </c>
      <c r="F135">
        <v>41155</v>
      </c>
      <c r="G135">
        <v>46268</v>
      </c>
      <c r="H135">
        <v>46278</v>
      </c>
      <c r="I135">
        <v>52269</v>
      </c>
      <c r="J135">
        <v>60480</v>
      </c>
      <c r="K135">
        <v>58095</v>
      </c>
      <c r="N135" t="s">
        <v>402</v>
      </c>
      <c r="O135" t="s">
        <v>1013</v>
      </c>
      <c r="P135">
        <f>VLOOKUP($N135,Pop_WBG!$A$1:$K$218,6, FALSE)</f>
        <v>11318758</v>
      </c>
      <c r="Q135">
        <f>VLOOKUP($N135,Pop_WBG!$A$1:$K$218,7, FALSE)</f>
        <v>11527565</v>
      </c>
      <c r="R135">
        <f>VLOOKUP($N135,Pop_WBG!$A$1:$K$218,8, FALSE)</f>
        <v>11749396</v>
      </c>
      <c r="S135">
        <f>VLOOKUP($N135,Pop_WBG!$A$1:$K$218,9, FALSE)</f>
        <v>11963040</v>
      </c>
      <c r="T135">
        <f>VLOOKUP($N135,Pop_WBG!$A$1:$K$218,10, FALSE)</f>
        <v>12177453</v>
      </c>
      <c r="U135">
        <f>VLOOKUP($N135,Pop_WBG!$A$1:$K$218,11, FALSE)</f>
        <v>12383648</v>
      </c>
      <c r="X135" t="s">
        <v>402</v>
      </c>
      <c r="Y135" t="s">
        <v>836</v>
      </c>
      <c r="Z135" t="s">
        <v>11</v>
      </c>
      <c r="AA135">
        <f t="shared" si="13"/>
        <v>363.5999638829631</v>
      </c>
      <c r="AB135">
        <f t="shared" si="14"/>
        <v>401.3683722451359</v>
      </c>
      <c r="AC135">
        <f t="shared" si="15"/>
        <v>393.87556602909632</v>
      </c>
      <c r="AD135">
        <f t="shared" si="16"/>
        <v>436.92071580467837</v>
      </c>
      <c r="AE135">
        <f t="shared" si="17"/>
        <v>496.65558142577106</v>
      </c>
      <c r="AF135">
        <f t="shared" si="18"/>
        <v>469.12670644385236</v>
      </c>
    </row>
    <row r="136" spans="1:32">
      <c r="A136" t="s">
        <v>116</v>
      </c>
      <c r="B136" t="s">
        <v>56</v>
      </c>
      <c r="C136" t="s">
        <v>51</v>
      </c>
      <c r="D136" t="s">
        <v>52</v>
      </c>
      <c r="E136" t="s">
        <v>53</v>
      </c>
      <c r="F136">
        <v>687</v>
      </c>
      <c r="G136">
        <v>775</v>
      </c>
      <c r="N136" t="s">
        <v>116</v>
      </c>
      <c r="O136" t="s">
        <v>1013</v>
      </c>
      <c r="P136">
        <f>VLOOKUP($N136,Pop_WBG!$A$1:$K$218,6, FALSE)</f>
        <v>14603839</v>
      </c>
      <c r="Q136">
        <f>VLOOKUP($N136,Pop_WBG!$A$1:$K$218,7, FALSE)</f>
        <v>15059599</v>
      </c>
      <c r="R136">
        <f>VLOOKUP($N136,Pop_WBG!$A$1:$K$218,8, FALSE)</f>
        <v>15526137</v>
      </c>
      <c r="S136">
        <f>VLOOKUP($N136,Pop_WBG!$A$1:$K$218,9, FALSE)</f>
        <v>16010925</v>
      </c>
      <c r="T136">
        <f>VLOOKUP($N136,Pop_WBG!$A$1:$K$218,10, FALSE)</f>
        <v>16524096</v>
      </c>
      <c r="U136">
        <f>VLOOKUP($N136,Pop_WBG!$A$1:$K$218,11, FALSE)</f>
        <v>17054216</v>
      </c>
      <c r="X136" t="s">
        <v>116</v>
      </c>
      <c r="Y136" t="s">
        <v>56</v>
      </c>
      <c r="Z136" t="s">
        <v>11</v>
      </c>
      <c r="AA136">
        <f t="shared" si="13"/>
        <v>4.7042424940455723</v>
      </c>
      <c r="AB136">
        <f t="shared" si="14"/>
        <v>5.1462193648051322</v>
      </c>
      <c r="AC136">
        <f t="shared" si="15"/>
        <v>0</v>
      </c>
      <c r="AD136">
        <f t="shared" si="16"/>
        <v>0</v>
      </c>
      <c r="AE136">
        <f t="shared" si="17"/>
        <v>0</v>
      </c>
      <c r="AF136">
        <f t="shared" si="18"/>
        <v>0</v>
      </c>
    </row>
    <row r="137" spans="1:32">
      <c r="A137" t="s">
        <v>116</v>
      </c>
      <c r="B137" t="s">
        <v>64</v>
      </c>
      <c r="C137" t="s">
        <v>51</v>
      </c>
      <c r="D137" t="s">
        <v>52</v>
      </c>
      <c r="E137" t="s">
        <v>53</v>
      </c>
      <c r="F137">
        <v>172459</v>
      </c>
      <c r="G137">
        <v>203144</v>
      </c>
      <c r="N137" t="s">
        <v>116</v>
      </c>
      <c r="O137" t="s">
        <v>1013</v>
      </c>
      <c r="P137">
        <f>VLOOKUP($N137,Pop_WBG!$A$1:$K$218,6, FALSE)</f>
        <v>14603839</v>
      </c>
      <c r="Q137">
        <f>VLOOKUP($N137,Pop_WBG!$A$1:$K$218,7, FALSE)</f>
        <v>15059599</v>
      </c>
      <c r="R137">
        <f>VLOOKUP($N137,Pop_WBG!$A$1:$K$218,8, FALSE)</f>
        <v>15526137</v>
      </c>
      <c r="S137">
        <f>VLOOKUP($N137,Pop_WBG!$A$1:$K$218,9, FALSE)</f>
        <v>16010925</v>
      </c>
      <c r="T137">
        <f>VLOOKUP($N137,Pop_WBG!$A$1:$K$218,10, FALSE)</f>
        <v>16524096</v>
      </c>
      <c r="U137">
        <f>VLOOKUP($N137,Pop_WBG!$A$1:$K$218,11, FALSE)</f>
        <v>17054216</v>
      </c>
      <c r="X137" t="s">
        <v>116</v>
      </c>
      <c r="Y137" t="s">
        <v>64</v>
      </c>
      <c r="Z137" t="s">
        <v>11</v>
      </c>
      <c r="AA137">
        <f t="shared" si="13"/>
        <v>1180.915511325481</v>
      </c>
      <c r="AB137">
        <f t="shared" si="14"/>
        <v>1348.9336601857726</v>
      </c>
      <c r="AC137">
        <f t="shared" si="15"/>
        <v>0</v>
      </c>
      <c r="AD137">
        <f t="shared" si="16"/>
        <v>0</v>
      </c>
      <c r="AE137">
        <f t="shared" si="17"/>
        <v>0</v>
      </c>
      <c r="AF137">
        <f t="shared" si="18"/>
        <v>0</v>
      </c>
    </row>
    <row r="138" spans="1:32">
      <c r="A138" t="s">
        <v>116</v>
      </c>
      <c r="B138" t="s">
        <v>50</v>
      </c>
      <c r="C138" t="s">
        <v>51</v>
      </c>
      <c r="D138" t="s">
        <v>52</v>
      </c>
      <c r="E138" t="s">
        <v>53</v>
      </c>
      <c r="F138">
        <v>306</v>
      </c>
      <c r="G138">
        <v>316</v>
      </c>
      <c r="N138" t="s">
        <v>116</v>
      </c>
      <c r="O138" t="s">
        <v>1013</v>
      </c>
      <c r="P138">
        <f>VLOOKUP($N138,Pop_WBG!$A$1:$K$218,6, FALSE)</f>
        <v>14603839</v>
      </c>
      <c r="Q138">
        <f>VLOOKUP($N138,Pop_WBG!$A$1:$K$218,7, FALSE)</f>
        <v>15059599</v>
      </c>
      <c r="R138">
        <f>VLOOKUP($N138,Pop_WBG!$A$1:$K$218,8, FALSE)</f>
        <v>15526137</v>
      </c>
      <c r="S138">
        <f>VLOOKUP($N138,Pop_WBG!$A$1:$K$218,9, FALSE)</f>
        <v>16010925</v>
      </c>
      <c r="T138">
        <f>VLOOKUP($N138,Pop_WBG!$A$1:$K$218,10, FALSE)</f>
        <v>16524096</v>
      </c>
      <c r="U138">
        <f>VLOOKUP($N138,Pop_WBG!$A$1:$K$218,11, FALSE)</f>
        <v>17054216</v>
      </c>
      <c r="X138" t="s">
        <v>116</v>
      </c>
      <c r="Y138" t="s">
        <v>50</v>
      </c>
      <c r="Z138" t="s">
        <v>11</v>
      </c>
      <c r="AA138">
        <f t="shared" si="13"/>
        <v>2.0953394514962813</v>
      </c>
      <c r="AB138">
        <f t="shared" si="14"/>
        <v>2.0983294442302216</v>
      </c>
      <c r="AC138">
        <f t="shared" si="15"/>
        <v>0</v>
      </c>
      <c r="AD138">
        <f t="shared" si="16"/>
        <v>0</v>
      </c>
      <c r="AE138">
        <f t="shared" si="17"/>
        <v>0</v>
      </c>
      <c r="AF138">
        <f t="shared" si="18"/>
        <v>0</v>
      </c>
    </row>
    <row r="139" spans="1:32">
      <c r="A139" t="s">
        <v>116</v>
      </c>
      <c r="B139" t="s">
        <v>155</v>
      </c>
      <c r="C139" t="s">
        <v>51</v>
      </c>
      <c r="D139" t="s">
        <v>52</v>
      </c>
      <c r="E139" t="s">
        <v>53</v>
      </c>
      <c r="F139">
        <v>233</v>
      </c>
      <c r="G139">
        <v>269</v>
      </c>
      <c r="N139" t="s">
        <v>116</v>
      </c>
      <c r="O139" t="s">
        <v>1013</v>
      </c>
      <c r="P139">
        <f>VLOOKUP($N139,Pop_WBG!$A$1:$K$218,6, FALSE)</f>
        <v>14603839</v>
      </c>
      <c r="Q139">
        <f>VLOOKUP($N139,Pop_WBG!$A$1:$K$218,7, FALSE)</f>
        <v>15059599</v>
      </c>
      <c r="R139">
        <f>VLOOKUP($N139,Pop_WBG!$A$1:$K$218,8, FALSE)</f>
        <v>15526137</v>
      </c>
      <c r="S139">
        <f>VLOOKUP($N139,Pop_WBG!$A$1:$K$218,9, FALSE)</f>
        <v>16010925</v>
      </c>
      <c r="T139">
        <f>VLOOKUP($N139,Pop_WBG!$A$1:$K$218,10, FALSE)</f>
        <v>16524096</v>
      </c>
      <c r="U139">
        <f>VLOOKUP($N139,Pop_WBG!$A$1:$K$218,11, FALSE)</f>
        <v>17054216</v>
      </c>
      <c r="X139" t="s">
        <v>116</v>
      </c>
      <c r="Y139" t="s">
        <v>155</v>
      </c>
      <c r="Z139" t="s">
        <v>11</v>
      </c>
      <c r="AA139">
        <f t="shared" si="13"/>
        <v>1.5954708895380183</v>
      </c>
      <c r="AB139">
        <f t="shared" si="14"/>
        <v>1.7862361408162328</v>
      </c>
      <c r="AC139">
        <f t="shared" si="15"/>
        <v>0</v>
      </c>
      <c r="AD139">
        <f t="shared" si="16"/>
        <v>0</v>
      </c>
      <c r="AE139">
        <f t="shared" si="17"/>
        <v>0</v>
      </c>
      <c r="AF139">
        <f t="shared" si="18"/>
        <v>0</v>
      </c>
    </row>
    <row r="140" spans="1:32">
      <c r="A140" t="s">
        <v>116</v>
      </c>
      <c r="B140" t="s">
        <v>836</v>
      </c>
      <c r="C140" t="s">
        <v>51</v>
      </c>
      <c r="D140" t="s">
        <v>52</v>
      </c>
      <c r="E140" t="s">
        <v>53</v>
      </c>
      <c r="F140">
        <v>76723</v>
      </c>
      <c r="G140">
        <v>109151</v>
      </c>
      <c r="N140" t="s">
        <v>116</v>
      </c>
      <c r="O140" t="s">
        <v>1013</v>
      </c>
      <c r="P140">
        <f>VLOOKUP($N140,Pop_WBG!$A$1:$K$218,6, FALSE)</f>
        <v>14603839</v>
      </c>
      <c r="Q140">
        <f>VLOOKUP($N140,Pop_WBG!$A$1:$K$218,7, FALSE)</f>
        <v>15059599</v>
      </c>
      <c r="R140">
        <f>VLOOKUP($N140,Pop_WBG!$A$1:$K$218,8, FALSE)</f>
        <v>15526137</v>
      </c>
      <c r="S140">
        <f>VLOOKUP($N140,Pop_WBG!$A$1:$K$218,9, FALSE)</f>
        <v>16010925</v>
      </c>
      <c r="T140">
        <f>VLOOKUP($N140,Pop_WBG!$A$1:$K$218,10, FALSE)</f>
        <v>16524096</v>
      </c>
      <c r="U140">
        <f>VLOOKUP($N140,Pop_WBG!$A$1:$K$218,11, FALSE)</f>
        <v>17054216</v>
      </c>
      <c r="X140" t="s">
        <v>116</v>
      </c>
      <c r="Y140" t="s">
        <v>836</v>
      </c>
      <c r="Z140" t="s">
        <v>11</v>
      </c>
      <c r="AA140">
        <f t="shared" si="13"/>
        <v>525.36185861813453</v>
      </c>
      <c r="AB140">
        <f t="shared" si="14"/>
        <v>724.79353533915469</v>
      </c>
      <c r="AC140">
        <f t="shared" si="15"/>
        <v>0</v>
      </c>
      <c r="AD140">
        <f t="shared" si="16"/>
        <v>0</v>
      </c>
      <c r="AE140">
        <f t="shared" si="17"/>
        <v>0</v>
      </c>
      <c r="AF140">
        <f t="shared" si="18"/>
        <v>0</v>
      </c>
    </row>
    <row r="141" spans="1:32">
      <c r="A141" t="s">
        <v>284</v>
      </c>
      <c r="B141" t="s">
        <v>56</v>
      </c>
      <c r="C141" t="s">
        <v>51</v>
      </c>
      <c r="D141" t="s">
        <v>52</v>
      </c>
      <c r="E141" t="s">
        <v>53</v>
      </c>
      <c r="F141">
        <v>67740</v>
      </c>
      <c r="G141">
        <v>67295</v>
      </c>
      <c r="H141">
        <v>68452</v>
      </c>
      <c r="I141">
        <v>67727</v>
      </c>
      <c r="J141">
        <v>63950</v>
      </c>
      <c r="K141">
        <v>60921</v>
      </c>
      <c r="N141" t="s">
        <v>284</v>
      </c>
      <c r="O141" t="s">
        <v>1013</v>
      </c>
      <c r="P141">
        <f>VLOOKUP($N141,Pop_WBG!$A$1:$K$218,6, FALSE)</f>
        <v>31605761</v>
      </c>
      <c r="Q141">
        <f>VLOOKUP($N141,Pop_WBG!$A$1:$K$218,7, FALSE)</f>
        <v>31991096</v>
      </c>
      <c r="R141">
        <f>VLOOKUP($N141,Pop_WBG!$A$1:$K$218,8, FALSE)</f>
        <v>32219729</v>
      </c>
      <c r="S141">
        <f>VLOOKUP($N141,Pop_WBG!$A$1:$K$218,9, FALSE)</f>
        <v>32882211</v>
      </c>
      <c r="T141">
        <f>VLOOKUP($N141,Pop_WBG!$A$1:$K$218,10, FALSE)</f>
        <v>33948890</v>
      </c>
      <c r="U141">
        <f>VLOOKUP($N141,Pop_WBG!$A$1:$K$218,11, FALSE)</f>
        <v>35049347</v>
      </c>
      <c r="X141" t="s">
        <v>284</v>
      </c>
      <c r="Y141" t="s">
        <v>56</v>
      </c>
      <c r="Z141" t="s">
        <v>11</v>
      </c>
      <c r="AA141">
        <f t="shared" si="13"/>
        <v>214.32801444015223</v>
      </c>
      <c r="AB141">
        <f t="shared" si="14"/>
        <v>210.35540639182852</v>
      </c>
      <c r="AC141">
        <f t="shared" si="15"/>
        <v>212.45368016596291</v>
      </c>
      <c r="AD141">
        <f t="shared" si="16"/>
        <v>205.96850984260152</v>
      </c>
      <c r="AE141">
        <f t="shared" si="17"/>
        <v>188.37140183375658</v>
      </c>
      <c r="AF141">
        <f t="shared" si="18"/>
        <v>173.81493583889022</v>
      </c>
    </row>
    <row r="142" spans="1:32">
      <c r="A142" t="s">
        <v>284</v>
      </c>
      <c r="B142" t="s">
        <v>50</v>
      </c>
      <c r="C142" t="s">
        <v>51</v>
      </c>
      <c r="D142" t="s">
        <v>52</v>
      </c>
      <c r="E142" t="s">
        <v>53</v>
      </c>
      <c r="F142">
        <v>6162</v>
      </c>
      <c r="G142">
        <v>6378</v>
      </c>
      <c r="H142">
        <v>6586</v>
      </c>
      <c r="I142">
        <v>6418</v>
      </c>
      <c r="J142">
        <v>6372</v>
      </c>
      <c r="K142">
        <v>6247</v>
      </c>
      <c r="N142" t="s">
        <v>284</v>
      </c>
      <c r="O142" t="s">
        <v>1013</v>
      </c>
      <c r="P142">
        <f>VLOOKUP($N142,Pop_WBG!$A$1:$K$218,6, FALSE)</f>
        <v>31605761</v>
      </c>
      <c r="Q142">
        <f>VLOOKUP($N142,Pop_WBG!$A$1:$K$218,7, FALSE)</f>
        <v>31991096</v>
      </c>
      <c r="R142">
        <f>VLOOKUP($N142,Pop_WBG!$A$1:$K$218,8, FALSE)</f>
        <v>32219729</v>
      </c>
      <c r="S142">
        <f>VLOOKUP($N142,Pop_WBG!$A$1:$K$218,9, FALSE)</f>
        <v>32882211</v>
      </c>
      <c r="T142">
        <f>VLOOKUP($N142,Pop_WBG!$A$1:$K$218,10, FALSE)</f>
        <v>33948890</v>
      </c>
      <c r="U142">
        <f>VLOOKUP($N142,Pop_WBG!$A$1:$K$218,11, FALSE)</f>
        <v>35049347</v>
      </c>
      <c r="X142" t="s">
        <v>284</v>
      </c>
      <c r="Y142" t="s">
        <v>50</v>
      </c>
      <c r="Z142" t="s">
        <v>11</v>
      </c>
      <c r="AA142">
        <f t="shared" si="13"/>
        <v>19.496445600534663</v>
      </c>
      <c r="AB142">
        <f t="shared" si="14"/>
        <v>19.936797413880413</v>
      </c>
      <c r="AC142">
        <f t="shared" si="15"/>
        <v>20.440891976465721</v>
      </c>
      <c r="AD142">
        <f t="shared" si="16"/>
        <v>19.518152231308289</v>
      </c>
      <c r="AE142">
        <f t="shared" si="17"/>
        <v>18.76939128201246</v>
      </c>
      <c r="AF142">
        <f t="shared" si="18"/>
        <v>17.823441903211492</v>
      </c>
    </row>
    <row r="143" spans="1:32">
      <c r="A143" t="s">
        <v>58</v>
      </c>
      <c r="B143" t="s">
        <v>56</v>
      </c>
      <c r="C143" t="s">
        <v>51</v>
      </c>
      <c r="D143" t="s">
        <v>52</v>
      </c>
      <c r="E143" t="s">
        <v>53</v>
      </c>
      <c r="F143">
        <v>113</v>
      </c>
      <c r="G143">
        <v>128</v>
      </c>
      <c r="H143">
        <v>147</v>
      </c>
      <c r="I143">
        <v>165</v>
      </c>
      <c r="N143" t="s">
        <v>58</v>
      </c>
      <c r="O143" t="s">
        <v>1013</v>
      </c>
      <c r="P143">
        <f>VLOOKUP($N143,Pop_WBG!$A$1:$K$218,6, FALSE)</f>
        <v>8655944</v>
      </c>
      <c r="Q143">
        <f>VLOOKUP($N143,Pop_WBG!$A$1:$K$218,7, FALSE)</f>
        <v>8962706</v>
      </c>
      <c r="R143">
        <f>VLOOKUP($N143,Pop_WBG!$A$1:$K$218,8, FALSE)</f>
        <v>9327364</v>
      </c>
      <c r="S143">
        <f>VLOOKUP($N143,Pop_WBG!$A$1:$K$218,9, FALSE)</f>
        <v>9706813</v>
      </c>
      <c r="T143">
        <f>VLOOKUP($N143,Pop_WBG!$A$1:$K$218,10, FALSE)</f>
        <v>10289880</v>
      </c>
      <c r="U143">
        <f>VLOOKUP($N143,Pop_WBG!$A$1:$K$218,11, FALSE)</f>
        <v>10948408</v>
      </c>
      <c r="X143" t="s">
        <v>58</v>
      </c>
      <c r="Y143" t="s">
        <v>56</v>
      </c>
      <c r="Z143" t="s">
        <v>11</v>
      </c>
      <c r="AA143">
        <f t="shared" si="13"/>
        <v>1.3054613107478514</v>
      </c>
      <c r="AB143">
        <f t="shared" si="14"/>
        <v>1.4281401175046911</v>
      </c>
      <c r="AC143">
        <f t="shared" si="15"/>
        <v>1.5760079696686009</v>
      </c>
      <c r="AD143">
        <f t="shared" si="16"/>
        <v>1.6998370113857144</v>
      </c>
      <c r="AE143">
        <f t="shared" si="17"/>
        <v>0</v>
      </c>
      <c r="AF143">
        <f t="shared" si="18"/>
        <v>0</v>
      </c>
    </row>
    <row r="144" spans="1:32">
      <c r="A144" t="s">
        <v>58</v>
      </c>
      <c r="B144" t="s">
        <v>50</v>
      </c>
      <c r="C144" t="s">
        <v>51</v>
      </c>
      <c r="D144" t="s">
        <v>52</v>
      </c>
      <c r="E144" t="s">
        <v>53</v>
      </c>
      <c r="F144">
        <v>62</v>
      </c>
      <c r="G144">
        <v>66</v>
      </c>
      <c r="H144">
        <v>67</v>
      </c>
      <c r="I144">
        <v>70</v>
      </c>
      <c r="N144" t="s">
        <v>58</v>
      </c>
      <c r="O144" t="s">
        <v>1013</v>
      </c>
      <c r="P144">
        <f>VLOOKUP($N144,Pop_WBG!$A$1:$K$218,6, FALSE)</f>
        <v>8655944</v>
      </c>
      <c r="Q144">
        <f>VLOOKUP($N144,Pop_WBG!$A$1:$K$218,7, FALSE)</f>
        <v>8962706</v>
      </c>
      <c r="R144">
        <f>VLOOKUP($N144,Pop_WBG!$A$1:$K$218,8, FALSE)</f>
        <v>9327364</v>
      </c>
      <c r="S144">
        <f>VLOOKUP($N144,Pop_WBG!$A$1:$K$218,9, FALSE)</f>
        <v>9706813</v>
      </c>
      <c r="T144">
        <f>VLOOKUP($N144,Pop_WBG!$A$1:$K$218,10, FALSE)</f>
        <v>10289880</v>
      </c>
      <c r="U144">
        <f>VLOOKUP($N144,Pop_WBG!$A$1:$K$218,11, FALSE)</f>
        <v>10948408</v>
      </c>
      <c r="X144" t="s">
        <v>58</v>
      </c>
      <c r="Y144" t="s">
        <v>50</v>
      </c>
      <c r="Z144" t="s">
        <v>11</v>
      </c>
      <c r="AA144">
        <f t="shared" si="13"/>
        <v>0.71627080766696272</v>
      </c>
      <c r="AB144">
        <f t="shared" si="14"/>
        <v>0.73638474808835641</v>
      </c>
      <c r="AC144">
        <f t="shared" si="15"/>
        <v>0.71831655760405622</v>
      </c>
      <c r="AD144">
        <f t="shared" si="16"/>
        <v>0.72114297452727272</v>
      </c>
      <c r="AE144">
        <f t="shared" si="17"/>
        <v>0</v>
      </c>
      <c r="AF144">
        <f t="shared" si="18"/>
        <v>0</v>
      </c>
    </row>
    <row r="145" spans="1:32">
      <c r="A145" t="s">
        <v>58</v>
      </c>
      <c r="B145" t="s">
        <v>64</v>
      </c>
      <c r="C145" t="s">
        <v>51</v>
      </c>
      <c r="D145" t="s">
        <v>52</v>
      </c>
      <c r="E145" t="s">
        <v>53</v>
      </c>
      <c r="F145">
        <v>19113</v>
      </c>
      <c r="G145">
        <v>17978</v>
      </c>
      <c r="H145">
        <v>17929</v>
      </c>
      <c r="N145" t="s">
        <v>58</v>
      </c>
      <c r="O145" t="s">
        <v>1013</v>
      </c>
      <c r="P145">
        <f>VLOOKUP($N145,Pop_WBG!$A$1:$K$218,6, FALSE)</f>
        <v>8655944</v>
      </c>
      <c r="Q145">
        <f>VLOOKUP($N145,Pop_WBG!$A$1:$K$218,7, FALSE)</f>
        <v>8962706</v>
      </c>
      <c r="R145">
        <f>VLOOKUP($N145,Pop_WBG!$A$1:$K$218,8, FALSE)</f>
        <v>9327364</v>
      </c>
      <c r="S145">
        <f>VLOOKUP($N145,Pop_WBG!$A$1:$K$218,9, FALSE)</f>
        <v>9706813</v>
      </c>
      <c r="T145">
        <f>VLOOKUP($N145,Pop_WBG!$A$1:$K$218,10, FALSE)</f>
        <v>10289880</v>
      </c>
      <c r="U145">
        <f>VLOOKUP($N145,Pop_WBG!$A$1:$K$218,11, FALSE)</f>
        <v>10948408</v>
      </c>
      <c r="X145" t="s">
        <v>58</v>
      </c>
      <c r="Y145" t="s">
        <v>64</v>
      </c>
      <c r="Z145" t="s">
        <v>11</v>
      </c>
      <c r="AA145">
        <f t="shared" si="13"/>
        <v>220.80780559578483</v>
      </c>
      <c r="AB145">
        <f t="shared" si="14"/>
        <v>200.58674244140107</v>
      </c>
      <c r="AC145">
        <f t="shared" si="15"/>
        <v>192.21936658631529</v>
      </c>
      <c r="AD145">
        <f t="shared" si="16"/>
        <v>0</v>
      </c>
      <c r="AE145">
        <f t="shared" si="17"/>
        <v>0</v>
      </c>
      <c r="AF145">
        <f t="shared" si="18"/>
        <v>0</v>
      </c>
    </row>
    <row r="146" spans="1:32">
      <c r="A146" t="s">
        <v>58</v>
      </c>
      <c r="B146" t="s">
        <v>155</v>
      </c>
      <c r="C146" t="s">
        <v>51</v>
      </c>
      <c r="D146" t="s">
        <v>52</v>
      </c>
      <c r="E146" t="s">
        <v>53</v>
      </c>
      <c r="F146">
        <v>5</v>
      </c>
      <c r="G146">
        <v>5</v>
      </c>
      <c r="N146" t="s">
        <v>58</v>
      </c>
      <c r="O146" t="s">
        <v>1013</v>
      </c>
      <c r="P146">
        <f>VLOOKUP($N146,Pop_WBG!$A$1:$K$218,6, FALSE)</f>
        <v>8655944</v>
      </c>
      <c r="Q146">
        <f>VLOOKUP($N146,Pop_WBG!$A$1:$K$218,7, FALSE)</f>
        <v>8962706</v>
      </c>
      <c r="R146">
        <f>VLOOKUP($N146,Pop_WBG!$A$1:$K$218,8, FALSE)</f>
        <v>9327364</v>
      </c>
      <c r="S146">
        <f>VLOOKUP($N146,Pop_WBG!$A$1:$K$218,9, FALSE)</f>
        <v>9706813</v>
      </c>
      <c r="T146">
        <f>VLOOKUP($N146,Pop_WBG!$A$1:$K$218,10, FALSE)</f>
        <v>10289880</v>
      </c>
      <c r="U146">
        <f>VLOOKUP($N146,Pop_WBG!$A$1:$K$218,11, FALSE)</f>
        <v>10948408</v>
      </c>
      <c r="X146" t="s">
        <v>58</v>
      </c>
      <c r="Y146" t="s">
        <v>155</v>
      </c>
      <c r="Z146" t="s">
        <v>11</v>
      </c>
      <c r="AA146">
        <f t="shared" si="13"/>
        <v>5.7763774811851833E-2</v>
      </c>
      <c r="AB146">
        <f t="shared" si="14"/>
        <v>5.5786723340027003E-2</v>
      </c>
      <c r="AC146">
        <f t="shared" si="15"/>
        <v>0</v>
      </c>
      <c r="AD146">
        <f t="shared" si="16"/>
        <v>0</v>
      </c>
      <c r="AE146">
        <f t="shared" si="17"/>
        <v>0</v>
      </c>
      <c r="AF146">
        <f t="shared" si="18"/>
        <v>0</v>
      </c>
    </row>
    <row r="147" spans="1:32">
      <c r="A147" t="s">
        <v>58</v>
      </c>
      <c r="B147" t="s">
        <v>836</v>
      </c>
      <c r="C147" t="s">
        <v>51</v>
      </c>
      <c r="D147" t="s">
        <v>52</v>
      </c>
      <c r="E147" t="s">
        <v>53</v>
      </c>
      <c r="F147">
        <v>3860</v>
      </c>
      <c r="G147">
        <v>5980</v>
      </c>
      <c r="H147">
        <v>6804</v>
      </c>
      <c r="N147" t="s">
        <v>58</v>
      </c>
      <c r="O147" t="s">
        <v>1013</v>
      </c>
      <c r="P147">
        <f>VLOOKUP($N147,Pop_WBG!$A$1:$K$218,6, FALSE)</f>
        <v>8655944</v>
      </c>
      <c r="Q147">
        <f>VLOOKUP($N147,Pop_WBG!$A$1:$K$218,7, FALSE)</f>
        <v>8962706</v>
      </c>
      <c r="R147">
        <f>VLOOKUP($N147,Pop_WBG!$A$1:$K$218,8, FALSE)</f>
        <v>9327364</v>
      </c>
      <c r="S147">
        <f>VLOOKUP($N147,Pop_WBG!$A$1:$K$218,9, FALSE)</f>
        <v>9706813</v>
      </c>
      <c r="T147">
        <f>VLOOKUP($N147,Pop_WBG!$A$1:$K$218,10, FALSE)</f>
        <v>10289880</v>
      </c>
      <c r="U147">
        <f>VLOOKUP($N147,Pop_WBG!$A$1:$K$218,11, FALSE)</f>
        <v>10948408</v>
      </c>
      <c r="X147" t="s">
        <v>58</v>
      </c>
      <c r="Y147" t="s">
        <v>836</v>
      </c>
      <c r="Z147" t="s">
        <v>11</v>
      </c>
      <c r="AA147">
        <f t="shared" si="13"/>
        <v>44.593634154749616</v>
      </c>
      <c r="AB147">
        <f t="shared" si="14"/>
        <v>66.720921114672294</v>
      </c>
      <c r="AC147">
        <f t="shared" si="15"/>
        <v>72.94665459608953</v>
      </c>
      <c r="AD147">
        <f t="shared" si="16"/>
        <v>0</v>
      </c>
      <c r="AE147">
        <f t="shared" si="17"/>
        <v>0</v>
      </c>
      <c r="AF147">
        <f t="shared" si="18"/>
        <v>0</v>
      </c>
    </row>
    <row r="148" spans="1:32">
      <c r="A148" t="s">
        <v>211</v>
      </c>
      <c r="B148" t="s">
        <v>56</v>
      </c>
      <c r="C148" t="s">
        <v>51</v>
      </c>
      <c r="D148" t="s">
        <v>52</v>
      </c>
      <c r="E148" t="s">
        <v>53</v>
      </c>
      <c r="F148">
        <v>7570</v>
      </c>
      <c r="G148">
        <v>7637</v>
      </c>
      <c r="H148">
        <v>7592</v>
      </c>
      <c r="I148">
        <v>7538</v>
      </c>
      <c r="J148">
        <v>7648</v>
      </c>
      <c r="K148">
        <v>7740</v>
      </c>
      <c r="N148" t="s">
        <v>211</v>
      </c>
      <c r="O148" t="s">
        <v>1013</v>
      </c>
      <c r="P148">
        <f>VLOOKUP($N148,Pop_WBG!$A$1:$K$218,6, FALSE)</f>
        <v>15607203</v>
      </c>
      <c r="Q148">
        <f>VLOOKUP($N148,Pop_WBG!$A$1:$K$218,7, FALSE)</f>
        <v>15803947</v>
      </c>
      <c r="R148">
        <f>VLOOKUP($N148,Pop_WBG!$A$1:$K$218,8, FALSE)</f>
        <v>15935402</v>
      </c>
      <c r="S148">
        <f>VLOOKUP($N148,Pop_WBG!$A$1:$K$218,9, FALSE)</f>
        <v>16080894</v>
      </c>
      <c r="T148">
        <f>VLOOKUP($N148,Pop_WBG!$A$1:$K$218,10, FALSE)</f>
        <v>16241277</v>
      </c>
      <c r="U148">
        <f>VLOOKUP($N148,Pop_WBG!$A$1:$K$218,11, FALSE)</f>
        <v>16411447</v>
      </c>
      <c r="X148" t="s">
        <v>211</v>
      </c>
      <c r="Y148" t="s">
        <v>56</v>
      </c>
      <c r="Z148" t="s">
        <v>11</v>
      </c>
      <c r="AA148">
        <f t="shared" si="13"/>
        <v>48.503245584746992</v>
      </c>
      <c r="AB148">
        <f t="shared" si="14"/>
        <v>48.323371370455746</v>
      </c>
      <c r="AC148">
        <f t="shared" si="15"/>
        <v>47.642350032964337</v>
      </c>
      <c r="AD148">
        <f t="shared" si="16"/>
        <v>46.875503314678895</v>
      </c>
      <c r="AE148">
        <f t="shared" si="17"/>
        <v>47.089893239306242</v>
      </c>
      <c r="AF148">
        <f t="shared" si="18"/>
        <v>47.162203308459027</v>
      </c>
    </row>
    <row r="149" spans="1:32">
      <c r="A149" t="s">
        <v>211</v>
      </c>
      <c r="B149" t="s">
        <v>50</v>
      </c>
      <c r="C149" t="s">
        <v>51</v>
      </c>
      <c r="D149" t="s">
        <v>52</v>
      </c>
      <c r="E149" t="s">
        <v>53</v>
      </c>
      <c r="F149">
        <v>1973</v>
      </c>
      <c r="G149">
        <v>1882</v>
      </c>
      <c r="H149">
        <v>1717</v>
      </c>
      <c r="I149">
        <v>1586</v>
      </c>
      <c r="J149">
        <v>1506</v>
      </c>
      <c r="K149">
        <v>1444</v>
      </c>
      <c r="N149" t="s">
        <v>211</v>
      </c>
      <c r="O149" t="s">
        <v>1013</v>
      </c>
      <c r="P149">
        <f>VLOOKUP($N149,Pop_WBG!$A$1:$K$218,6, FALSE)</f>
        <v>15607203</v>
      </c>
      <c r="Q149">
        <f>VLOOKUP($N149,Pop_WBG!$A$1:$K$218,7, FALSE)</f>
        <v>15803947</v>
      </c>
      <c r="R149">
        <f>VLOOKUP($N149,Pop_WBG!$A$1:$K$218,8, FALSE)</f>
        <v>15935402</v>
      </c>
      <c r="S149">
        <f>VLOOKUP($N149,Pop_WBG!$A$1:$K$218,9, FALSE)</f>
        <v>16080894</v>
      </c>
      <c r="T149">
        <f>VLOOKUP($N149,Pop_WBG!$A$1:$K$218,10, FALSE)</f>
        <v>16241277</v>
      </c>
      <c r="U149">
        <f>VLOOKUP($N149,Pop_WBG!$A$1:$K$218,11, FALSE)</f>
        <v>16411447</v>
      </c>
      <c r="X149" t="s">
        <v>211</v>
      </c>
      <c r="Y149" t="s">
        <v>50</v>
      </c>
      <c r="Z149" t="s">
        <v>11</v>
      </c>
      <c r="AA149">
        <f t="shared" si="13"/>
        <v>12.641598882259686</v>
      </c>
      <c r="AB149">
        <f t="shared" si="14"/>
        <v>11.908417561764791</v>
      </c>
      <c r="AC149">
        <f t="shared" si="15"/>
        <v>10.774751713198073</v>
      </c>
      <c r="AD149">
        <f t="shared" si="16"/>
        <v>9.8626357464951884</v>
      </c>
      <c r="AE149">
        <f t="shared" si="17"/>
        <v>9.2726698768822171</v>
      </c>
      <c r="AF149">
        <f t="shared" si="18"/>
        <v>8.7987366379088936</v>
      </c>
    </row>
    <row r="150" spans="1:32">
      <c r="A150" t="s">
        <v>211</v>
      </c>
      <c r="B150" t="s">
        <v>64</v>
      </c>
      <c r="C150" t="s">
        <v>51</v>
      </c>
      <c r="D150" t="s">
        <v>52</v>
      </c>
      <c r="E150" t="s">
        <v>53</v>
      </c>
      <c r="N150" t="s">
        <v>211</v>
      </c>
      <c r="O150" t="s">
        <v>1013</v>
      </c>
      <c r="P150">
        <f>VLOOKUP($N150,Pop_WBG!$A$1:$K$218,6, FALSE)</f>
        <v>15607203</v>
      </c>
      <c r="Q150">
        <f>VLOOKUP($N150,Pop_WBG!$A$1:$K$218,7, FALSE)</f>
        <v>15803947</v>
      </c>
      <c r="R150">
        <f>VLOOKUP($N150,Pop_WBG!$A$1:$K$218,8, FALSE)</f>
        <v>15935402</v>
      </c>
      <c r="S150">
        <f>VLOOKUP($N150,Pop_WBG!$A$1:$K$218,9, FALSE)</f>
        <v>16080894</v>
      </c>
      <c r="T150">
        <f>VLOOKUP($N150,Pop_WBG!$A$1:$K$218,10, FALSE)</f>
        <v>16241277</v>
      </c>
      <c r="U150">
        <f>VLOOKUP($N150,Pop_WBG!$A$1:$K$218,11, FALSE)</f>
        <v>16411447</v>
      </c>
      <c r="X150" t="s">
        <v>211</v>
      </c>
      <c r="Y150" t="s">
        <v>64</v>
      </c>
      <c r="Z150" t="s">
        <v>11</v>
      </c>
      <c r="AA150">
        <f t="shared" si="13"/>
        <v>0</v>
      </c>
      <c r="AB150">
        <f t="shared" si="14"/>
        <v>0</v>
      </c>
      <c r="AC150">
        <f t="shared" si="15"/>
        <v>0</v>
      </c>
      <c r="AD150">
        <f t="shared" si="16"/>
        <v>0</v>
      </c>
      <c r="AE150">
        <f t="shared" si="17"/>
        <v>0</v>
      </c>
      <c r="AF150">
        <f t="shared" si="18"/>
        <v>0</v>
      </c>
    </row>
    <row r="151" spans="1:32">
      <c r="A151" t="s">
        <v>211</v>
      </c>
      <c r="B151" t="s">
        <v>836</v>
      </c>
      <c r="C151" t="s">
        <v>51</v>
      </c>
      <c r="D151" t="s">
        <v>52</v>
      </c>
      <c r="E151" t="s">
        <v>53</v>
      </c>
      <c r="N151" t="s">
        <v>211</v>
      </c>
      <c r="O151" t="s">
        <v>1013</v>
      </c>
      <c r="P151">
        <f>VLOOKUP($N151,Pop_WBG!$A$1:$K$218,6, FALSE)</f>
        <v>15607203</v>
      </c>
      <c r="Q151">
        <f>VLOOKUP($N151,Pop_WBG!$A$1:$K$218,7, FALSE)</f>
        <v>15803947</v>
      </c>
      <c r="R151">
        <f>VLOOKUP($N151,Pop_WBG!$A$1:$K$218,8, FALSE)</f>
        <v>15935402</v>
      </c>
      <c r="S151">
        <f>VLOOKUP($N151,Pop_WBG!$A$1:$K$218,9, FALSE)</f>
        <v>16080894</v>
      </c>
      <c r="T151">
        <f>VLOOKUP($N151,Pop_WBG!$A$1:$K$218,10, FALSE)</f>
        <v>16241277</v>
      </c>
      <c r="U151">
        <f>VLOOKUP($N151,Pop_WBG!$A$1:$K$218,11, FALSE)</f>
        <v>16411447</v>
      </c>
      <c r="X151" t="s">
        <v>211</v>
      </c>
      <c r="Y151" t="s">
        <v>836</v>
      </c>
      <c r="Z151" t="s">
        <v>11</v>
      </c>
      <c r="AA151">
        <f t="shared" si="13"/>
        <v>0</v>
      </c>
      <c r="AB151">
        <f t="shared" si="14"/>
        <v>0</v>
      </c>
      <c r="AC151">
        <f t="shared" si="15"/>
        <v>0</v>
      </c>
      <c r="AD151">
        <f t="shared" si="16"/>
        <v>0</v>
      </c>
      <c r="AE151">
        <f t="shared" si="17"/>
        <v>0</v>
      </c>
      <c r="AF151">
        <f t="shared" si="18"/>
        <v>0</v>
      </c>
    </row>
    <row r="152" spans="1:32">
      <c r="A152" t="s">
        <v>693</v>
      </c>
      <c r="B152" t="s">
        <v>56</v>
      </c>
      <c r="C152" t="s">
        <v>51</v>
      </c>
      <c r="D152" t="s">
        <v>52</v>
      </c>
      <c r="E152" t="s">
        <v>53</v>
      </c>
      <c r="F152">
        <v>1097700</v>
      </c>
      <c r="G152">
        <v>1013900</v>
      </c>
      <c r="H152">
        <v>947800</v>
      </c>
      <c r="I152">
        <v>896000</v>
      </c>
      <c r="J152">
        <v>845500</v>
      </c>
      <c r="K152">
        <v>802700</v>
      </c>
      <c r="N152" t="s">
        <v>693</v>
      </c>
      <c r="O152" t="s">
        <v>1013</v>
      </c>
      <c r="P152">
        <f>VLOOKUP($N152,Pop_WBG!$A$1:$K$218,6, FALSE)</f>
        <v>1151570865</v>
      </c>
      <c r="Q152">
        <f>VLOOKUP($N152,Pop_WBG!$A$1:$K$218,7, FALSE)</f>
        <v>1157739289</v>
      </c>
      <c r="R152">
        <f>VLOOKUP($N152,Pop_WBG!$A$1:$K$218,8, FALSE)</f>
        <v>1164040926</v>
      </c>
      <c r="S152">
        <f>VLOOKUP($N152,Pop_WBG!$A$1:$K$218,9, FALSE)</f>
        <v>1170385224</v>
      </c>
      <c r="T152">
        <f>VLOOKUP($N152,Pop_WBG!$A$1:$K$218,10, FALSE)</f>
        <v>1176678702</v>
      </c>
      <c r="U152">
        <f>VLOOKUP($N152,Pop_WBG!$A$1:$K$218,11, FALSE)</f>
        <v>1183428927</v>
      </c>
      <c r="X152" t="s">
        <v>693</v>
      </c>
      <c r="Y152" t="s">
        <v>56</v>
      </c>
      <c r="Z152" t="s">
        <v>11</v>
      </c>
      <c r="AA152">
        <f t="shared" si="13"/>
        <v>95.321967007214965</v>
      </c>
      <c r="AB152">
        <f t="shared" si="14"/>
        <v>87.575848002511734</v>
      </c>
      <c r="AC152">
        <f t="shared" si="15"/>
        <v>81.423254013665158</v>
      </c>
      <c r="AD152">
        <f t="shared" si="16"/>
        <v>76.555990423201038</v>
      </c>
      <c r="AE152">
        <f t="shared" si="17"/>
        <v>71.854789124924594</v>
      </c>
      <c r="AF152">
        <f t="shared" si="18"/>
        <v>67.828323415657053</v>
      </c>
    </row>
    <row r="153" spans="1:32">
      <c r="A153" t="s">
        <v>693</v>
      </c>
      <c r="B153" t="s">
        <v>50</v>
      </c>
      <c r="C153" t="s">
        <v>51</v>
      </c>
      <c r="D153" t="s">
        <v>52</v>
      </c>
      <c r="E153" t="s">
        <v>53</v>
      </c>
      <c r="F153">
        <v>101610</v>
      </c>
      <c r="G153">
        <v>101268</v>
      </c>
      <c r="H153">
        <v>101883</v>
      </c>
      <c r="I153">
        <v>102631</v>
      </c>
      <c r="J153">
        <v>102822</v>
      </c>
      <c r="K153">
        <v>102970</v>
      </c>
      <c r="N153" t="s">
        <v>693</v>
      </c>
      <c r="O153" t="s">
        <v>1013</v>
      </c>
      <c r="P153">
        <f>VLOOKUP($N153,Pop_WBG!$A$1:$K$218,6, FALSE)</f>
        <v>1151570865</v>
      </c>
      <c r="Q153">
        <f>VLOOKUP($N153,Pop_WBG!$A$1:$K$218,7, FALSE)</f>
        <v>1157739289</v>
      </c>
      <c r="R153">
        <f>VLOOKUP($N153,Pop_WBG!$A$1:$K$218,8, FALSE)</f>
        <v>1164040926</v>
      </c>
      <c r="S153">
        <f>VLOOKUP($N153,Pop_WBG!$A$1:$K$218,9, FALSE)</f>
        <v>1170385224</v>
      </c>
      <c r="T153">
        <f>VLOOKUP($N153,Pop_WBG!$A$1:$K$218,10, FALSE)</f>
        <v>1176678702</v>
      </c>
      <c r="U153">
        <f>VLOOKUP($N153,Pop_WBG!$A$1:$K$218,11, FALSE)</f>
        <v>1183428927</v>
      </c>
      <c r="X153" t="s">
        <v>693</v>
      </c>
      <c r="Y153" t="s">
        <v>50</v>
      </c>
      <c r="Z153" t="s">
        <v>11</v>
      </c>
      <c r="AA153">
        <f t="shared" si="13"/>
        <v>8.8235994056692295</v>
      </c>
      <c r="AB153">
        <f t="shared" si="14"/>
        <v>8.7470470219137564</v>
      </c>
      <c r="AC153">
        <f t="shared" si="15"/>
        <v>8.7525273144906599</v>
      </c>
      <c r="AD153">
        <f t="shared" si="16"/>
        <v>8.7689931396468133</v>
      </c>
      <c r="AE153">
        <f t="shared" si="17"/>
        <v>8.7383242192820791</v>
      </c>
      <c r="AF153">
        <f t="shared" si="18"/>
        <v>8.7009872456835762</v>
      </c>
    </row>
    <row r="154" spans="1:32">
      <c r="A154" t="s">
        <v>489</v>
      </c>
      <c r="B154" t="s">
        <v>50</v>
      </c>
      <c r="C154" t="s">
        <v>51</v>
      </c>
      <c r="D154" t="s">
        <v>52</v>
      </c>
      <c r="E154" t="s">
        <v>53</v>
      </c>
      <c r="F154">
        <v>5616</v>
      </c>
      <c r="G154">
        <v>5320</v>
      </c>
      <c r="H154">
        <v>5089</v>
      </c>
      <c r="I154">
        <v>5197</v>
      </c>
      <c r="J154">
        <v>4978</v>
      </c>
      <c r="K154">
        <v>4952</v>
      </c>
      <c r="N154" t="s">
        <v>489</v>
      </c>
      <c r="O154" t="s">
        <v>1013</v>
      </c>
      <c r="P154">
        <f>VLOOKUP($N154,Pop_WBG!$A$1:$K$218,6, FALSE)</f>
        <v>38866969</v>
      </c>
      <c r="Q154">
        <f>VLOOKUP($N154,Pop_WBG!$A$1:$K$218,7, FALSE)</f>
        <v>39661157</v>
      </c>
      <c r="R154">
        <f>VLOOKUP($N154,Pop_WBG!$A$1:$K$218,8, FALSE)</f>
        <v>40285886</v>
      </c>
      <c r="S154">
        <f>VLOOKUP($N154,Pop_WBG!$A$1:$K$218,9, FALSE)</f>
        <v>40897147</v>
      </c>
      <c r="T154">
        <f>VLOOKUP($N154,Pop_WBG!$A$1:$K$218,10, FALSE)</f>
        <v>41544122</v>
      </c>
      <c r="U154">
        <f>VLOOKUP($N154,Pop_WBG!$A$1:$K$218,11, FALSE)</f>
        <v>42165180</v>
      </c>
      <c r="X154" t="s">
        <v>489</v>
      </c>
      <c r="Y154" t="s">
        <v>50</v>
      </c>
      <c r="Z154" t="s">
        <v>11</v>
      </c>
      <c r="AA154">
        <f t="shared" si="13"/>
        <v>14.449287259832378</v>
      </c>
      <c r="AB154">
        <f t="shared" si="14"/>
        <v>13.413627847518416</v>
      </c>
      <c r="AC154">
        <f t="shared" si="15"/>
        <v>12.632215659846727</v>
      </c>
      <c r="AD154">
        <f t="shared" si="16"/>
        <v>12.707487884179304</v>
      </c>
      <c r="AE154">
        <f t="shared" si="17"/>
        <v>11.98244122237076</v>
      </c>
      <c r="AF154">
        <f t="shared" si="18"/>
        <v>11.744287585159128</v>
      </c>
    </row>
    <row r="155" spans="1:32">
      <c r="A155" t="s">
        <v>489</v>
      </c>
      <c r="B155" t="s">
        <v>56</v>
      </c>
      <c r="C155" t="s">
        <v>51</v>
      </c>
      <c r="D155" t="s">
        <v>52</v>
      </c>
      <c r="E155" t="s">
        <v>53</v>
      </c>
      <c r="F155">
        <v>16529</v>
      </c>
      <c r="G155">
        <v>16293</v>
      </c>
      <c r="H155">
        <v>16026</v>
      </c>
      <c r="I155">
        <v>16019</v>
      </c>
      <c r="J155">
        <v>16008</v>
      </c>
      <c r="K155">
        <v>16828</v>
      </c>
      <c r="N155" t="s">
        <v>489</v>
      </c>
      <c r="O155" t="s">
        <v>1013</v>
      </c>
      <c r="P155">
        <f>VLOOKUP($N155,Pop_WBG!$A$1:$K$218,6, FALSE)</f>
        <v>38866969</v>
      </c>
      <c r="Q155">
        <f>VLOOKUP($N155,Pop_WBG!$A$1:$K$218,7, FALSE)</f>
        <v>39661157</v>
      </c>
      <c r="R155">
        <f>VLOOKUP($N155,Pop_WBG!$A$1:$K$218,8, FALSE)</f>
        <v>40285886</v>
      </c>
      <c r="S155">
        <f>VLOOKUP($N155,Pop_WBG!$A$1:$K$218,9, FALSE)</f>
        <v>40897147</v>
      </c>
      <c r="T155">
        <f>VLOOKUP($N155,Pop_WBG!$A$1:$K$218,10, FALSE)</f>
        <v>41544122</v>
      </c>
      <c r="U155">
        <f>VLOOKUP($N155,Pop_WBG!$A$1:$K$218,11, FALSE)</f>
        <v>42165180</v>
      </c>
      <c r="X155" t="s">
        <v>489</v>
      </c>
      <c r="Y155" t="s">
        <v>56</v>
      </c>
      <c r="Z155" t="s">
        <v>11</v>
      </c>
      <c r="AA155">
        <f t="shared" si="13"/>
        <v>42.527113446896259</v>
      </c>
      <c r="AB155">
        <f t="shared" si="14"/>
        <v>41.080495962334133</v>
      </c>
      <c r="AC155">
        <f t="shared" si="15"/>
        <v>39.780681502201539</v>
      </c>
      <c r="AD155">
        <f t="shared" si="16"/>
        <v>39.168991421333132</v>
      </c>
      <c r="AE155">
        <f t="shared" si="17"/>
        <v>38.532526936060897</v>
      </c>
      <c r="AF155">
        <f t="shared" si="18"/>
        <v>39.909707488501176</v>
      </c>
    </row>
    <row r="156" spans="1:32">
      <c r="A156" t="s">
        <v>489</v>
      </c>
      <c r="B156" t="s">
        <v>64</v>
      </c>
      <c r="C156" t="s">
        <v>51</v>
      </c>
      <c r="D156" t="s">
        <v>52</v>
      </c>
      <c r="E156" t="s">
        <v>53</v>
      </c>
      <c r="F156">
        <v>10860</v>
      </c>
      <c r="N156" t="s">
        <v>489</v>
      </c>
      <c r="O156" t="s">
        <v>1013</v>
      </c>
      <c r="P156">
        <f>VLOOKUP($N156,Pop_WBG!$A$1:$K$218,6, FALSE)</f>
        <v>38866969</v>
      </c>
      <c r="Q156">
        <f>VLOOKUP($N156,Pop_WBG!$A$1:$K$218,7, FALSE)</f>
        <v>39661157</v>
      </c>
      <c r="R156">
        <f>VLOOKUP($N156,Pop_WBG!$A$1:$K$218,8, FALSE)</f>
        <v>40285886</v>
      </c>
      <c r="S156">
        <f>VLOOKUP($N156,Pop_WBG!$A$1:$K$218,9, FALSE)</f>
        <v>40897147</v>
      </c>
      <c r="T156">
        <f>VLOOKUP($N156,Pop_WBG!$A$1:$K$218,10, FALSE)</f>
        <v>41544122</v>
      </c>
      <c r="U156">
        <f>VLOOKUP($N156,Pop_WBG!$A$1:$K$218,11, FALSE)</f>
        <v>42165180</v>
      </c>
      <c r="X156" t="s">
        <v>489</v>
      </c>
      <c r="Y156" t="s">
        <v>64</v>
      </c>
      <c r="Z156" t="s">
        <v>11</v>
      </c>
      <c r="AA156">
        <f t="shared" si="13"/>
        <v>27.941463611427999</v>
      </c>
      <c r="AB156">
        <f t="shared" si="14"/>
        <v>0</v>
      </c>
      <c r="AC156">
        <f t="shared" si="15"/>
        <v>0</v>
      </c>
      <c r="AD156">
        <f t="shared" si="16"/>
        <v>0</v>
      </c>
      <c r="AE156">
        <f t="shared" si="17"/>
        <v>0</v>
      </c>
      <c r="AF156">
        <f t="shared" si="18"/>
        <v>0</v>
      </c>
    </row>
    <row r="157" spans="1:32">
      <c r="A157" t="s">
        <v>489</v>
      </c>
      <c r="B157" t="s">
        <v>155</v>
      </c>
      <c r="C157" t="s">
        <v>51</v>
      </c>
      <c r="D157" t="s">
        <v>52</v>
      </c>
      <c r="E157" t="s">
        <v>53</v>
      </c>
      <c r="F157">
        <v>131825</v>
      </c>
      <c r="G157">
        <v>157614</v>
      </c>
      <c r="H157">
        <v>266557</v>
      </c>
      <c r="I157">
        <v>316163</v>
      </c>
      <c r="J157">
        <v>326330</v>
      </c>
      <c r="K157">
        <v>503932</v>
      </c>
      <c r="N157" t="s">
        <v>489</v>
      </c>
      <c r="O157" t="s">
        <v>1013</v>
      </c>
      <c r="P157">
        <f>VLOOKUP($N157,Pop_WBG!$A$1:$K$218,6, FALSE)</f>
        <v>38866969</v>
      </c>
      <c r="Q157">
        <f>VLOOKUP($N157,Pop_WBG!$A$1:$K$218,7, FALSE)</f>
        <v>39661157</v>
      </c>
      <c r="R157">
        <f>VLOOKUP($N157,Pop_WBG!$A$1:$K$218,8, FALSE)</f>
        <v>40285886</v>
      </c>
      <c r="S157">
        <f>VLOOKUP($N157,Pop_WBG!$A$1:$K$218,9, FALSE)</f>
        <v>40897147</v>
      </c>
      <c r="T157">
        <f>VLOOKUP($N157,Pop_WBG!$A$1:$K$218,10, FALSE)</f>
        <v>41544122</v>
      </c>
      <c r="U157">
        <f>VLOOKUP($N157,Pop_WBG!$A$1:$K$218,11, FALSE)</f>
        <v>42165180</v>
      </c>
      <c r="X157" t="s">
        <v>489</v>
      </c>
      <c r="Y157" t="s">
        <v>155</v>
      </c>
      <c r="Z157" t="s">
        <v>11</v>
      </c>
      <c r="AA157">
        <f t="shared" si="13"/>
        <v>339.16974590943789</v>
      </c>
      <c r="AB157">
        <f t="shared" si="14"/>
        <v>397.40141721029471</v>
      </c>
      <c r="AC157">
        <f t="shared" si="15"/>
        <v>661.66349177476195</v>
      </c>
      <c r="AD157">
        <f t="shared" si="16"/>
        <v>773.06859571402379</v>
      </c>
      <c r="AE157">
        <f t="shared" si="17"/>
        <v>785.50221858100645</v>
      </c>
      <c r="AF157">
        <f t="shared" si="18"/>
        <v>1195.1377890477402</v>
      </c>
    </row>
    <row r="158" spans="1:32">
      <c r="A158" t="s">
        <v>489</v>
      </c>
      <c r="B158" t="s">
        <v>836</v>
      </c>
      <c r="C158" t="s">
        <v>51</v>
      </c>
      <c r="D158" t="s">
        <v>52</v>
      </c>
      <c r="E158" t="s">
        <v>53</v>
      </c>
      <c r="N158" t="s">
        <v>489</v>
      </c>
      <c r="O158" t="s">
        <v>1013</v>
      </c>
      <c r="P158">
        <f>VLOOKUP($N158,Pop_WBG!$A$1:$K$218,6, FALSE)</f>
        <v>38866969</v>
      </c>
      <c r="Q158">
        <f>VLOOKUP($N158,Pop_WBG!$A$1:$K$218,7, FALSE)</f>
        <v>39661157</v>
      </c>
      <c r="R158">
        <f>VLOOKUP($N158,Pop_WBG!$A$1:$K$218,8, FALSE)</f>
        <v>40285886</v>
      </c>
      <c r="S158">
        <f>VLOOKUP($N158,Pop_WBG!$A$1:$K$218,9, FALSE)</f>
        <v>40897147</v>
      </c>
      <c r="T158">
        <f>VLOOKUP($N158,Pop_WBG!$A$1:$K$218,10, FALSE)</f>
        <v>41544122</v>
      </c>
      <c r="U158">
        <f>VLOOKUP($N158,Pop_WBG!$A$1:$K$218,11, FALSE)</f>
        <v>42165180</v>
      </c>
      <c r="X158" t="s">
        <v>489</v>
      </c>
      <c r="Y158" t="s">
        <v>836</v>
      </c>
      <c r="Z158" t="s">
        <v>11</v>
      </c>
      <c r="AA158">
        <f t="shared" si="13"/>
        <v>0</v>
      </c>
      <c r="AB158">
        <f t="shared" si="14"/>
        <v>0</v>
      </c>
      <c r="AC158">
        <f t="shared" si="15"/>
        <v>0</v>
      </c>
      <c r="AD158">
        <f t="shared" si="16"/>
        <v>0</v>
      </c>
      <c r="AE158">
        <f t="shared" si="17"/>
        <v>0</v>
      </c>
      <c r="AF158">
        <f t="shared" si="18"/>
        <v>0</v>
      </c>
    </row>
    <row r="159" spans="1:32">
      <c r="A159" t="s">
        <v>679</v>
      </c>
      <c r="B159" t="s">
        <v>56</v>
      </c>
      <c r="C159" t="s">
        <v>51</v>
      </c>
      <c r="D159" t="s">
        <v>52</v>
      </c>
      <c r="E159" t="s">
        <v>53</v>
      </c>
      <c r="F159">
        <v>27</v>
      </c>
      <c r="G159">
        <v>30</v>
      </c>
      <c r="H159">
        <v>26</v>
      </c>
      <c r="I159">
        <v>34</v>
      </c>
      <c r="J159">
        <v>40</v>
      </c>
      <c r="K159">
        <v>25</v>
      </c>
      <c r="N159" t="s">
        <v>679</v>
      </c>
      <c r="O159" t="s">
        <v>1013</v>
      </c>
      <c r="P159">
        <f>VLOOKUP($N159,Pop_WBG!$A$1:$K$218,6, FALSE)</f>
        <v>483248</v>
      </c>
      <c r="Q159">
        <f>VLOOKUP($N159,Pop_WBG!$A$1:$K$218,7, FALSE)</f>
        <v>495193</v>
      </c>
      <c r="R159">
        <f>VLOOKUP($N159,Pop_WBG!$A$1:$K$218,8, FALSE)</f>
        <v>507235</v>
      </c>
      <c r="S159">
        <f>VLOOKUP($N159,Pop_WBG!$A$1:$K$218,9, FALSE)</f>
        <v>519544</v>
      </c>
      <c r="T159">
        <f>VLOOKUP($N159,Pop_WBG!$A$1:$K$218,10, FALSE)</f>
        <v>532331</v>
      </c>
      <c r="U159">
        <f>VLOOKUP($N159,Pop_WBG!$A$1:$K$218,11, FALSE)</f>
        <v>544923</v>
      </c>
      <c r="X159" t="s">
        <v>679</v>
      </c>
      <c r="Y159" t="s">
        <v>56</v>
      </c>
      <c r="Z159" t="s">
        <v>11</v>
      </c>
      <c r="AA159">
        <f t="shared" si="13"/>
        <v>5.5871933251663739</v>
      </c>
      <c r="AB159">
        <f t="shared" si="14"/>
        <v>6.0582439574065061</v>
      </c>
      <c r="AC159">
        <f t="shared" si="15"/>
        <v>5.1258292507417664</v>
      </c>
      <c r="AD159">
        <f t="shared" si="16"/>
        <v>6.5442002987234957</v>
      </c>
      <c r="AE159">
        <f t="shared" si="17"/>
        <v>7.5141218527570253</v>
      </c>
      <c r="AF159">
        <f t="shared" si="18"/>
        <v>4.5878041484760228</v>
      </c>
    </row>
    <row r="160" spans="1:32">
      <c r="A160" t="s">
        <v>679</v>
      </c>
      <c r="B160" t="s">
        <v>50</v>
      </c>
      <c r="C160" t="s">
        <v>51</v>
      </c>
      <c r="D160" t="s">
        <v>52</v>
      </c>
      <c r="E160" t="s">
        <v>53</v>
      </c>
      <c r="F160">
        <v>15</v>
      </c>
      <c r="G160">
        <v>15</v>
      </c>
      <c r="H160">
        <v>22</v>
      </c>
      <c r="I160">
        <v>22</v>
      </c>
      <c r="J160">
        <v>23</v>
      </c>
      <c r="K160">
        <v>24</v>
      </c>
      <c r="N160" t="s">
        <v>679</v>
      </c>
      <c r="O160" t="s">
        <v>1013</v>
      </c>
      <c r="P160">
        <f>VLOOKUP($N160,Pop_WBG!$A$1:$K$218,6, FALSE)</f>
        <v>483248</v>
      </c>
      <c r="Q160">
        <f>VLOOKUP($N160,Pop_WBG!$A$1:$K$218,7, FALSE)</f>
        <v>495193</v>
      </c>
      <c r="R160">
        <f>VLOOKUP($N160,Pop_WBG!$A$1:$K$218,8, FALSE)</f>
        <v>507235</v>
      </c>
      <c r="S160">
        <f>VLOOKUP($N160,Pop_WBG!$A$1:$K$218,9, FALSE)</f>
        <v>519544</v>
      </c>
      <c r="T160">
        <f>VLOOKUP($N160,Pop_WBG!$A$1:$K$218,10, FALSE)</f>
        <v>532331</v>
      </c>
      <c r="U160">
        <f>VLOOKUP($N160,Pop_WBG!$A$1:$K$218,11, FALSE)</f>
        <v>544923</v>
      </c>
      <c r="X160" t="s">
        <v>679</v>
      </c>
      <c r="Y160" t="s">
        <v>50</v>
      </c>
      <c r="Z160" t="s">
        <v>11</v>
      </c>
      <c r="AA160">
        <f t="shared" si="13"/>
        <v>3.1039962917590964</v>
      </c>
      <c r="AB160">
        <f t="shared" si="14"/>
        <v>3.0291219787032531</v>
      </c>
      <c r="AC160">
        <f t="shared" si="15"/>
        <v>4.3372401352430332</v>
      </c>
      <c r="AD160">
        <f t="shared" si="16"/>
        <v>4.2344825462328499</v>
      </c>
      <c r="AE160">
        <f t="shared" si="17"/>
        <v>4.3206200653352891</v>
      </c>
      <c r="AF160">
        <f t="shared" si="18"/>
        <v>4.4042919825369822</v>
      </c>
    </row>
    <row r="161" spans="1:32">
      <c r="A161" t="s">
        <v>679</v>
      </c>
      <c r="B161" t="s">
        <v>64</v>
      </c>
      <c r="C161" t="s">
        <v>51</v>
      </c>
      <c r="D161" t="s">
        <v>52</v>
      </c>
      <c r="E161" t="s">
        <v>53</v>
      </c>
      <c r="N161" t="s">
        <v>679</v>
      </c>
      <c r="O161" t="s">
        <v>1013</v>
      </c>
      <c r="P161">
        <f>VLOOKUP($N161,Pop_WBG!$A$1:$K$218,6, FALSE)</f>
        <v>483248</v>
      </c>
      <c r="Q161">
        <f>VLOOKUP($N161,Pop_WBG!$A$1:$K$218,7, FALSE)</f>
        <v>495193</v>
      </c>
      <c r="R161">
        <f>VLOOKUP($N161,Pop_WBG!$A$1:$K$218,8, FALSE)</f>
        <v>507235</v>
      </c>
      <c r="S161">
        <f>VLOOKUP($N161,Pop_WBG!$A$1:$K$218,9, FALSE)</f>
        <v>519544</v>
      </c>
      <c r="T161">
        <f>VLOOKUP($N161,Pop_WBG!$A$1:$K$218,10, FALSE)</f>
        <v>532331</v>
      </c>
      <c r="U161">
        <f>VLOOKUP($N161,Pop_WBG!$A$1:$K$218,11, FALSE)</f>
        <v>544923</v>
      </c>
      <c r="X161" t="s">
        <v>679</v>
      </c>
      <c r="Y161" t="s">
        <v>64</v>
      </c>
      <c r="Z161" t="s">
        <v>11</v>
      </c>
      <c r="AA161">
        <f t="shared" si="13"/>
        <v>0</v>
      </c>
      <c r="AB161">
        <f t="shared" si="14"/>
        <v>0</v>
      </c>
      <c r="AC161">
        <f t="shared" si="15"/>
        <v>0</v>
      </c>
      <c r="AD161">
        <f t="shared" si="16"/>
        <v>0</v>
      </c>
      <c r="AE161">
        <f t="shared" si="17"/>
        <v>0</v>
      </c>
      <c r="AF161">
        <f t="shared" si="18"/>
        <v>0</v>
      </c>
    </row>
    <row r="162" spans="1:32">
      <c r="A162" t="s">
        <v>679</v>
      </c>
      <c r="B162" t="s">
        <v>836</v>
      </c>
      <c r="C162" t="s">
        <v>51</v>
      </c>
      <c r="D162" t="s">
        <v>52</v>
      </c>
      <c r="E162" t="s">
        <v>53</v>
      </c>
      <c r="N162" t="s">
        <v>679</v>
      </c>
      <c r="O162" t="s">
        <v>1013</v>
      </c>
      <c r="P162">
        <f>VLOOKUP($N162,Pop_WBG!$A$1:$K$218,6, FALSE)</f>
        <v>483248</v>
      </c>
      <c r="Q162">
        <f>VLOOKUP($N162,Pop_WBG!$A$1:$K$218,7, FALSE)</f>
        <v>495193</v>
      </c>
      <c r="R162">
        <f>VLOOKUP($N162,Pop_WBG!$A$1:$K$218,8, FALSE)</f>
        <v>507235</v>
      </c>
      <c r="S162">
        <f>VLOOKUP($N162,Pop_WBG!$A$1:$K$218,9, FALSE)</f>
        <v>519544</v>
      </c>
      <c r="T162">
        <f>VLOOKUP($N162,Pop_WBG!$A$1:$K$218,10, FALSE)</f>
        <v>532331</v>
      </c>
      <c r="U162">
        <f>VLOOKUP($N162,Pop_WBG!$A$1:$K$218,11, FALSE)</f>
        <v>544923</v>
      </c>
      <c r="X162" t="s">
        <v>679</v>
      </c>
      <c r="Y162" t="s">
        <v>836</v>
      </c>
      <c r="Z162" t="s">
        <v>11</v>
      </c>
      <c r="AA162">
        <f t="shared" si="13"/>
        <v>0</v>
      </c>
      <c r="AB162">
        <f t="shared" si="14"/>
        <v>0</v>
      </c>
      <c r="AC162">
        <f t="shared" si="15"/>
        <v>0</v>
      </c>
      <c r="AD162">
        <f t="shared" si="16"/>
        <v>0</v>
      </c>
      <c r="AE162">
        <f t="shared" si="17"/>
        <v>0</v>
      </c>
      <c r="AF162">
        <f t="shared" si="18"/>
        <v>0</v>
      </c>
    </row>
    <row r="163" spans="1:32">
      <c r="A163" t="s">
        <v>90</v>
      </c>
      <c r="B163" t="s">
        <v>50</v>
      </c>
      <c r="C163" t="s">
        <v>51</v>
      </c>
      <c r="D163" t="s">
        <v>52</v>
      </c>
      <c r="E163" t="s">
        <v>53</v>
      </c>
      <c r="F163">
        <v>300</v>
      </c>
      <c r="N163" t="s">
        <v>90</v>
      </c>
      <c r="O163" t="s">
        <v>1013</v>
      </c>
      <c r="P163">
        <f>VLOOKUP($N163,Pop_WBG!$A$1:$K$218,6, FALSE)</f>
        <v>50212339</v>
      </c>
      <c r="Q163">
        <f>VLOOKUP($N163,Pop_WBG!$A$1:$K$218,7, FALSE)</f>
        <v>51784116</v>
      </c>
      <c r="R163">
        <f>VLOOKUP($N163,Pop_WBG!$A$1:$K$218,8, FALSE)</f>
        <v>53446916</v>
      </c>
      <c r="S163">
        <f>VLOOKUP($N163,Pop_WBG!$A$1:$K$218,9, FALSE)</f>
        <v>55179559</v>
      </c>
      <c r="T163">
        <f>VLOOKUP($N163,Pop_WBG!$A$1:$K$218,10, FALSE)</f>
        <v>57033055</v>
      </c>
      <c r="U163">
        <f>VLOOKUP($N163,Pop_WBG!$A$1:$K$218,11, FALSE)</f>
        <v>58973154</v>
      </c>
      <c r="X163" t="s">
        <v>90</v>
      </c>
      <c r="Y163" t="s">
        <v>50</v>
      </c>
      <c r="Z163" t="s">
        <v>11</v>
      </c>
      <c r="AA163">
        <f t="shared" si="13"/>
        <v>0.59746270732379148</v>
      </c>
      <c r="AB163">
        <f t="shared" si="14"/>
        <v>0</v>
      </c>
      <c r="AC163">
        <f t="shared" si="15"/>
        <v>0</v>
      </c>
      <c r="AD163">
        <f t="shared" si="16"/>
        <v>0</v>
      </c>
      <c r="AE163">
        <f t="shared" si="17"/>
        <v>0</v>
      </c>
      <c r="AF163">
        <f t="shared" si="18"/>
        <v>0</v>
      </c>
    </row>
    <row r="164" spans="1:32">
      <c r="A164" t="s">
        <v>90</v>
      </c>
      <c r="B164" t="s">
        <v>155</v>
      </c>
      <c r="C164" t="s">
        <v>51</v>
      </c>
      <c r="D164" t="s">
        <v>52</v>
      </c>
      <c r="E164" t="s">
        <v>53</v>
      </c>
      <c r="F164">
        <v>4714</v>
      </c>
      <c r="N164" t="s">
        <v>90</v>
      </c>
      <c r="O164" t="s">
        <v>1013</v>
      </c>
      <c r="P164">
        <f>VLOOKUP($N164,Pop_WBG!$A$1:$K$218,6, FALSE)</f>
        <v>50212339</v>
      </c>
      <c r="Q164">
        <f>VLOOKUP($N164,Pop_WBG!$A$1:$K$218,7, FALSE)</f>
        <v>51784116</v>
      </c>
      <c r="R164">
        <f>VLOOKUP($N164,Pop_WBG!$A$1:$K$218,8, FALSE)</f>
        <v>53446916</v>
      </c>
      <c r="S164">
        <f>VLOOKUP($N164,Pop_WBG!$A$1:$K$218,9, FALSE)</f>
        <v>55179559</v>
      </c>
      <c r="T164">
        <f>VLOOKUP($N164,Pop_WBG!$A$1:$K$218,10, FALSE)</f>
        <v>57033055</v>
      </c>
      <c r="U164">
        <f>VLOOKUP($N164,Pop_WBG!$A$1:$K$218,11, FALSE)</f>
        <v>58973154</v>
      </c>
      <c r="X164" t="s">
        <v>90</v>
      </c>
      <c r="Y164" t="s">
        <v>155</v>
      </c>
      <c r="Z164" t="s">
        <v>11</v>
      </c>
      <c r="AA164">
        <f t="shared" si="13"/>
        <v>9.3881306744145103</v>
      </c>
      <c r="AB164">
        <f t="shared" si="14"/>
        <v>0</v>
      </c>
      <c r="AC164">
        <f t="shared" si="15"/>
        <v>0</v>
      </c>
      <c r="AD164">
        <f t="shared" si="16"/>
        <v>0</v>
      </c>
      <c r="AE164">
        <f t="shared" si="17"/>
        <v>0</v>
      </c>
      <c r="AF164">
        <f t="shared" si="18"/>
        <v>0</v>
      </c>
    </row>
    <row r="165" spans="1:32">
      <c r="A165" t="s">
        <v>60</v>
      </c>
      <c r="B165" t="s">
        <v>50</v>
      </c>
      <c r="C165" t="s">
        <v>51</v>
      </c>
      <c r="D165" t="s">
        <v>52</v>
      </c>
      <c r="E165" t="s">
        <v>53</v>
      </c>
      <c r="F165">
        <v>128</v>
      </c>
      <c r="G165">
        <v>126</v>
      </c>
      <c r="H165">
        <v>126</v>
      </c>
      <c r="I165">
        <v>129</v>
      </c>
      <c r="N165" t="s">
        <v>60</v>
      </c>
      <c r="O165" t="s">
        <v>1013</v>
      </c>
      <c r="P165">
        <f>VLOOKUP($N165,Pop_WBG!$A$1:$K$218,6, FALSE)</f>
        <v>3260914</v>
      </c>
      <c r="Q165">
        <f>VLOOKUP($N165,Pop_WBG!$A$1:$K$218,7, FALSE)</f>
        <v>3350070</v>
      </c>
      <c r="R165">
        <f>VLOOKUP($N165,Pop_WBG!$A$1:$K$218,8, FALSE)</f>
        <v>3444355</v>
      </c>
      <c r="S165">
        <f>VLOOKUP($N165,Pop_WBG!$A$1:$K$218,9, FALSE)</f>
        <v>3545236</v>
      </c>
      <c r="T165">
        <f>VLOOKUP($N165,Pop_WBG!$A$1:$K$218,10, FALSE)</f>
        <v>3655093</v>
      </c>
      <c r="U165">
        <f>VLOOKUP($N165,Pop_WBG!$A$1:$K$218,11, FALSE)</f>
        <v>3771545</v>
      </c>
      <c r="X165" t="s">
        <v>60</v>
      </c>
      <c r="Y165" t="s">
        <v>50</v>
      </c>
      <c r="Z165" t="s">
        <v>11</v>
      </c>
      <c r="AA165">
        <f t="shared" si="13"/>
        <v>3.9252798448533142</v>
      </c>
      <c r="AB165">
        <f t="shared" si="14"/>
        <v>3.7611154393788784</v>
      </c>
      <c r="AC165">
        <f t="shared" si="15"/>
        <v>3.6581595102711537</v>
      </c>
      <c r="AD165">
        <f t="shared" si="16"/>
        <v>3.638685830788134</v>
      </c>
      <c r="AE165">
        <f t="shared" si="17"/>
        <v>0</v>
      </c>
      <c r="AF165">
        <f t="shared" si="18"/>
        <v>0</v>
      </c>
    </row>
    <row r="166" spans="1:32">
      <c r="A166" t="s">
        <v>60</v>
      </c>
      <c r="B166" t="s">
        <v>64</v>
      </c>
      <c r="C166" t="s">
        <v>51</v>
      </c>
      <c r="D166" t="s">
        <v>52</v>
      </c>
      <c r="E166" t="s">
        <v>53</v>
      </c>
      <c r="F166">
        <v>45817</v>
      </c>
      <c r="G166">
        <v>108792.5</v>
      </c>
      <c r="H166">
        <v>82681</v>
      </c>
      <c r="I166">
        <v>5339</v>
      </c>
      <c r="N166" t="s">
        <v>60</v>
      </c>
      <c r="O166" t="s">
        <v>1013</v>
      </c>
      <c r="P166">
        <f>VLOOKUP($N166,Pop_WBG!$A$1:$K$218,6, FALSE)</f>
        <v>3260914</v>
      </c>
      <c r="Q166">
        <f>VLOOKUP($N166,Pop_WBG!$A$1:$K$218,7, FALSE)</f>
        <v>3350070</v>
      </c>
      <c r="R166">
        <f>VLOOKUP($N166,Pop_WBG!$A$1:$K$218,8, FALSE)</f>
        <v>3444355</v>
      </c>
      <c r="S166">
        <f>VLOOKUP($N166,Pop_WBG!$A$1:$K$218,9, FALSE)</f>
        <v>3545236</v>
      </c>
      <c r="T166">
        <f>VLOOKUP($N166,Pop_WBG!$A$1:$K$218,10, FALSE)</f>
        <v>3655093</v>
      </c>
      <c r="U166">
        <f>VLOOKUP($N166,Pop_WBG!$A$1:$K$218,11, FALSE)</f>
        <v>3771545</v>
      </c>
      <c r="X166" t="s">
        <v>60</v>
      </c>
      <c r="Y166" t="s">
        <v>64</v>
      </c>
      <c r="Z166" t="s">
        <v>11</v>
      </c>
      <c r="AA166">
        <f t="shared" si="13"/>
        <v>1405.035520715971</v>
      </c>
      <c r="AB166">
        <f t="shared" si="14"/>
        <v>3247.4694558621163</v>
      </c>
      <c r="AC166">
        <f t="shared" si="15"/>
        <v>2400.4784640375337</v>
      </c>
      <c r="AD166">
        <f t="shared" si="16"/>
        <v>150.59646240758019</v>
      </c>
      <c r="AE166">
        <f t="shared" si="17"/>
        <v>0</v>
      </c>
      <c r="AF166">
        <f t="shared" si="18"/>
        <v>0</v>
      </c>
    </row>
    <row r="167" spans="1:32">
      <c r="A167" t="s">
        <v>60</v>
      </c>
      <c r="B167" t="s">
        <v>56</v>
      </c>
      <c r="C167" t="s">
        <v>51</v>
      </c>
      <c r="D167" t="s">
        <v>52</v>
      </c>
      <c r="E167" t="s">
        <v>53</v>
      </c>
      <c r="F167">
        <v>448</v>
      </c>
      <c r="G167">
        <v>450</v>
      </c>
      <c r="H167">
        <v>463</v>
      </c>
      <c r="I167">
        <v>478</v>
      </c>
      <c r="N167" t="s">
        <v>60</v>
      </c>
      <c r="O167" t="s">
        <v>1013</v>
      </c>
      <c r="P167">
        <f>VLOOKUP($N167,Pop_WBG!$A$1:$K$218,6, FALSE)</f>
        <v>3260914</v>
      </c>
      <c r="Q167">
        <f>VLOOKUP($N167,Pop_WBG!$A$1:$K$218,7, FALSE)</f>
        <v>3350070</v>
      </c>
      <c r="R167">
        <f>VLOOKUP($N167,Pop_WBG!$A$1:$K$218,8, FALSE)</f>
        <v>3444355</v>
      </c>
      <c r="S167">
        <f>VLOOKUP($N167,Pop_WBG!$A$1:$K$218,9, FALSE)</f>
        <v>3545236</v>
      </c>
      <c r="T167">
        <f>VLOOKUP($N167,Pop_WBG!$A$1:$K$218,10, FALSE)</f>
        <v>3655093</v>
      </c>
      <c r="U167">
        <f>VLOOKUP($N167,Pop_WBG!$A$1:$K$218,11, FALSE)</f>
        <v>3771545</v>
      </c>
      <c r="X167" t="s">
        <v>60</v>
      </c>
      <c r="Y167" t="s">
        <v>56</v>
      </c>
      <c r="Z167" t="s">
        <v>11</v>
      </c>
      <c r="AA167">
        <f t="shared" si="13"/>
        <v>13.738479456986598</v>
      </c>
      <c r="AB167">
        <f t="shared" si="14"/>
        <v>13.432555140638851</v>
      </c>
      <c r="AC167">
        <f t="shared" si="15"/>
        <v>13.442284549647175</v>
      </c>
      <c r="AD167">
        <f t="shared" si="16"/>
        <v>13.48288238074983</v>
      </c>
      <c r="AE167">
        <f t="shared" si="17"/>
        <v>0</v>
      </c>
      <c r="AF167">
        <f t="shared" si="18"/>
        <v>0</v>
      </c>
    </row>
    <row r="168" spans="1:32">
      <c r="A168" t="s">
        <v>60</v>
      </c>
      <c r="B168" t="s">
        <v>836</v>
      </c>
      <c r="C168" t="s">
        <v>51</v>
      </c>
      <c r="D168" t="s">
        <v>52</v>
      </c>
      <c r="E168" t="s">
        <v>53</v>
      </c>
      <c r="F168">
        <v>23336</v>
      </c>
      <c r="G168">
        <v>40788.5</v>
      </c>
      <c r="H168">
        <v>25000</v>
      </c>
      <c r="I168">
        <v>52</v>
      </c>
      <c r="N168" t="s">
        <v>60</v>
      </c>
      <c r="O168" t="s">
        <v>1013</v>
      </c>
      <c r="P168">
        <f>VLOOKUP($N168,Pop_WBG!$A$1:$K$218,6, FALSE)</f>
        <v>3260914</v>
      </c>
      <c r="Q168">
        <f>VLOOKUP($N168,Pop_WBG!$A$1:$K$218,7, FALSE)</f>
        <v>3350070</v>
      </c>
      <c r="R168">
        <f>VLOOKUP($N168,Pop_WBG!$A$1:$K$218,8, FALSE)</f>
        <v>3444355</v>
      </c>
      <c r="S168">
        <f>VLOOKUP($N168,Pop_WBG!$A$1:$K$218,9, FALSE)</f>
        <v>3545236</v>
      </c>
      <c r="T168">
        <f>VLOOKUP($N168,Pop_WBG!$A$1:$K$218,10, FALSE)</f>
        <v>3655093</v>
      </c>
      <c r="U168">
        <f>VLOOKUP($N168,Pop_WBG!$A$1:$K$218,11, FALSE)</f>
        <v>3771545</v>
      </c>
      <c r="X168" t="s">
        <v>60</v>
      </c>
      <c r="Y168" t="s">
        <v>836</v>
      </c>
      <c r="Z168" t="s">
        <v>11</v>
      </c>
      <c r="AA168">
        <f t="shared" si="13"/>
        <v>715.62758171481983</v>
      </c>
      <c r="AB168">
        <f t="shared" si="14"/>
        <v>1217.541723008773</v>
      </c>
      <c r="AC168">
        <f t="shared" si="15"/>
        <v>725.82529965697495</v>
      </c>
      <c r="AD168">
        <f t="shared" si="16"/>
        <v>1.4667570790773872</v>
      </c>
      <c r="AE168">
        <f t="shared" si="17"/>
        <v>0</v>
      </c>
      <c r="AF168">
        <f t="shared" si="18"/>
        <v>0</v>
      </c>
    </row>
    <row r="169" spans="1:32">
      <c r="A169" t="s">
        <v>62</v>
      </c>
      <c r="B169" t="s">
        <v>56</v>
      </c>
      <c r="C169" t="s">
        <v>51</v>
      </c>
      <c r="D169" t="s">
        <v>52</v>
      </c>
      <c r="E169" t="s">
        <v>53</v>
      </c>
      <c r="F169">
        <v>2809</v>
      </c>
      <c r="G169">
        <v>2695</v>
      </c>
      <c r="H169">
        <v>2646</v>
      </c>
      <c r="I169">
        <v>2629</v>
      </c>
      <c r="J169">
        <v>2636</v>
      </c>
      <c r="N169" t="s">
        <v>62</v>
      </c>
      <c r="O169" t="s">
        <v>1013</v>
      </c>
      <c r="P169">
        <f>VLOOKUP($N169,Pop_WBG!$A$1:$K$218,6, FALSE)</f>
        <v>3943181</v>
      </c>
      <c r="Q169">
        <f>VLOOKUP($N169,Pop_WBG!$A$1:$K$218,7, FALSE)</f>
        <v>3990389</v>
      </c>
      <c r="R169">
        <f>VLOOKUP($N169,Pop_WBG!$A$1:$K$218,8, FALSE)</f>
        <v>4032954</v>
      </c>
      <c r="S169">
        <f>VLOOKUP($N169,Pop_WBG!$A$1:$K$218,9, FALSE)</f>
        <v>4073562</v>
      </c>
      <c r="T169">
        <f>VLOOKUP($N169,Pop_WBG!$A$1:$K$218,10, FALSE)</f>
        <v>4118576</v>
      </c>
      <c r="U169">
        <f>VLOOKUP($N169,Pop_WBG!$A$1:$K$218,11, FALSE)</f>
        <v>4165524</v>
      </c>
      <c r="X169" t="s">
        <v>62</v>
      </c>
      <c r="Y169" t="s">
        <v>56</v>
      </c>
      <c r="Z169" t="s">
        <v>11</v>
      </c>
      <c r="AA169">
        <f t="shared" si="13"/>
        <v>71.236902389213185</v>
      </c>
      <c r="AB169">
        <f t="shared" si="14"/>
        <v>67.537275187957874</v>
      </c>
      <c r="AC169">
        <f t="shared" si="15"/>
        <v>65.609476329261383</v>
      </c>
      <c r="AD169">
        <f t="shared" si="16"/>
        <v>64.538111853949943</v>
      </c>
      <c r="AE169">
        <f t="shared" si="17"/>
        <v>64.002703847154933</v>
      </c>
      <c r="AF169">
        <f t="shared" si="18"/>
        <v>0</v>
      </c>
    </row>
    <row r="170" spans="1:32">
      <c r="A170" t="s">
        <v>62</v>
      </c>
      <c r="B170" t="s">
        <v>50</v>
      </c>
      <c r="C170" t="s">
        <v>51</v>
      </c>
      <c r="D170" t="s">
        <v>52</v>
      </c>
      <c r="E170" t="s">
        <v>53</v>
      </c>
      <c r="F170">
        <v>741</v>
      </c>
      <c r="G170">
        <v>679</v>
      </c>
      <c r="H170">
        <v>653</v>
      </c>
      <c r="I170">
        <v>641</v>
      </c>
      <c r="J170">
        <v>632</v>
      </c>
      <c r="K170">
        <v>615</v>
      </c>
      <c r="N170" t="s">
        <v>62</v>
      </c>
      <c r="O170" t="s">
        <v>1013</v>
      </c>
      <c r="P170">
        <f>VLOOKUP($N170,Pop_WBG!$A$1:$K$218,6, FALSE)</f>
        <v>3943181</v>
      </c>
      <c r="Q170">
        <f>VLOOKUP($N170,Pop_WBG!$A$1:$K$218,7, FALSE)</f>
        <v>3990389</v>
      </c>
      <c r="R170">
        <f>VLOOKUP($N170,Pop_WBG!$A$1:$K$218,8, FALSE)</f>
        <v>4032954</v>
      </c>
      <c r="S170">
        <f>VLOOKUP($N170,Pop_WBG!$A$1:$K$218,9, FALSE)</f>
        <v>4073562</v>
      </c>
      <c r="T170">
        <f>VLOOKUP($N170,Pop_WBG!$A$1:$K$218,10, FALSE)</f>
        <v>4118576</v>
      </c>
      <c r="U170">
        <f>VLOOKUP($N170,Pop_WBG!$A$1:$K$218,11, FALSE)</f>
        <v>4165524</v>
      </c>
      <c r="X170" t="s">
        <v>62</v>
      </c>
      <c r="Y170" t="s">
        <v>50</v>
      </c>
      <c r="Z170" t="s">
        <v>11</v>
      </c>
      <c r="AA170">
        <f t="shared" si="13"/>
        <v>18.791934734925938</v>
      </c>
      <c r="AB170">
        <f t="shared" si="14"/>
        <v>17.015884917485486</v>
      </c>
      <c r="AC170">
        <f t="shared" si="15"/>
        <v>16.191605458430718</v>
      </c>
      <c r="AD170">
        <f t="shared" si="16"/>
        <v>15.735614187288666</v>
      </c>
      <c r="AE170">
        <f t="shared" si="17"/>
        <v>15.345109571852019</v>
      </c>
      <c r="AF170">
        <f t="shared" si="18"/>
        <v>14.764048892768354</v>
      </c>
    </row>
    <row r="171" spans="1:32">
      <c r="A171" t="s">
        <v>62</v>
      </c>
      <c r="B171" t="s">
        <v>64</v>
      </c>
      <c r="C171" t="s">
        <v>51</v>
      </c>
      <c r="D171" t="s">
        <v>52</v>
      </c>
      <c r="E171" t="s">
        <v>53</v>
      </c>
      <c r="N171" t="s">
        <v>62</v>
      </c>
      <c r="O171" t="s">
        <v>1013</v>
      </c>
      <c r="P171">
        <f>VLOOKUP($N171,Pop_WBG!$A$1:$K$218,6, FALSE)</f>
        <v>3943181</v>
      </c>
      <c r="Q171">
        <f>VLOOKUP($N171,Pop_WBG!$A$1:$K$218,7, FALSE)</f>
        <v>3990389</v>
      </c>
      <c r="R171">
        <f>VLOOKUP($N171,Pop_WBG!$A$1:$K$218,8, FALSE)</f>
        <v>4032954</v>
      </c>
      <c r="S171">
        <f>VLOOKUP($N171,Pop_WBG!$A$1:$K$218,9, FALSE)</f>
        <v>4073562</v>
      </c>
      <c r="T171">
        <f>VLOOKUP($N171,Pop_WBG!$A$1:$K$218,10, FALSE)</f>
        <v>4118576</v>
      </c>
      <c r="U171">
        <f>VLOOKUP($N171,Pop_WBG!$A$1:$K$218,11, FALSE)</f>
        <v>4165524</v>
      </c>
      <c r="X171" t="s">
        <v>62</v>
      </c>
      <c r="Y171" t="s">
        <v>64</v>
      </c>
      <c r="Z171" t="s">
        <v>11</v>
      </c>
      <c r="AA171">
        <f t="shared" si="13"/>
        <v>0</v>
      </c>
      <c r="AB171">
        <f t="shared" si="14"/>
        <v>0</v>
      </c>
      <c r="AC171">
        <f t="shared" si="15"/>
        <v>0</v>
      </c>
      <c r="AD171">
        <f t="shared" si="16"/>
        <v>0</v>
      </c>
      <c r="AE171">
        <f t="shared" si="17"/>
        <v>0</v>
      </c>
      <c r="AF171">
        <f t="shared" si="18"/>
        <v>0</v>
      </c>
    </row>
    <row r="172" spans="1:32">
      <c r="A172" t="s">
        <v>62</v>
      </c>
      <c r="B172" t="s">
        <v>155</v>
      </c>
      <c r="C172" t="s">
        <v>51</v>
      </c>
      <c r="D172" t="s">
        <v>52</v>
      </c>
      <c r="E172" t="s">
        <v>53</v>
      </c>
      <c r="N172" t="s">
        <v>62</v>
      </c>
      <c r="O172" t="s">
        <v>1013</v>
      </c>
      <c r="P172">
        <f>VLOOKUP($N172,Pop_WBG!$A$1:$K$218,6, FALSE)</f>
        <v>3943181</v>
      </c>
      <c r="Q172">
        <f>VLOOKUP($N172,Pop_WBG!$A$1:$K$218,7, FALSE)</f>
        <v>3990389</v>
      </c>
      <c r="R172">
        <f>VLOOKUP($N172,Pop_WBG!$A$1:$K$218,8, FALSE)</f>
        <v>4032954</v>
      </c>
      <c r="S172">
        <f>VLOOKUP($N172,Pop_WBG!$A$1:$K$218,9, FALSE)</f>
        <v>4073562</v>
      </c>
      <c r="T172">
        <f>VLOOKUP($N172,Pop_WBG!$A$1:$K$218,10, FALSE)</f>
        <v>4118576</v>
      </c>
      <c r="U172">
        <f>VLOOKUP($N172,Pop_WBG!$A$1:$K$218,11, FALSE)</f>
        <v>4165524</v>
      </c>
      <c r="X172" t="s">
        <v>62</v>
      </c>
      <c r="Y172" t="s">
        <v>155</v>
      </c>
      <c r="Z172" t="s">
        <v>11</v>
      </c>
      <c r="AA172">
        <f t="shared" si="13"/>
        <v>0</v>
      </c>
      <c r="AB172">
        <f t="shared" si="14"/>
        <v>0</v>
      </c>
      <c r="AC172">
        <f t="shared" si="15"/>
        <v>0</v>
      </c>
      <c r="AD172">
        <f t="shared" si="16"/>
        <v>0</v>
      </c>
      <c r="AE172">
        <f t="shared" si="17"/>
        <v>0</v>
      </c>
      <c r="AF172">
        <f t="shared" si="18"/>
        <v>0</v>
      </c>
    </row>
    <row r="173" spans="1:32">
      <c r="A173" t="s">
        <v>62</v>
      </c>
      <c r="B173" t="s">
        <v>836</v>
      </c>
      <c r="C173" t="s">
        <v>51</v>
      </c>
      <c r="D173" t="s">
        <v>52</v>
      </c>
      <c r="E173" t="s">
        <v>53</v>
      </c>
      <c r="N173" t="s">
        <v>62</v>
      </c>
      <c r="O173" t="s">
        <v>1013</v>
      </c>
      <c r="P173">
        <f>VLOOKUP($N173,Pop_WBG!$A$1:$K$218,6, FALSE)</f>
        <v>3943181</v>
      </c>
      <c r="Q173">
        <f>VLOOKUP($N173,Pop_WBG!$A$1:$K$218,7, FALSE)</f>
        <v>3990389</v>
      </c>
      <c r="R173">
        <f>VLOOKUP($N173,Pop_WBG!$A$1:$K$218,8, FALSE)</f>
        <v>4032954</v>
      </c>
      <c r="S173">
        <f>VLOOKUP($N173,Pop_WBG!$A$1:$K$218,9, FALSE)</f>
        <v>4073562</v>
      </c>
      <c r="T173">
        <f>VLOOKUP($N173,Pop_WBG!$A$1:$K$218,10, FALSE)</f>
        <v>4118576</v>
      </c>
      <c r="U173">
        <f>VLOOKUP($N173,Pop_WBG!$A$1:$K$218,11, FALSE)</f>
        <v>4165524</v>
      </c>
      <c r="X173" t="s">
        <v>62</v>
      </c>
      <c r="Y173" t="s">
        <v>836</v>
      </c>
      <c r="Z173" t="s">
        <v>11</v>
      </c>
      <c r="AA173">
        <f t="shared" si="13"/>
        <v>0</v>
      </c>
      <c r="AB173">
        <f t="shared" si="14"/>
        <v>0</v>
      </c>
      <c r="AC173">
        <f t="shared" si="15"/>
        <v>0</v>
      </c>
      <c r="AD173">
        <f t="shared" si="16"/>
        <v>0</v>
      </c>
      <c r="AE173">
        <f t="shared" si="17"/>
        <v>0</v>
      </c>
      <c r="AF173">
        <f t="shared" si="18"/>
        <v>0</v>
      </c>
    </row>
    <row r="174" spans="1:32">
      <c r="A174" t="s">
        <v>832</v>
      </c>
      <c r="B174" t="s">
        <v>64</v>
      </c>
      <c r="C174" t="s">
        <v>51</v>
      </c>
      <c r="D174" t="s">
        <v>52</v>
      </c>
      <c r="E174" t="s">
        <v>53</v>
      </c>
      <c r="F174">
        <v>234231</v>
      </c>
      <c r="G174">
        <v>286019</v>
      </c>
      <c r="H174">
        <v>339476</v>
      </c>
      <c r="I174">
        <v>419204</v>
      </c>
      <c r="J174">
        <v>403703</v>
      </c>
      <c r="K174">
        <v>424562</v>
      </c>
      <c r="N174" t="s">
        <v>832</v>
      </c>
      <c r="O174" t="s">
        <v>1013</v>
      </c>
      <c r="P174">
        <f>VLOOKUP($N174,Pop_WBG!$A$1:$K$218,6, FALSE)</f>
        <v>16267971</v>
      </c>
      <c r="Q174">
        <f>VLOOKUP($N174,Pop_WBG!$A$1:$K$218,7, FALSE)</f>
        <v>16718735</v>
      </c>
      <c r="R174">
        <f>VLOOKUP($N174,Pop_WBG!$A$1:$K$218,8, FALSE)</f>
        <v>17197008</v>
      </c>
      <c r="S174">
        <f>VLOOKUP($N174,Pop_WBG!$A$1:$K$218,9, FALSE)</f>
        <v>17731632</v>
      </c>
      <c r="T174">
        <f>VLOOKUP($N174,Pop_WBG!$A$1:$K$218,10, FALSE)</f>
        <v>18301587</v>
      </c>
      <c r="U174">
        <f>VLOOKUP($N174,Pop_WBG!$A$1:$K$218,11, FALSE)</f>
        <v>18882276</v>
      </c>
      <c r="X174" t="s">
        <v>832</v>
      </c>
      <c r="Y174" t="s">
        <v>64</v>
      </c>
      <c r="Z174" t="s">
        <v>11</v>
      </c>
      <c r="AA174">
        <f t="shared" si="13"/>
        <v>1439.8292202512532</v>
      </c>
      <c r="AB174">
        <f t="shared" si="14"/>
        <v>1710.769385363187</v>
      </c>
      <c r="AC174">
        <f t="shared" si="15"/>
        <v>1974.0410657481812</v>
      </c>
      <c r="AD174">
        <f t="shared" si="16"/>
        <v>2364.1591479002045</v>
      </c>
      <c r="AE174">
        <f t="shared" si="17"/>
        <v>2205.8360294110012</v>
      </c>
      <c r="AF174">
        <f t="shared" si="18"/>
        <v>2248.468352014344</v>
      </c>
    </row>
    <row r="175" spans="1:32">
      <c r="A175" t="s">
        <v>832</v>
      </c>
      <c r="B175" t="s">
        <v>50</v>
      </c>
      <c r="C175" t="s">
        <v>51</v>
      </c>
      <c r="D175" t="s">
        <v>52</v>
      </c>
      <c r="E175" t="s">
        <v>53</v>
      </c>
      <c r="F175">
        <v>725</v>
      </c>
      <c r="G175">
        <v>728</v>
      </c>
      <c r="H175">
        <v>730</v>
      </c>
      <c r="I175">
        <v>664</v>
      </c>
      <c r="J175">
        <v>664</v>
      </c>
      <c r="K175">
        <v>765</v>
      </c>
      <c r="N175" t="s">
        <v>832</v>
      </c>
      <c r="O175" t="s">
        <v>1013</v>
      </c>
      <c r="P175">
        <f>VLOOKUP($N175,Pop_WBG!$A$1:$K$218,6, FALSE)</f>
        <v>16267971</v>
      </c>
      <c r="Q175">
        <f>VLOOKUP($N175,Pop_WBG!$A$1:$K$218,7, FALSE)</f>
        <v>16718735</v>
      </c>
      <c r="R175">
        <f>VLOOKUP($N175,Pop_WBG!$A$1:$K$218,8, FALSE)</f>
        <v>17197008</v>
      </c>
      <c r="S175">
        <f>VLOOKUP($N175,Pop_WBG!$A$1:$K$218,9, FALSE)</f>
        <v>17731632</v>
      </c>
      <c r="T175">
        <f>VLOOKUP($N175,Pop_WBG!$A$1:$K$218,10, FALSE)</f>
        <v>18301587</v>
      </c>
      <c r="U175">
        <f>VLOOKUP($N175,Pop_WBG!$A$1:$K$218,11, FALSE)</f>
        <v>18882276</v>
      </c>
      <c r="X175" t="s">
        <v>832</v>
      </c>
      <c r="Y175" t="s">
        <v>50</v>
      </c>
      <c r="Z175" t="s">
        <v>11</v>
      </c>
      <c r="AA175">
        <f t="shared" si="13"/>
        <v>4.4566098624100077</v>
      </c>
      <c r="AB175">
        <f t="shared" si="14"/>
        <v>4.3543964301126854</v>
      </c>
      <c r="AC175">
        <f t="shared" si="15"/>
        <v>4.2449244659303522</v>
      </c>
      <c r="AD175">
        <f t="shared" si="16"/>
        <v>3.744720170145647</v>
      </c>
      <c r="AE175">
        <f t="shared" si="17"/>
        <v>3.6281006668984497</v>
      </c>
      <c r="AF175">
        <f t="shared" si="18"/>
        <v>4.0514183777421744</v>
      </c>
    </row>
    <row r="176" spans="1:32">
      <c r="A176" t="s">
        <v>832</v>
      </c>
      <c r="B176" t="s">
        <v>56</v>
      </c>
      <c r="C176" t="s">
        <v>51</v>
      </c>
      <c r="D176" t="s">
        <v>52</v>
      </c>
      <c r="E176" t="s">
        <v>53</v>
      </c>
      <c r="F176">
        <v>1231</v>
      </c>
      <c r="G176">
        <v>1158</v>
      </c>
      <c r="H176">
        <v>1181</v>
      </c>
      <c r="I176">
        <v>1245</v>
      </c>
      <c r="J176">
        <v>1285</v>
      </c>
      <c r="K176">
        <v>1330</v>
      </c>
      <c r="N176" t="s">
        <v>832</v>
      </c>
      <c r="O176" t="s">
        <v>1013</v>
      </c>
      <c r="P176">
        <f>VLOOKUP($N176,Pop_WBG!$A$1:$K$218,6, FALSE)</f>
        <v>16267971</v>
      </c>
      <c r="Q176">
        <f>VLOOKUP($N176,Pop_WBG!$A$1:$K$218,7, FALSE)</f>
        <v>16718735</v>
      </c>
      <c r="R176">
        <f>VLOOKUP($N176,Pop_WBG!$A$1:$K$218,8, FALSE)</f>
        <v>17197008</v>
      </c>
      <c r="S176">
        <f>VLOOKUP($N176,Pop_WBG!$A$1:$K$218,9, FALSE)</f>
        <v>17731632</v>
      </c>
      <c r="T176">
        <f>VLOOKUP($N176,Pop_WBG!$A$1:$K$218,10, FALSE)</f>
        <v>18301587</v>
      </c>
      <c r="U176">
        <f>VLOOKUP($N176,Pop_WBG!$A$1:$K$218,11, FALSE)</f>
        <v>18882276</v>
      </c>
      <c r="X176" t="s">
        <v>832</v>
      </c>
      <c r="Y176" t="s">
        <v>56</v>
      </c>
      <c r="Z176" t="s">
        <v>11</v>
      </c>
      <c r="AA176">
        <f t="shared" si="13"/>
        <v>7.5670161939678895</v>
      </c>
      <c r="AB176">
        <f t="shared" si="14"/>
        <v>6.9263613544924301</v>
      </c>
      <c r="AC176">
        <f t="shared" si="15"/>
        <v>6.8674736907722549</v>
      </c>
      <c r="AD176">
        <f t="shared" si="16"/>
        <v>7.0213503190230879</v>
      </c>
      <c r="AE176">
        <f t="shared" si="17"/>
        <v>7.0212490315730545</v>
      </c>
      <c r="AF176">
        <f t="shared" si="18"/>
        <v>7.0436424083622127</v>
      </c>
    </row>
    <row r="177" spans="1:32">
      <c r="A177" t="s">
        <v>832</v>
      </c>
      <c r="B177" t="s">
        <v>836</v>
      </c>
      <c r="C177" t="s">
        <v>51</v>
      </c>
      <c r="D177" t="s">
        <v>52</v>
      </c>
      <c r="E177" t="s">
        <v>53</v>
      </c>
      <c r="F177">
        <v>150293</v>
      </c>
      <c r="G177">
        <v>197180</v>
      </c>
      <c r="H177">
        <v>257581</v>
      </c>
      <c r="I177">
        <v>337629</v>
      </c>
      <c r="J177">
        <v>304300</v>
      </c>
      <c r="K177">
        <v>290988</v>
      </c>
      <c r="N177" t="s">
        <v>832</v>
      </c>
      <c r="O177" t="s">
        <v>1013</v>
      </c>
      <c r="P177">
        <f>VLOOKUP($N177,Pop_WBG!$A$1:$K$218,6, FALSE)</f>
        <v>16267971</v>
      </c>
      <c r="Q177">
        <f>VLOOKUP($N177,Pop_WBG!$A$1:$K$218,7, FALSE)</f>
        <v>16718735</v>
      </c>
      <c r="R177">
        <f>VLOOKUP($N177,Pop_WBG!$A$1:$K$218,8, FALSE)</f>
        <v>17197008</v>
      </c>
      <c r="S177">
        <f>VLOOKUP($N177,Pop_WBG!$A$1:$K$218,9, FALSE)</f>
        <v>17731632</v>
      </c>
      <c r="T177">
        <f>VLOOKUP($N177,Pop_WBG!$A$1:$K$218,10, FALSE)</f>
        <v>18301587</v>
      </c>
      <c r="U177">
        <f>VLOOKUP($N177,Pop_WBG!$A$1:$K$218,11, FALSE)</f>
        <v>18882276</v>
      </c>
      <c r="X177" t="s">
        <v>832</v>
      </c>
      <c r="Y177" t="s">
        <v>836</v>
      </c>
      <c r="Z177" t="s">
        <v>11</v>
      </c>
      <c r="AA177">
        <f t="shared" si="13"/>
        <v>923.85829800163776</v>
      </c>
      <c r="AB177">
        <f t="shared" si="14"/>
        <v>1179.3954506725538</v>
      </c>
      <c r="AC177">
        <f t="shared" si="15"/>
        <v>1497.8245052860357</v>
      </c>
      <c r="AD177">
        <f t="shared" si="16"/>
        <v>1904.1056119369046</v>
      </c>
      <c r="AE177">
        <f t="shared" si="17"/>
        <v>1662.6973387608407</v>
      </c>
      <c r="AF177">
        <f t="shared" si="18"/>
        <v>1541.0642234018821</v>
      </c>
    </row>
    <row r="178" spans="1:32">
      <c r="A178" t="s">
        <v>507</v>
      </c>
      <c r="B178" t="s">
        <v>50</v>
      </c>
      <c r="C178" t="s">
        <v>51</v>
      </c>
      <c r="D178" t="s">
        <v>52</v>
      </c>
      <c r="E178" t="s">
        <v>53</v>
      </c>
      <c r="F178">
        <v>964</v>
      </c>
      <c r="G178">
        <v>916</v>
      </c>
      <c r="H178">
        <v>874</v>
      </c>
      <c r="I178">
        <v>848</v>
      </c>
      <c r="J178">
        <v>799</v>
      </c>
      <c r="K178">
        <v>784</v>
      </c>
      <c r="N178" t="s">
        <v>507</v>
      </c>
      <c r="O178" t="s">
        <v>1013</v>
      </c>
      <c r="P178">
        <f>VLOOKUP($N178,Pop_WBG!$A$1:$K$218,6, FALSE)</f>
        <v>3375346</v>
      </c>
      <c r="Q178">
        <f>VLOOKUP($N178,Pop_WBG!$A$1:$K$218,7, FALSE)</f>
        <v>3348534</v>
      </c>
      <c r="R178">
        <f>VLOOKUP($N178,Pop_WBG!$A$1:$K$218,8, FALSE)</f>
        <v>3321182</v>
      </c>
      <c r="S178">
        <f>VLOOKUP($N178,Pop_WBG!$A$1:$K$218,9, FALSE)</f>
        <v>3304249</v>
      </c>
      <c r="T178">
        <f>VLOOKUP($N178,Pop_WBG!$A$1:$K$218,10, FALSE)</f>
        <v>3313982</v>
      </c>
      <c r="U178">
        <f>VLOOKUP($N178,Pop_WBG!$A$1:$K$218,11, FALSE)</f>
        <v>3327987</v>
      </c>
      <c r="X178" t="s">
        <v>507</v>
      </c>
      <c r="Y178" t="s">
        <v>50</v>
      </c>
      <c r="Z178" t="s">
        <v>11</v>
      </c>
      <c r="AA178">
        <f t="shared" si="13"/>
        <v>28.560035030482801</v>
      </c>
      <c r="AB178">
        <f t="shared" si="14"/>
        <v>27.355254568118468</v>
      </c>
      <c r="AC178">
        <f t="shared" si="15"/>
        <v>26.315932098873233</v>
      </c>
      <c r="AD178">
        <f t="shared" si="16"/>
        <v>25.663925448717695</v>
      </c>
      <c r="AE178">
        <f t="shared" si="17"/>
        <v>24.109968008275242</v>
      </c>
      <c r="AF178">
        <f t="shared" si="18"/>
        <v>23.557784330287348</v>
      </c>
    </row>
    <row r="179" spans="1:32">
      <c r="A179" t="s">
        <v>507</v>
      </c>
      <c r="B179" t="s">
        <v>56</v>
      </c>
      <c r="C179" t="s">
        <v>51</v>
      </c>
      <c r="D179" t="s">
        <v>52</v>
      </c>
      <c r="E179" t="s">
        <v>53</v>
      </c>
      <c r="F179">
        <v>5446</v>
      </c>
      <c r="G179">
        <v>4896</v>
      </c>
      <c r="H179">
        <v>4692</v>
      </c>
      <c r="I179">
        <v>4184</v>
      </c>
      <c r="J179">
        <v>4277</v>
      </c>
      <c r="K179">
        <v>3977</v>
      </c>
      <c r="N179" t="s">
        <v>507</v>
      </c>
      <c r="O179" t="s">
        <v>1013</v>
      </c>
      <c r="P179">
        <f>VLOOKUP($N179,Pop_WBG!$A$1:$K$218,6, FALSE)</f>
        <v>3375346</v>
      </c>
      <c r="Q179">
        <f>VLOOKUP($N179,Pop_WBG!$A$1:$K$218,7, FALSE)</f>
        <v>3348534</v>
      </c>
      <c r="R179">
        <f>VLOOKUP($N179,Pop_WBG!$A$1:$K$218,8, FALSE)</f>
        <v>3321182</v>
      </c>
      <c r="S179">
        <f>VLOOKUP($N179,Pop_WBG!$A$1:$K$218,9, FALSE)</f>
        <v>3304249</v>
      </c>
      <c r="T179">
        <f>VLOOKUP($N179,Pop_WBG!$A$1:$K$218,10, FALSE)</f>
        <v>3313982</v>
      </c>
      <c r="U179">
        <f>VLOOKUP($N179,Pop_WBG!$A$1:$K$218,11, FALSE)</f>
        <v>3327987</v>
      </c>
      <c r="X179" t="s">
        <v>507</v>
      </c>
      <c r="Y179" t="s">
        <v>56</v>
      </c>
      <c r="Z179" t="s">
        <v>11</v>
      </c>
      <c r="AA179">
        <f t="shared" si="13"/>
        <v>161.34642196681466</v>
      </c>
      <c r="AB179">
        <f t="shared" si="14"/>
        <v>146.21323839029259</v>
      </c>
      <c r="AC179">
        <f t="shared" si="15"/>
        <v>141.2750038992142</v>
      </c>
      <c r="AD179">
        <f t="shared" si="16"/>
        <v>126.62483971395619</v>
      </c>
      <c r="AE179">
        <f t="shared" si="17"/>
        <v>129.05924051488512</v>
      </c>
      <c r="AF179">
        <f t="shared" si="18"/>
        <v>119.50166872647038</v>
      </c>
    </row>
    <row r="180" spans="1:32">
      <c r="A180" t="s">
        <v>507</v>
      </c>
      <c r="B180" t="s">
        <v>64</v>
      </c>
      <c r="C180" t="s">
        <v>51</v>
      </c>
      <c r="D180" t="s">
        <v>52</v>
      </c>
      <c r="E180" t="s">
        <v>53</v>
      </c>
      <c r="N180" t="s">
        <v>507</v>
      </c>
      <c r="O180" t="s">
        <v>1013</v>
      </c>
      <c r="P180">
        <f>VLOOKUP($N180,Pop_WBG!$A$1:$K$218,6, FALSE)</f>
        <v>3375346</v>
      </c>
      <c r="Q180">
        <f>VLOOKUP($N180,Pop_WBG!$A$1:$K$218,7, FALSE)</f>
        <v>3348534</v>
      </c>
      <c r="R180">
        <f>VLOOKUP($N180,Pop_WBG!$A$1:$K$218,8, FALSE)</f>
        <v>3321182</v>
      </c>
      <c r="S180">
        <f>VLOOKUP($N180,Pop_WBG!$A$1:$K$218,9, FALSE)</f>
        <v>3304249</v>
      </c>
      <c r="T180">
        <f>VLOOKUP($N180,Pop_WBG!$A$1:$K$218,10, FALSE)</f>
        <v>3313982</v>
      </c>
      <c r="U180">
        <f>VLOOKUP($N180,Pop_WBG!$A$1:$K$218,11, FALSE)</f>
        <v>3327987</v>
      </c>
      <c r="X180" t="s">
        <v>507</v>
      </c>
      <c r="Y180" t="s">
        <v>64</v>
      </c>
      <c r="Z180" t="s">
        <v>11</v>
      </c>
      <c r="AA180">
        <f t="shared" si="13"/>
        <v>0</v>
      </c>
      <c r="AB180">
        <f t="shared" si="14"/>
        <v>0</v>
      </c>
      <c r="AC180">
        <f t="shared" si="15"/>
        <v>0</v>
      </c>
      <c r="AD180">
        <f t="shared" si="16"/>
        <v>0</v>
      </c>
      <c r="AE180">
        <f t="shared" si="17"/>
        <v>0</v>
      </c>
      <c r="AF180">
        <f t="shared" si="18"/>
        <v>0</v>
      </c>
    </row>
    <row r="181" spans="1:32">
      <c r="A181" t="s">
        <v>507</v>
      </c>
      <c r="B181" t="s">
        <v>836</v>
      </c>
      <c r="C181" t="s">
        <v>51</v>
      </c>
      <c r="D181" t="s">
        <v>52</v>
      </c>
      <c r="E181" t="s">
        <v>53</v>
      </c>
      <c r="N181" t="s">
        <v>507</v>
      </c>
      <c r="O181" t="s">
        <v>1013</v>
      </c>
      <c r="P181">
        <f>VLOOKUP($N181,Pop_WBG!$A$1:$K$218,6, FALSE)</f>
        <v>3375346</v>
      </c>
      <c r="Q181">
        <f>VLOOKUP($N181,Pop_WBG!$A$1:$K$218,7, FALSE)</f>
        <v>3348534</v>
      </c>
      <c r="R181">
        <f>VLOOKUP($N181,Pop_WBG!$A$1:$K$218,8, FALSE)</f>
        <v>3321182</v>
      </c>
      <c r="S181">
        <f>VLOOKUP($N181,Pop_WBG!$A$1:$K$218,9, FALSE)</f>
        <v>3304249</v>
      </c>
      <c r="T181">
        <f>VLOOKUP($N181,Pop_WBG!$A$1:$K$218,10, FALSE)</f>
        <v>3313982</v>
      </c>
      <c r="U181">
        <f>VLOOKUP($N181,Pop_WBG!$A$1:$K$218,11, FALSE)</f>
        <v>3327987</v>
      </c>
      <c r="X181" t="s">
        <v>507</v>
      </c>
      <c r="Y181" t="s">
        <v>836</v>
      </c>
      <c r="Z181" t="s">
        <v>11</v>
      </c>
      <c r="AA181">
        <f t="shared" si="13"/>
        <v>0</v>
      </c>
      <c r="AB181">
        <f t="shared" si="14"/>
        <v>0</v>
      </c>
      <c r="AC181">
        <f t="shared" si="15"/>
        <v>0</v>
      </c>
      <c r="AD181">
        <f t="shared" si="16"/>
        <v>0</v>
      </c>
      <c r="AE181">
        <f t="shared" si="17"/>
        <v>0</v>
      </c>
      <c r="AF181">
        <f t="shared" si="18"/>
        <v>0</v>
      </c>
    </row>
    <row r="182" spans="1:32">
      <c r="A182" t="s">
        <v>282</v>
      </c>
      <c r="B182" t="s">
        <v>50</v>
      </c>
      <c r="C182" t="s">
        <v>51</v>
      </c>
      <c r="D182" t="s">
        <v>52</v>
      </c>
      <c r="E182" t="s">
        <v>53</v>
      </c>
      <c r="F182">
        <v>328</v>
      </c>
      <c r="G182">
        <v>282</v>
      </c>
      <c r="H182">
        <v>260</v>
      </c>
      <c r="I182">
        <v>204</v>
      </c>
      <c r="J182">
        <v>198</v>
      </c>
      <c r="K182">
        <v>193</v>
      </c>
      <c r="N182" t="s">
        <v>282</v>
      </c>
      <c r="O182" t="s">
        <v>1013</v>
      </c>
      <c r="P182">
        <f>VLOOKUP($N182,Pop_WBG!$A$1:$K$218,6, FALSE)</f>
        <v>1081725</v>
      </c>
      <c r="Q182">
        <f>VLOOKUP($N182,Pop_WBG!$A$1:$K$218,7, FALSE)</f>
        <v>1094549</v>
      </c>
      <c r="R182">
        <f>VLOOKUP($N182,Pop_WBG!$A$1:$K$218,8, FALSE)</f>
        <v>1106678</v>
      </c>
      <c r="S182">
        <f>VLOOKUP($N182,Pop_WBG!$A$1:$K$218,9, FALSE)</f>
        <v>1117909</v>
      </c>
      <c r="T182">
        <f>VLOOKUP($N182,Pop_WBG!$A$1:$K$218,10, FALSE)</f>
        <v>1129055</v>
      </c>
      <c r="U182">
        <f>VLOOKUP($N182,Pop_WBG!$A$1:$K$218,11, FALSE)</f>
        <v>1139976</v>
      </c>
      <c r="X182" t="s">
        <v>282</v>
      </c>
      <c r="Y182" t="s">
        <v>50</v>
      </c>
      <c r="Z182" t="s">
        <v>11</v>
      </c>
      <c r="AA182">
        <f t="shared" si="13"/>
        <v>30.321939494788417</v>
      </c>
      <c r="AB182">
        <f t="shared" si="14"/>
        <v>25.764036146394542</v>
      </c>
      <c r="AC182">
        <f t="shared" si="15"/>
        <v>23.493735305120371</v>
      </c>
      <c r="AD182">
        <f t="shared" si="16"/>
        <v>18.248354740859945</v>
      </c>
      <c r="AE182">
        <f t="shared" si="17"/>
        <v>17.536789616094875</v>
      </c>
      <c r="AF182">
        <f t="shared" si="18"/>
        <v>16.930180986266379</v>
      </c>
    </row>
    <row r="183" spans="1:32">
      <c r="A183" t="s">
        <v>282</v>
      </c>
      <c r="B183" t="s">
        <v>64</v>
      </c>
      <c r="C183" t="s">
        <v>51</v>
      </c>
      <c r="D183" t="s">
        <v>52</v>
      </c>
      <c r="E183" t="s">
        <v>53</v>
      </c>
      <c r="N183" t="s">
        <v>282</v>
      </c>
      <c r="O183" t="s">
        <v>1013</v>
      </c>
      <c r="P183">
        <f>VLOOKUP($N183,Pop_WBG!$A$1:$K$218,6, FALSE)</f>
        <v>1081725</v>
      </c>
      <c r="Q183">
        <f>VLOOKUP($N183,Pop_WBG!$A$1:$K$218,7, FALSE)</f>
        <v>1094549</v>
      </c>
      <c r="R183">
        <f>VLOOKUP($N183,Pop_WBG!$A$1:$K$218,8, FALSE)</f>
        <v>1106678</v>
      </c>
      <c r="S183">
        <f>VLOOKUP($N183,Pop_WBG!$A$1:$K$218,9, FALSE)</f>
        <v>1117909</v>
      </c>
      <c r="T183">
        <f>VLOOKUP($N183,Pop_WBG!$A$1:$K$218,10, FALSE)</f>
        <v>1129055</v>
      </c>
      <c r="U183">
        <f>VLOOKUP($N183,Pop_WBG!$A$1:$K$218,11, FALSE)</f>
        <v>1139976</v>
      </c>
      <c r="X183" t="s">
        <v>282</v>
      </c>
      <c r="Y183" t="s">
        <v>64</v>
      </c>
      <c r="Z183" t="s">
        <v>11</v>
      </c>
      <c r="AA183">
        <f t="shared" si="13"/>
        <v>0</v>
      </c>
      <c r="AB183">
        <f t="shared" si="14"/>
        <v>0</v>
      </c>
      <c r="AC183">
        <f t="shared" si="15"/>
        <v>0</v>
      </c>
      <c r="AD183">
        <f t="shared" si="16"/>
        <v>0</v>
      </c>
      <c r="AE183">
        <f t="shared" si="17"/>
        <v>0</v>
      </c>
      <c r="AF183">
        <f t="shared" si="18"/>
        <v>0</v>
      </c>
    </row>
    <row r="184" spans="1:32">
      <c r="A184" t="s">
        <v>282</v>
      </c>
      <c r="B184" t="s">
        <v>155</v>
      </c>
      <c r="C184" t="s">
        <v>51</v>
      </c>
      <c r="D184" t="s">
        <v>52</v>
      </c>
      <c r="E184" t="s">
        <v>53</v>
      </c>
      <c r="N184" t="s">
        <v>282</v>
      </c>
      <c r="O184" t="s">
        <v>1013</v>
      </c>
      <c r="P184">
        <f>VLOOKUP($N184,Pop_WBG!$A$1:$K$218,6, FALSE)</f>
        <v>1081725</v>
      </c>
      <c r="Q184">
        <f>VLOOKUP($N184,Pop_WBG!$A$1:$K$218,7, FALSE)</f>
        <v>1094549</v>
      </c>
      <c r="R184">
        <f>VLOOKUP($N184,Pop_WBG!$A$1:$K$218,8, FALSE)</f>
        <v>1106678</v>
      </c>
      <c r="S184">
        <f>VLOOKUP($N184,Pop_WBG!$A$1:$K$218,9, FALSE)</f>
        <v>1117909</v>
      </c>
      <c r="T184">
        <f>VLOOKUP($N184,Pop_WBG!$A$1:$K$218,10, FALSE)</f>
        <v>1129055</v>
      </c>
      <c r="U184">
        <f>VLOOKUP($N184,Pop_WBG!$A$1:$K$218,11, FALSE)</f>
        <v>1139976</v>
      </c>
      <c r="X184" t="s">
        <v>282</v>
      </c>
      <c r="Y184" t="s">
        <v>155</v>
      </c>
      <c r="Z184" t="s">
        <v>11</v>
      </c>
      <c r="AA184">
        <f t="shared" si="13"/>
        <v>0</v>
      </c>
      <c r="AB184">
        <f t="shared" si="14"/>
        <v>0</v>
      </c>
      <c r="AC184">
        <f t="shared" si="15"/>
        <v>0</v>
      </c>
      <c r="AD184">
        <f t="shared" si="16"/>
        <v>0</v>
      </c>
      <c r="AE184">
        <f t="shared" si="17"/>
        <v>0</v>
      </c>
      <c r="AF184">
        <f t="shared" si="18"/>
        <v>0</v>
      </c>
    </row>
    <row r="185" spans="1:32">
      <c r="A185" t="s">
        <v>282</v>
      </c>
      <c r="B185" t="s">
        <v>56</v>
      </c>
      <c r="C185" t="s">
        <v>51</v>
      </c>
      <c r="D185" t="s">
        <v>52</v>
      </c>
      <c r="E185" t="s">
        <v>53</v>
      </c>
      <c r="F185">
        <v>407</v>
      </c>
      <c r="G185">
        <v>410</v>
      </c>
      <c r="H185">
        <v>399</v>
      </c>
      <c r="I185">
        <v>341</v>
      </c>
      <c r="J185">
        <v>335</v>
      </c>
      <c r="K185">
        <v>332</v>
      </c>
      <c r="N185" t="s">
        <v>282</v>
      </c>
      <c r="O185" t="s">
        <v>1013</v>
      </c>
      <c r="P185">
        <f>VLOOKUP($N185,Pop_WBG!$A$1:$K$218,6, FALSE)</f>
        <v>1081725</v>
      </c>
      <c r="Q185">
        <f>VLOOKUP($N185,Pop_WBG!$A$1:$K$218,7, FALSE)</f>
        <v>1094549</v>
      </c>
      <c r="R185">
        <f>VLOOKUP($N185,Pop_WBG!$A$1:$K$218,8, FALSE)</f>
        <v>1106678</v>
      </c>
      <c r="S185">
        <f>VLOOKUP($N185,Pop_WBG!$A$1:$K$218,9, FALSE)</f>
        <v>1117909</v>
      </c>
      <c r="T185">
        <f>VLOOKUP($N185,Pop_WBG!$A$1:$K$218,10, FALSE)</f>
        <v>1129055</v>
      </c>
      <c r="U185">
        <f>VLOOKUP($N185,Pop_WBG!$A$1:$K$218,11, FALSE)</f>
        <v>1139976</v>
      </c>
      <c r="X185" t="s">
        <v>282</v>
      </c>
      <c r="Y185" t="s">
        <v>56</v>
      </c>
      <c r="Z185" t="s">
        <v>11</v>
      </c>
      <c r="AA185">
        <f t="shared" si="13"/>
        <v>37.625089556033188</v>
      </c>
      <c r="AB185">
        <f t="shared" si="14"/>
        <v>37.45835042560909</v>
      </c>
      <c r="AC185">
        <f t="shared" si="15"/>
        <v>36.053847641319337</v>
      </c>
      <c r="AD185">
        <f t="shared" si="16"/>
        <v>30.503377287417848</v>
      </c>
      <c r="AE185">
        <f t="shared" si="17"/>
        <v>29.670830916120117</v>
      </c>
      <c r="AF185">
        <f t="shared" si="18"/>
        <v>29.123420142178432</v>
      </c>
    </row>
    <row r="186" spans="1:32">
      <c r="A186" t="s">
        <v>282</v>
      </c>
      <c r="B186" t="s">
        <v>836</v>
      </c>
      <c r="C186" t="s">
        <v>51</v>
      </c>
      <c r="D186" t="s">
        <v>52</v>
      </c>
      <c r="E186" t="s">
        <v>53</v>
      </c>
      <c r="N186" t="s">
        <v>282</v>
      </c>
      <c r="O186" t="s">
        <v>1013</v>
      </c>
      <c r="P186">
        <f>VLOOKUP($N186,Pop_WBG!$A$1:$K$218,6, FALSE)</f>
        <v>1081725</v>
      </c>
      <c r="Q186">
        <f>VLOOKUP($N186,Pop_WBG!$A$1:$K$218,7, FALSE)</f>
        <v>1094549</v>
      </c>
      <c r="R186">
        <f>VLOOKUP($N186,Pop_WBG!$A$1:$K$218,8, FALSE)</f>
        <v>1106678</v>
      </c>
      <c r="S186">
        <f>VLOOKUP($N186,Pop_WBG!$A$1:$K$218,9, FALSE)</f>
        <v>1117909</v>
      </c>
      <c r="T186">
        <f>VLOOKUP($N186,Pop_WBG!$A$1:$K$218,10, FALSE)</f>
        <v>1129055</v>
      </c>
      <c r="U186">
        <f>VLOOKUP($N186,Pop_WBG!$A$1:$K$218,11, FALSE)</f>
        <v>1139976</v>
      </c>
      <c r="X186" t="s">
        <v>282</v>
      </c>
      <c r="Y186" t="s">
        <v>836</v>
      </c>
      <c r="Z186" t="s">
        <v>11</v>
      </c>
      <c r="AA186">
        <f t="shared" si="13"/>
        <v>0</v>
      </c>
      <c r="AB186">
        <f t="shared" si="14"/>
        <v>0</v>
      </c>
      <c r="AC186">
        <f t="shared" si="15"/>
        <v>0</v>
      </c>
      <c r="AD186">
        <f t="shared" si="16"/>
        <v>0</v>
      </c>
      <c r="AE186">
        <f t="shared" si="17"/>
        <v>0</v>
      </c>
      <c r="AF186">
        <f t="shared" si="18"/>
        <v>0</v>
      </c>
    </row>
    <row r="187" spans="1:32">
      <c r="A187" t="s">
        <v>144</v>
      </c>
      <c r="B187" t="s">
        <v>64</v>
      </c>
      <c r="C187" t="s">
        <v>51</v>
      </c>
      <c r="D187" t="s">
        <v>52</v>
      </c>
      <c r="E187" t="s">
        <v>53</v>
      </c>
      <c r="N187" t="s">
        <v>144</v>
      </c>
      <c r="O187" t="s">
        <v>1013</v>
      </c>
      <c r="P187">
        <f>VLOOKUP($N187,Pop_WBG!$A$1:$K$218,6, FALSE)</f>
        <v>8973830</v>
      </c>
      <c r="Q187">
        <f>VLOOKUP($N187,Pop_WBG!$A$1:$K$218,7, FALSE)</f>
        <v>8985899</v>
      </c>
      <c r="R187">
        <f>VLOOKUP($N187,Pop_WBG!$A$1:$K$218,8, FALSE)</f>
        <v>8817609</v>
      </c>
      <c r="S187">
        <f>VLOOKUP($N187,Pop_WBG!$A$1:$K$218,9, FALSE)</f>
        <v>8970160</v>
      </c>
      <c r="T187">
        <f>VLOOKUP($N187,Pop_WBG!$A$1:$K$218,10, FALSE)</f>
        <v>9161251</v>
      </c>
      <c r="U187">
        <f>VLOOKUP($N187,Pop_WBG!$A$1:$K$218,11, FALSE)</f>
        <v>9206605</v>
      </c>
      <c r="X187" t="s">
        <v>144</v>
      </c>
      <c r="Y187" t="s">
        <v>64</v>
      </c>
      <c r="Z187" t="s">
        <v>11</v>
      </c>
      <c r="AA187">
        <f t="shared" si="13"/>
        <v>0</v>
      </c>
      <c r="AB187">
        <f t="shared" si="14"/>
        <v>0</v>
      </c>
      <c r="AC187">
        <f t="shared" si="15"/>
        <v>0</v>
      </c>
      <c r="AD187">
        <f t="shared" si="16"/>
        <v>0</v>
      </c>
      <c r="AE187">
        <f t="shared" si="17"/>
        <v>0</v>
      </c>
      <c r="AF187">
        <f t="shared" si="18"/>
        <v>0</v>
      </c>
    </row>
    <row r="188" spans="1:32">
      <c r="A188" t="s">
        <v>144</v>
      </c>
      <c r="B188" t="s">
        <v>56</v>
      </c>
      <c r="C188" t="s">
        <v>51</v>
      </c>
      <c r="D188" t="s">
        <v>52</v>
      </c>
      <c r="E188" t="s">
        <v>53</v>
      </c>
      <c r="F188">
        <v>5215</v>
      </c>
      <c r="G188">
        <v>5153</v>
      </c>
      <c r="H188">
        <v>5317</v>
      </c>
      <c r="I188">
        <v>5200</v>
      </c>
      <c r="J188">
        <v>5088</v>
      </c>
      <c r="K188">
        <v>5034</v>
      </c>
      <c r="N188" t="s">
        <v>144</v>
      </c>
      <c r="O188" t="s">
        <v>1013</v>
      </c>
      <c r="P188">
        <f>VLOOKUP($N188,Pop_WBG!$A$1:$K$218,6, FALSE)</f>
        <v>8973830</v>
      </c>
      <c r="Q188">
        <f>VLOOKUP($N188,Pop_WBG!$A$1:$K$218,7, FALSE)</f>
        <v>8985899</v>
      </c>
      <c r="R188">
        <f>VLOOKUP($N188,Pop_WBG!$A$1:$K$218,8, FALSE)</f>
        <v>8817609</v>
      </c>
      <c r="S188">
        <f>VLOOKUP($N188,Pop_WBG!$A$1:$K$218,9, FALSE)</f>
        <v>8970160</v>
      </c>
      <c r="T188">
        <f>VLOOKUP($N188,Pop_WBG!$A$1:$K$218,10, FALSE)</f>
        <v>9161251</v>
      </c>
      <c r="U188">
        <f>VLOOKUP($N188,Pop_WBG!$A$1:$K$218,11, FALSE)</f>
        <v>9206605</v>
      </c>
      <c r="X188" t="s">
        <v>144</v>
      </c>
      <c r="Y188" t="s">
        <v>56</v>
      </c>
      <c r="Z188" t="s">
        <v>11</v>
      </c>
      <c r="AA188">
        <f t="shared" si="13"/>
        <v>58.11342537132974</v>
      </c>
      <c r="AB188">
        <f t="shared" si="14"/>
        <v>57.345403058725672</v>
      </c>
      <c r="AC188">
        <f t="shared" si="15"/>
        <v>60.299793288634142</v>
      </c>
      <c r="AD188">
        <f t="shared" si="16"/>
        <v>57.96998046857582</v>
      </c>
      <c r="AE188">
        <f t="shared" si="17"/>
        <v>55.538266553334253</v>
      </c>
      <c r="AF188">
        <f t="shared" si="18"/>
        <v>54.678135968687691</v>
      </c>
    </row>
    <row r="189" spans="1:32">
      <c r="A189" t="s">
        <v>144</v>
      </c>
      <c r="B189" t="s">
        <v>50</v>
      </c>
      <c r="C189" t="s">
        <v>51</v>
      </c>
      <c r="D189" t="s">
        <v>52</v>
      </c>
      <c r="E189" t="s">
        <v>53</v>
      </c>
      <c r="F189">
        <v>1801</v>
      </c>
      <c r="G189">
        <v>1600</v>
      </c>
      <c r="H189">
        <v>1516</v>
      </c>
      <c r="I189">
        <v>1443</v>
      </c>
      <c r="J189">
        <v>1361</v>
      </c>
      <c r="K189">
        <v>1304</v>
      </c>
      <c r="N189" t="s">
        <v>144</v>
      </c>
      <c r="O189" t="s">
        <v>1013</v>
      </c>
      <c r="P189">
        <f>VLOOKUP($N189,Pop_WBG!$A$1:$K$218,6, FALSE)</f>
        <v>8973830</v>
      </c>
      <c r="Q189">
        <f>VLOOKUP($N189,Pop_WBG!$A$1:$K$218,7, FALSE)</f>
        <v>8985899</v>
      </c>
      <c r="R189">
        <f>VLOOKUP($N189,Pop_WBG!$A$1:$K$218,8, FALSE)</f>
        <v>8817609</v>
      </c>
      <c r="S189">
        <f>VLOOKUP($N189,Pop_WBG!$A$1:$K$218,9, FALSE)</f>
        <v>8970160</v>
      </c>
      <c r="T189">
        <f>VLOOKUP($N189,Pop_WBG!$A$1:$K$218,10, FALSE)</f>
        <v>9161251</v>
      </c>
      <c r="U189">
        <f>VLOOKUP($N189,Pop_WBG!$A$1:$K$218,11, FALSE)</f>
        <v>9206605</v>
      </c>
      <c r="X189" t="s">
        <v>144</v>
      </c>
      <c r="Y189" t="s">
        <v>50</v>
      </c>
      <c r="Z189" t="s">
        <v>11</v>
      </c>
      <c r="AA189">
        <f t="shared" si="13"/>
        <v>20.069468666110232</v>
      </c>
      <c r="AB189">
        <f t="shared" si="14"/>
        <v>17.805675314178359</v>
      </c>
      <c r="AC189">
        <f t="shared" si="15"/>
        <v>17.192869404846597</v>
      </c>
      <c r="AD189">
        <f t="shared" si="16"/>
        <v>16.086669580029788</v>
      </c>
      <c r="AE189">
        <f t="shared" si="17"/>
        <v>14.856049681424512</v>
      </c>
      <c r="AF189">
        <f t="shared" si="18"/>
        <v>14.163744398722439</v>
      </c>
    </row>
    <row r="190" spans="1:32">
      <c r="A190" t="s">
        <v>144</v>
      </c>
      <c r="B190" t="s">
        <v>836</v>
      </c>
      <c r="C190" t="s">
        <v>51</v>
      </c>
      <c r="D190" t="s">
        <v>52</v>
      </c>
      <c r="E190" t="s">
        <v>53</v>
      </c>
      <c r="N190" t="s">
        <v>144</v>
      </c>
      <c r="O190" t="s">
        <v>1013</v>
      </c>
      <c r="P190">
        <f>VLOOKUP($N190,Pop_WBG!$A$1:$K$218,6, FALSE)</f>
        <v>8973830</v>
      </c>
      <c r="Q190">
        <f>VLOOKUP($N190,Pop_WBG!$A$1:$K$218,7, FALSE)</f>
        <v>8985899</v>
      </c>
      <c r="R190">
        <f>VLOOKUP($N190,Pop_WBG!$A$1:$K$218,8, FALSE)</f>
        <v>8817609</v>
      </c>
      <c r="S190">
        <f>VLOOKUP($N190,Pop_WBG!$A$1:$K$218,9, FALSE)</f>
        <v>8970160</v>
      </c>
      <c r="T190">
        <f>VLOOKUP($N190,Pop_WBG!$A$1:$K$218,10, FALSE)</f>
        <v>9161251</v>
      </c>
      <c r="U190">
        <f>VLOOKUP($N190,Pop_WBG!$A$1:$K$218,11, FALSE)</f>
        <v>9206605</v>
      </c>
      <c r="X190" t="s">
        <v>144</v>
      </c>
      <c r="Y190" t="s">
        <v>836</v>
      </c>
      <c r="Z190" t="s">
        <v>11</v>
      </c>
      <c r="AA190">
        <f t="shared" si="13"/>
        <v>0</v>
      </c>
      <c r="AB190">
        <f t="shared" si="14"/>
        <v>0</v>
      </c>
      <c r="AC190">
        <f t="shared" si="15"/>
        <v>0</v>
      </c>
      <c r="AD190">
        <f t="shared" si="16"/>
        <v>0</v>
      </c>
      <c r="AE190">
        <f t="shared" si="17"/>
        <v>0</v>
      </c>
      <c r="AF190">
        <f t="shared" si="18"/>
        <v>0</v>
      </c>
    </row>
    <row r="191" spans="1:32">
      <c r="A191" t="s">
        <v>184</v>
      </c>
      <c r="B191" t="s">
        <v>56</v>
      </c>
      <c r="C191" t="s">
        <v>51</v>
      </c>
      <c r="D191" t="s">
        <v>52</v>
      </c>
      <c r="E191" t="s">
        <v>53</v>
      </c>
      <c r="F191">
        <v>2178</v>
      </c>
      <c r="G191">
        <v>2078</v>
      </c>
      <c r="H191">
        <v>2012</v>
      </c>
      <c r="I191">
        <v>1939</v>
      </c>
      <c r="J191">
        <v>1718</v>
      </c>
      <c r="K191">
        <v>1702</v>
      </c>
      <c r="N191" t="s">
        <v>184</v>
      </c>
      <c r="O191" t="s">
        <v>1013</v>
      </c>
      <c r="P191">
        <f>VLOOKUP($N191,Pop_WBG!$A$1:$K$218,6, FALSE)</f>
        <v>4859191</v>
      </c>
      <c r="Q191">
        <f>VLOOKUP($N191,Pop_WBG!$A$1:$K$218,7, FALSE)</f>
        <v>4880509</v>
      </c>
      <c r="R191">
        <f>VLOOKUP($N191,Pop_WBG!$A$1:$K$218,8, FALSE)</f>
        <v>4909469</v>
      </c>
      <c r="S191">
        <f>VLOOKUP($N191,Pop_WBG!$A$1:$K$218,9, FALSE)</f>
        <v>4956409</v>
      </c>
      <c r="T191">
        <f>VLOOKUP($N191,Pop_WBG!$A$1:$K$218,10, FALSE)</f>
        <v>5003352</v>
      </c>
      <c r="U191">
        <f>VLOOKUP($N191,Pop_WBG!$A$1:$K$218,11, FALSE)</f>
        <v>5038820</v>
      </c>
      <c r="X191" t="s">
        <v>184</v>
      </c>
      <c r="Y191" t="s">
        <v>56</v>
      </c>
      <c r="Z191" t="s">
        <v>11</v>
      </c>
      <c r="AA191">
        <f t="shared" si="13"/>
        <v>44.822275971452861</v>
      </c>
      <c r="AB191">
        <f t="shared" si="14"/>
        <v>42.577526237529732</v>
      </c>
      <c r="AC191">
        <f t="shared" si="15"/>
        <v>40.982028810040354</v>
      </c>
      <c r="AD191">
        <f t="shared" si="16"/>
        <v>39.121065271247794</v>
      </c>
      <c r="AE191">
        <f t="shared" si="17"/>
        <v>34.336980488280659</v>
      </c>
      <c r="AF191">
        <f t="shared" si="18"/>
        <v>33.777749552474589</v>
      </c>
    </row>
    <row r="192" spans="1:32">
      <c r="A192" t="s">
        <v>184</v>
      </c>
      <c r="B192" t="s">
        <v>50</v>
      </c>
      <c r="C192" t="s">
        <v>51</v>
      </c>
      <c r="D192" t="s">
        <v>52</v>
      </c>
      <c r="E192" t="s">
        <v>53</v>
      </c>
      <c r="F192">
        <v>905</v>
      </c>
      <c r="G192">
        <v>849</v>
      </c>
      <c r="H192">
        <v>799</v>
      </c>
      <c r="I192">
        <v>810</v>
      </c>
      <c r="J192">
        <v>796</v>
      </c>
      <c r="K192">
        <v>782</v>
      </c>
      <c r="N192" t="s">
        <v>184</v>
      </c>
      <c r="O192" t="s">
        <v>1013</v>
      </c>
      <c r="P192">
        <f>VLOOKUP($N192,Pop_WBG!$A$1:$K$218,6, FALSE)</f>
        <v>4859191</v>
      </c>
      <c r="Q192">
        <f>VLOOKUP($N192,Pop_WBG!$A$1:$K$218,7, FALSE)</f>
        <v>4880509</v>
      </c>
      <c r="R192">
        <f>VLOOKUP($N192,Pop_WBG!$A$1:$K$218,8, FALSE)</f>
        <v>4909469</v>
      </c>
      <c r="S192">
        <f>VLOOKUP($N192,Pop_WBG!$A$1:$K$218,9, FALSE)</f>
        <v>4956409</v>
      </c>
      <c r="T192">
        <f>VLOOKUP($N192,Pop_WBG!$A$1:$K$218,10, FALSE)</f>
        <v>5003352</v>
      </c>
      <c r="U192">
        <f>VLOOKUP($N192,Pop_WBG!$A$1:$K$218,11, FALSE)</f>
        <v>5038820</v>
      </c>
      <c r="X192" t="s">
        <v>184</v>
      </c>
      <c r="Y192" t="s">
        <v>50</v>
      </c>
      <c r="Z192" t="s">
        <v>11</v>
      </c>
      <c r="AA192">
        <f t="shared" si="13"/>
        <v>18.624499427991204</v>
      </c>
      <c r="AB192">
        <f t="shared" si="14"/>
        <v>17.395726552291983</v>
      </c>
      <c r="AC192">
        <f t="shared" si="15"/>
        <v>16.274672474762546</v>
      </c>
      <c r="AD192">
        <f t="shared" si="16"/>
        <v>16.342476982831723</v>
      </c>
      <c r="AE192">
        <f t="shared" si="17"/>
        <v>15.909334382230155</v>
      </c>
      <c r="AF192">
        <f t="shared" si="18"/>
        <v>15.519506551136972</v>
      </c>
    </row>
    <row r="193" spans="1:32">
      <c r="A193" t="s">
        <v>184</v>
      </c>
      <c r="B193" t="s">
        <v>64</v>
      </c>
      <c r="C193" t="s">
        <v>51</v>
      </c>
      <c r="D193" t="s">
        <v>52</v>
      </c>
      <c r="E193" t="s">
        <v>53</v>
      </c>
      <c r="N193" t="s">
        <v>184</v>
      </c>
      <c r="O193" t="s">
        <v>1013</v>
      </c>
      <c r="P193">
        <f>VLOOKUP($N193,Pop_WBG!$A$1:$K$218,6, FALSE)</f>
        <v>4859191</v>
      </c>
      <c r="Q193">
        <f>VLOOKUP($N193,Pop_WBG!$A$1:$K$218,7, FALSE)</f>
        <v>4880509</v>
      </c>
      <c r="R193">
        <f>VLOOKUP($N193,Pop_WBG!$A$1:$K$218,8, FALSE)</f>
        <v>4909469</v>
      </c>
      <c r="S193">
        <f>VLOOKUP($N193,Pop_WBG!$A$1:$K$218,9, FALSE)</f>
        <v>4956409</v>
      </c>
      <c r="T193">
        <f>VLOOKUP($N193,Pop_WBG!$A$1:$K$218,10, FALSE)</f>
        <v>5003352</v>
      </c>
      <c r="U193">
        <f>VLOOKUP($N193,Pop_WBG!$A$1:$K$218,11, FALSE)</f>
        <v>5038820</v>
      </c>
      <c r="X193" t="s">
        <v>184</v>
      </c>
      <c r="Y193" t="s">
        <v>64</v>
      </c>
      <c r="Z193" t="s">
        <v>11</v>
      </c>
      <c r="AA193">
        <f t="shared" si="13"/>
        <v>0</v>
      </c>
      <c r="AB193">
        <f t="shared" si="14"/>
        <v>0</v>
      </c>
      <c r="AC193">
        <f t="shared" si="15"/>
        <v>0</v>
      </c>
      <c r="AD193">
        <f t="shared" si="16"/>
        <v>0</v>
      </c>
      <c r="AE193">
        <f t="shared" si="17"/>
        <v>0</v>
      </c>
      <c r="AF193">
        <f t="shared" si="18"/>
        <v>0</v>
      </c>
    </row>
    <row r="194" spans="1:32">
      <c r="A194" t="s">
        <v>184</v>
      </c>
      <c r="B194" t="s">
        <v>836</v>
      </c>
      <c r="C194" t="s">
        <v>51</v>
      </c>
      <c r="D194" t="s">
        <v>52</v>
      </c>
      <c r="E194" t="s">
        <v>53</v>
      </c>
      <c r="N194" t="s">
        <v>184</v>
      </c>
      <c r="O194" t="s">
        <v>1013</v>
      </c>
      <c r="P194">
        <f>VLOOKUP($N194,Pop_WBG!$A$1:$K$218,6, FALSE)</f>
        <v>4859191</v>
      </c>
      <c r="Q194">
        <f>VLOOKUP($N194,Pop_WBG!$A$1:$K$218,7, FALSE)</f>
        <v>4880509</v>
      </c>
      <c r="R194">
        <f>VLOOKUP($N194,Pop_WBG!$A$1:$K$218,8, FALSE)</f>
        <v>4909469</v>
      </c>
      <c r="S194">
        <f>VLOOKUP($N194,Pop_WBG!$A$1:$K$218,9, FALSE)</f>
        <v>4956409</v>
      </c>
      <c r="T194">
        <f>VLOOKUP($N194,Pop_WBG!$A$1:$K$218,10, FALSE)</f>
        <v>5003352</v>
      </c>
      <c r="U194">
        <f>VLOOKUP($N194,Pop_WBG!$A$1:$K$218,11, FALSE)</f>
        <v>5038820</v>
      </c>
      <c r="X194" t="s">
        <v>184</v>
      </c>
      <c r="Y194" t="s">
        <v>836</v>
      </c>
      <c r="Z194" t="s">
        <v>11</v>
      </c>
      <c r="AA194">
        <f t="shared" si="13"/>
        <v>0</v>
      </c>
      <c r="AB194">
        <f t="shared" si="14"/>
        <v>0</v>
      </c>
      <c r="AC194">
        <f t="shared" si="15"/>
        <v>0</v>
      </c>
      <c r="AD194">
        <f t="shared" si="16"/>
        <v>0</v>
      </c>
      <c r="AE194">
        <f t="shared" si="17"/>
        <v>0</v>
      </c>
      <c r="AF194">
        <f t="shared" si="18"/>
        <v>0</v>
      </c>
    </row>
    <row r="195" spans="1:32">
      <c r="A195" t="s">
        <v>764</v>
      </c>
      <c r="B195" t="s">
        <v>50</v>
      </c>
      <c r="C195" t="s">
        <v>51</v>
      </c>
      <c r="D195" t="s">
        <v>52</v>
      </c>
      <c r="E195" t="s">
        <v>53</v>
      </c>
      <c r="F195">
        <v>53</v>
      </c>
      <c r="G195">
        <v>48</v>
      </c>
      <c r="H195">
        <v>51</v>
      </c>
      <c r="I195">
        <v>60</v>
      </c>
      <c r="J195">
        <v>64</v>
      </c>
      <c r="K195">
        <v>56</v>
      </c>
      <c r="N195" t="s">
        <v>764</v>
      </c>
      <c r="O195" t="s">
        <v>1013</v>
      </c>
      <c r="P195">
        <f>VLOOKUP($N195,Pop_WBG!$A$1:$K$218,6, FALSE)</f>
        <v>744946</v>
      </c>
      <c r="Q195">
        <f>VLOOKUP($N195,Pop_WBG!$A$1:$K$218,7, FALSE)</f>
        <v>762485</v>
      </c>
      <c r="R195">
        <f>VLOOKUP($N195,Pop_WBG!$A$1:$K$218,8, FALSE)</f>
        <v>779292</v>
      </c>
      <c r="S195">
        <f>VLOOKUP($N195,Pop_WBG!$A$1:$K$218,9, FALSE)</f>
        <v>795701</v>
      </c>
      <c r="T195">
        <f>VLOOKUP($N195,Pop_WBG!$A$1:$K$218,10, FALSE)</f>
        <v>811966</v>
      </c>
      <c r="U195">
        <f>VLOOKUP($N195,Pop_WBG!$A$1:$K$218,11, FALSE)</f>
        <v>827805</v>
      </c>
      <c r="X195" t="s">
        <v>764</v>
      </c>
      <c r="Y195" t="s">
        <v>50</v>
      </c>
      <c r="Z195" t="s">
        <v>11</v>
      </c>
      <c r="AA195">
        <f t="shared" ref="AA195:AA258" si="19">(F195/P195)*100000</f>
        <v>7.1146096495584921</v>
      </c>
      <c r="AB195">
        <f t="shared" ref="AB195:AB258" si="20">(G195/Q195)*100000</f>
        <v>6.2952058073273571</v>
      </c>
      <c r="AC195">
        <f t="shared" ref="AC195:AC258" si="21">(H195/R195)*100000</f>
        <v>6.5444018416716707</v>
      </c>
      <c r="AD195">
        <f t="shared" ref="AD195:AD258" si="22">(I195/S195)*100000</f>
        <v>7.5405208740469094</v>
      </c>
      <c r="AE195">
        <f t="shared" ref="AE195:AE258" si="23">(J195/T195)*100000</f>
        <v>7.8821034378286781</v>
      </c>
      <c r="AF195">
        <f t="shared" ref="AF195:AF258" si="24">(K195/U195)*100000</f>
        <v>6.7648782019920146</v>
      </c>
    </row>
    <row r="196" spans="1:32">
      <c r="A196" t="s">
        <v>764</v>
      </c>
      <c r="B196" t="s">
        <v>64</v>
      </c>
      <c r="C196" t="s">
        <v>51</v>
      </c>
      <c r="D196" t="s">
        <v>52</v>
      </c>
      <c r="E196" t="s">
        <v>53</v>
      </c>
      <c r="N196" t="s">
        <v>764</v>
      </c>
      <c r="O196" t="s">
        <v>1013</v>
      </c>
      <c r="P196">
        <f>VLOOKUP($N196,Pop_WBG!$A$1:$K$218,6, FALSE)</f>
        <v>744946</v>
      </c>
      <c r="Q196">
        <f>VLOOKUP($N196,Pop_WBG!$A$1:$K$218,7, FALSE)</f>
        <v>762485</v>
      </c>
      <c r="R196">
        <f>VLOOKUP($N196,Pop_WBG!$A$1:$K$218,8, FALSE)</f>
        <v>779292</v>
      </c>
      <c r="S196">
        <f>VLOOKUP($N196,Pop_WBG!$A$1:$K$218,9, FALSE)</f>
        <v>795701</v>
      </c>
      <c r="T196">
        <f>VLOOKUP($N196,Pop_WBG!$A$1:$K$218,10, FALSE)</f>
        <v>811966</v>
      </c>
      <c r="U196">
        <f>VLOOKUP($N196,Pop_WBG!$A$1:$K$218,11, FALSE)</f>
        <v>827805</v>
      </c>
      <c r="X196" t="s">
        <v>764</v>
      </c>
      <c r="Y196" t="s">
        <v>64</v>
      </c>
      <c r="Z196" t="s">
        <v>11</v>
      </c>
      <c r="AA196">
        <f t="shared" si="19"/>
        <v>0</v>
      </c>
      <c r="AB196">
        <f t="shared" si="20"/>
        <v>0</v>
      </c>
      <c r="AC196">
        <f t="shared" si="21"/>
        <v>0</v>
      </c>
      <c r="AD196">
        <f t="shared" si="22"/>
        <v>0</v>
      </c>
      <c r="AE196">
        <f t="shared" si="23"/>
        <v>0</v>
      </c>
      <c r="AF196">
        <f t="shared" si="24"/>
        <v>0</v>
      </c>
    </row>
    <row r="197" spans="1:32">
      <c r="A197" t="s">
        <v>764</v>
      </c>
      <c r="B197" t="s">
        <v>56</v>
      </c>
      <c r="C197" t="s">
        <v>51</v>
      </c>
      <c r="D197" t="s">
        <v>52</v>
      </c>
      <c r="E197" t="s">
        <v>53</v>
      </c>
      <c r="F197">
        <v>85</v>
      </c>
      <c r="G197">
        <v>114</v>
      </c>
      <c r="H197">
        <v>119</v>
      </c>
      <c r="I197">
        <v>121</v>
      </c>
      <c r="J197">
        <v>148</v>
      </c>
      <c r="K197">
        <v>146</v>
      </c>
      <c r="N197" t="s">
        <v>764</v>
      </c>
      <c r="O197" t="s">
        <v>1013</v>
      </c>
      <c r="P197">
        <f>VLOOKUP($N197,Pop_WBG!$A$1:$K$218,6, FALSE)</f>
        <v>744946</v>
      </c>
      <c r="Q197">
        <f>VLOOKUP($N197,Pop_WBG!$A$1:$K$218,7, FALSE)</f>
        <v>762485</v>
      </c>
      <c r="R197">
        <f>VLOOKUP($N197,Pop_WBG!$A$1:$K$218,8, FALSE)</f>
        <v>779292</v>
      </c>
      <c r="S197">
        <f>VLOOKUP($N197,Pop_WBG!$A$1:$K$218,9, FALSE)</f>
        <v>795701</v>
      </c>
      <c r="T197">
        <f>VLOOKUP($N197,Pop_WBG!$A$1:$K$218,10, FALSE)</f>
        <v>811966</v>
      </c>
      <c r="U197">
        <f>VLOOKUP($N197,Pop_WBG!$A$1:$K$218,11, FALSE)</f>
        <v>827805</v>
      </c>
      <c r="X197" t="s">
        <v>764</v>
      </c>
      <c r="Y197" t="s">
        <v>56</v>
      </c>
      <c r="Z197" t="s">
        <v>11</v>
      </c>
      <c r="AA197">
        <f t="shared" si="19"/>
        <v>11.410223022876826</v>
      </c>
      <c r="AB197">
        <f t="shared" si="20"/>
        <v>14.951113792402472</v>
      </c>
      <c r="AC197">
        <f t="shared" si="21"/>
        <v>15.270270963900565</v>
      </c>
      <c r="AD197">
        <f t="shared" si="22"/>
        <v>15.206717095994602</v>
      </c>
      <c r="AE197">
        <f t="shared" si="23"/>
        <v>18.227364199978819</v>
      </c>
      <c r="AF197">
        <f t="shared" si="24"/>
        <v>17.637003883764898</v>
      </c>
    </row>
    <row r="198" spans="1:32">
      <c r="A198" t="s">
        <v>764</v>
      </c>
      <c r="B198" t="s">
        <v>836</v>
      </c>
      <c r="C198" t="s">
        <v>51</v>
      </c>
      <c r="D198" t="s">
        <v>52</v>
      </c>
      <c r="E198" t="s">
        <v>53</v>
      </c>
      <c r="N198" t="s">
        <v>764</v>
      </c>
      <c r="O198" t="s">
        <v>1013</v>
      </c>
      <c r="P198">
        <f>VLOOKUP($N198,Pop_WBG!$A$1:$K$218,6, FALSE)</f>
        <v>744946</v>
      </c>
      <c r="Q198">
        <f>VLOOKUP($N198,Pop_WBG!$A$1:$K$218,7, FALSE)</f>
        <v>762485</v>
      </c>
      <c r="R198">
        <f>VLOOKUP($N198,Pop_WBG!$A$1:$K$218,8, FALSE)</f>
        <v>779292</v>
      </c>
      <c r="S198">
        <f>VLOOKUP($N198,Pop_WBG!$A$1:$K$218,9, FALSE)</f>
        <v>795701</v>
      </c>
      <c r="T198">
        <f>VLOOKUP($N198,Pop_WBG!$A$1:$K$218,10, FALSE)</f>
        <v>811966</v>
      </c>
      <c r="U198">
        <f>VLOOKUP($N198,Pop_WBG!$A$1:$K$218,11, FALSE)</f>
        <v>827805</v>
      </c>
      <c r="X198" t="s">
        <v>764</v>
      </c>
      <c r="Y198" t="s">
        <v>836</v>
      </c>
      <c r="Z198" t="s">
        <v>11</v>
      </c>
      <c r="AA198">
        <f t="shared" si="19"/>
        <v>0</v>
      </c>
      <c r="AB198">
        <f t="shared" si="20"/>
        <v>0</v>
      </c>
      <c r="AC198">
        <f t="shared" si="21"/>
        <v>0</v>
      </c>
      <c r="AD198">
        <f t="shared" si="22"/>
        <v>0</v>
      </c>
      <c r="AE198">
        <f t="shared" si="23"/>
        <v>0</v>
      </c>
      <c r="AF198">
        <f t="shared" si="24"/>
        <v>0</v>
      </c>
    </row>
    <row r="199" spans="1:32">
      <c r="A199" t="s">
        <v>363</v>
      </c>
      <c r="B199" t="s">
        <v>56</v>
      </c>
      <c r="C199" t="s">
        <v>51</v>
      </c>
      <c r="D199" t="s">
        <v>52</v>
      </c>
      <c r="E199" t="s">
        <v>53</v>
      </c>
      <c r="F199">
        <v>20</v>
      </c>
      <c r="G199">
        <v>20</v>
      </c>
      <c r="H199">
        <v>20</v>
      </c>
      <c r="I199">
        <v>19</v>
      </c>
      <c r="J199">
        <v>15</v>
      </c>
      <c r="K199">
        <v>19</v>
      </c>
      <c r="N199" t="s">
        <v>363</v>
      </c>
      <c r="O199" t="s">
        <v>1013</v>
      </c>
      <c r="P199">
        <f>VLOOKUP($N199,Pop_WBG!$A$1:$K$218,6, FALSE)</f>
        <v>54854</v>
      </c>
      <c r="Q199">
        <f>VLOOKUP($N199,Pop_WBG!$A$1:$K$218,7, FALSE)</f>
        <v>54838</v>
      </c>
      <c r="R199">
        <f>VLOOKUP($N199,Pop_WBG!$A$1:$K$218,8, FALSE)</f>
        <v>54752</v>
      </c>
      <c r="S199">
        <f>VLOOKUP($N199,Pop_WBG!$A$1:$K$218,9, FALSE)</f>
        <v>54601</v>
      </c>
      <c r="T199">
        <f>VLOOKUP($N199,Pop_WBG!$A$1:$K$218,10, FALSE)</f>
        <v>54465</v>
      </c>
      <c r="U199">
        <f>VLOOKUP($N199,Pop_WBG!$A$1:$K$218,11, FALSE)</f>
        <v>54372</v>
      </c>
      <c r="X199" t="s">
        <v>363</v>
      </c>
      <c r="Y199" t="s">
        <v>56</v>
      </c>
      <c r="Z199" t="s">
        <v>11</v>
      </c>
      <c r="AA199">
        <f t="shared" si="19"/>
        <v>36.460422211689213</v>
      </c>
      <c r="AB199">
        <f t="shared" si="20"/>
        <v>36.471060213720413</v>
      </c>
      <c r="AC199">
        <f t="shared" si="21"/>
        <v>36.528345996493279</v>
      </c>
      <c r="AD199">
        <f t="shared" si="22"/>
        <v>34.797897474405232</v>
      </c>
      <c r="AE199">
        <f t="shared" si="23"/>
        <v>27.540622418066651</v>
      </c>
      <c r="AF199">
        <f t="shared" si="24"/>
        <v>34.944456705657323</v>
      </c>
    </row>
    <row r="200" spans="1:32">
      <c r="A200" t="s">
        <v>363</v>
      </c>
      <c r="B200" t="s">
        <v>50</v>
      </c>
      <c r="C200" t="s">
        <v>51</v>
      </c>
      <c r="D200" t="s">
        <v>52</v>
      </c>
      <c r="E200" t="s">
        <v>53</v>
      </c>
      <c r="F200">
        <v>5</v>
      </c>
      <c r="G200">
        <v>5</v>
      </c>
      <c r="H200">
        <v>5</v>
      </c>
      <c r="I200">
        <v>5</v>
      </c>
      <c r="J200">
        <v>4</v>
      </c>
      <c r="K200">
        <v>4</v>
      </c>
      <c r="N200" t="s">
        <v>363</v>
      </c>
      <c r="O200" t="s">
        <v>1013</v>
      </c>
      <c r="P200">
        <f>VLOOKUP($N200,Pop_WBG!$A$1:$K$218,6, FALSE)</f>
        <v>54854</v>
      </c>
      <c r="Q200">
        <f>VLOOKUP($N200,Pop_WBG!$A$1:$K$218,7, FALSE)</f>
        <v>54838</v>
      </c>
      <c r="R200">
        <f>VLOOKUP($N200,Pop_WBG!$A$1:$K$218,8, FALSE)</f>
        <v>54752</v>
      </c>
      <c r="S200">
        <f>VLOOKUP($N200,Pop_WBG!$A$1:$K$218,9, FALSE)</f>
        <v>54601</v>
      </c>
      <c r="T200">
        <f>VLOOKUP($N200,Pop_WBG!$A$1:$K$218,10, FALSE)</f>
        <v>54465</v>
      </c>
      <c r="U200">
        <f>VLOOKUP($N200,Pop_WBG!$A$1:$K$218,11, FALSE)</f>
        <v>54372</v>
      </c>
      <c r="X200" t="s">
        <v>363</v>
      </c>
      <c r="Y200" t="s">
        <v>50</v>
      </c>
      <c r="Z200" t="s">
        <v>11</v>
      </c>
      <c r="AA200">
        <f t="shared" si="19"/>
        <v>9.1151055529223033</v>
      </c>
      <c r="AB200">
        <f t="shared" si="20"/>
        <v>9.1177650534301034</v>
      </c>
      <c r="AC200">
        <f t="shared" si="21"/>
        <v>9.1320864991233197</v>
      </c>
      <c r="AD200">
        <f t="shared" si="22"/>
        <v>9.1573414406329547</v>
      </c>
      <c r="AE200">
        <f t="shared" si="23"/>
        <v>7.3441659781511062</v>
      </c>
      <c r="AF200">
        <f t="shared" si="24"/>
        <v>7.3567277275068053</v>
      </c>
    </row>
    <row r="201" spans="1:32">
      <c r="A201" t="s">
        <v>363</v>
      </c>
      <c r="B201" t="s">
        <v>64</v>
      </c>
      <c r="C201" t="s">
        <v>51</v>
      </c>
      <c r="D201" t="s">
        <v>52</v>
      </c>
      <c r="E201" t="s">
        <v>53</v>
      </c>
      <c r="N201" t="s">
        <v>363</v>
      </c>
      <c r="O201" t="s">
        <v>1013</v>
      </c>
      <c r="P201">
        <f>VLOOKUP($N201,Pop_WBG!$A$1:$K$218,6, FALSE)</f>
        <v>54854</v>
      </c>
      <c r="Q201">
        <f>VLOOKUP($N201,Pop_WBG!$A$1:$K$218,7, FALSE)</f>
        <v>54838</v>
      </c>
      <c r="R201">
        <f>VLOOKUP($N201,Pop_WBG!$A$1:$K$218,8, FALSE)</f>
        <v>54752</v>
      </c>
      <c r="S201">
        <f>VLOOKUP($N201,Pop_WBG!$A$1:$K$218,9, FALSE)</f>
        <v>54601</v>
      </c>
      <c r="T201">
        <f>VLOOKUP($N201,Pop_WBG!$A$1:$K$218,10, FALSE)</f>
        <v>54465</v>
      </c>
      <c r="U201">
        <f>VLOOKUP($N201,Pop_WBG!$A$1:$K$218,11, FALSE)</f>
        <v>54372</v>
      </c>
      <c r="X201" t="s">
        <v>363</v>
      </c>
      <c r="Y201" t="s">
        <v>64</v>
      </c>
      <c r="Z201" t="s">
        <v>11</v>
      </c>
      <c r="AA201">
        <f t="shared" si="19"/>
        <v>0</v>
      </c>
      <c r="AB201">
        <f t="shared" si="20"/>
        <v>0</v>
      </c>
      <c r="AC201">
        <f t="shared" si="21"/>
        <v>0</v>
      </c>
      <c r="AD201">
        <f t="shared" si="22"/>
        <v>0</v>
      </c>
      <c r="AE201">
        <f t="shared" si="23"/>
        <v>0</v>
      </c>
      <c r="AF201">
        <f t="shared" si="24"/>
        <v>0</v>
      </c>
    </row>
    <row r="202" spans="1:32">
      <c r="A202" t="s">
        <v>363</v>
      </c>
      <c r="B202" t="s">
        <v>836</v>
      </c>
      <c r="C202" t="s">
        <v>51</v>
      </c>
      <c r="D202" t="s">
        <v>52</v>
      </c>
      <c r="E202" t="s">
        <v>53</v>
      </c>
      <c r="N202" t="s">
        <v>363</v>
      </c>
      <c r="O202" t="s">
        <v>1013</v>
      </c>
      <c r="P202">
        <f>VLOOKUP($N202,Pop_WBG!$A$1:$K$218,6, FALSE)</f>
        <v>54854</v>
      </c>
      <c r="Q202">
        <f>VLOOKUP($N202,Pop_WBG!$A$1:$K$218,7, FALSE)</f>
        <v>54838</v>
      </c>
      <c r="R202">
        <f>VLOOKUP($N202,Pop_WBG!$A$1:$K$218,8, FALSE)</f>
        <v>54752</v>
      </c>
      <c r="S202">
        <f>VLOOKUP($N202,Pop_WBG!$A$1:$K$218,9, FALSE)</f>
        <v>54601</v>
      </c>
      <c r="T202">
        <f>VLOOKUP($N202,Pop_WBG!$A$1:$K$218,10, FALSE)</f>
        <v>54465</v>
      </c>
      <c r="U202">
        <f>VLOOKUP($N202,Pop_WBG!$A$1:$K$218,11, FALSE)</f>
        <v>54372</v>
      </c>
      <c r="X202" t="s">
        <v>363</v>
      </c>
      <c r="Y202" t="s">
        <v>836</v>
      </c>
      <c r="Z202" t="s">
        <v>11</v>
      </c>
      <c r="AA202">
        <f t="shared" si="19"/>
        <v>0</v>
      </c>
      <c r="AB202">
        <f t="shared" si="20"/>
        <v>0</v>
      </c>
      <c r="AC202">
        <f t="shared" si="21"/>
        <v>0</v>
      </c>
      <c r="AD202">
        <f t="shared" si="22"/>
        <v>0</v>
      </c>
      <c r="AE202">
        <f t="shared" si="23"/>
        <v>0</v>
      </c>
      <c r="AF202">
        <f t="shared" si="24"/>
        <v>0</v>
      </c>
    </row>
    <row r="203" spans="1:32">
      <c r="A203" t="s">
        <v>88</v>
      </c>
      <c r="B203" t="s">
        <v>56</v>
      </c>
      <c r="C203" t="s">
        <v>51</v>
      </c>
      <c r="D203" t="s">
        <v>52</v>
      </c>
      <c r="E203" t="s">
        <v>53</v>
      </c>
      <c r="F203">
        <v>3162</v>
      </c>
      <c r="G203">
        <v>3180</v>
      </c>
      <c r="H203">
        <v>3025</v>
      </c>
      <c r="I203">
        <v>3151</v>
      </c>
      <c r="J203">
        <v>3322</v>
      </c>
      <c r="N203" t="s">
        <v>88</v>
      </c>
      <c r="O203" t="s">
        <v>1013</v>
      </c>
      <c r="P203">
        <f>VLOOKUP($N203,Pop_WBG!$A$1:$K$218,6, FALSE)</f>
        <v>7849813</v>
      </c>
      <c r="Q203">
        <f>VLOOKUP($N203,Pop_WBG!$A$1:$K$218,7, FALSE)</f>
        <v>7960918</v>
      </c>
      <c r="R203">
        <f>VLOOKUP($N203,Pop_WBG!$A$1:$K$218,8, FALSE)</f>
        <v>8071594</v>
      </c>
      <c r="S203">
        <f>VLOOKUP($N203,Pop_WBG!$A$1:$K$218,9, FALSE)</f>
        <v>8176878</v>
      </c>
      <c r="T203">
        <f>VLOOKUP($N203,Pop_WBG!$A$1:$K$218,10, FALSE)</f>
        <v>8281568</v>
      </c>
      <c r="U203">
        <f>VLOOKUP($N203,Pop_WBG!$A$1:$K$218,11, FALSE)</f>
        <v>8390267</v>
      </c>
      <c r="X203" t="s">
        <v>88</v>
      </c>
      <c r="Y203" t="s">
        <v>56</v>
      </c>
      <c r="Z203" t="s">
        <v>11</v>
      </c>
      <c r="AA203">
        <f t="shared" si="19"/>
        <v>40.281214342303443</v>
      </c>
      <c r="AB203">
        <f t="shared" si="20"/>
        <v>39.945142004979829</v>
      </c>
      <c r="AC203">
        <f t="shared" si="21"/>
        <v>37.477107991308777</v>
      </c>
      <c r="AD203">
        <f t="shared" si="22"/>
        <v>38.535489951054672</v>
      </c>
      <c r="AE203">
        <f t="shared" si="23"/>
        <v>40.113176635149287</v>
      </c>
      <c r="AF203">
        <f t="shared" si="24"/>
        <v>0</v>
      </c>
    </row>
    <row r="204" spans="1:32">
      <c r="A204" t="s">
        <v>88</v>
      </c>
      <c r="B204" t="s">
        <v>64</v>
      </c>
      <c r="C204" t="s">
        <v>51</v>
      </c>
      <c r="D204" t="s">
        <v>52</v>
      </c>
      <c r="E204" t="s">
        <v>53</v>
      </c>
      <c r="N204" t="s">
        <v>88</v>
      </c>
      <c r="O204" t="s">
        <v>1013</v>
      </c>
      <c r="P204">
        <f>VLOOKUP($N204,Pop_WBG!$A$1:$K$218,6, FALSE)</f>
        <v>7849813</v>
      </c>
      <c r="Q204">
        <f>VLOOKUP($N204,Pop_WBG!$A$1:$K$218,7, FALSE)</f>
        <v>7960918</v>
      </c>
      <c r="R204">
        <f>VLOOKUP($N204,Pop_WBG!$A$1:$K$218,8, FALSE)</f>
        <v>8071594</v>
      </c>
      <c r="S204">
        <f>VLOOKUP($N204,Pop_WBG!$A$1:$K$218,9, FALSE)</f>
        <v>8176878</v>
      </c>
      <c r="T204">
        <f>VLOOKUP($N204,Pop_WBG!$A$1:$K$218,10, FALSE)</f>
        <v>8281568</v>
      </c>
      <c r="U204">
        <f>VLOOKUP($N204,Pop_WBG!$A$1:$K$218,11, FALSE)</f>
        <v>8390267</v>
      </c>
      <c r="X204" t="s">
        <v>88</v>
      </c>
      <c r="Y204" t="s">
        <v>64</v>
      </c>
      <c r="Z204" t="s">
        <v>11</v>
      </c>
      <c r="AA204">
        <f t="shared" si="19"/>
        <v>0</v>
      </c>
      <c r="AB204">
        <f t="shared" si="20"/>
        <v>0</v>
      </c>
      <c r="AC204">
        <f t="shared" si="21"/>
        <v>0</v>
      </c>
      <c r="AD204">
        <f t="shared" si="22"/>
        <v>0</v>
      </c>
      <c r="AE204">
        <f t="shared" si="23"/>
        <v>0</v>
      </c>
      <c r="AF204">
        <f t="shared" si="24"/>
        <v>0</v>
      </c>
    </row>
    <row r="205" spans="1:32">
      <c r="A205" t="s">
        <v>88</v>
      </c>
      <c r="B205" t="s">
        <v>155</v>
      </c>
      <c r="C205" t="s">
        <v>51</v>
      </c>
      <c r="D205" t="s">
        <v>52</v>
      </c>
      <c r="E205" t="s">
        <v>53</v>
      </c>
      <c r="F205">
        <v>3765</v>
      </c>
      <c r="G205">
        <v>3686</v>
      </c>
      <c r="H205">
        <v>3925</v>
      </c>
      <c r="I205">
        <v>4256</v>
      </c>
      <c r="J205">
        <v>3646</v>
      </c>
      <c r="K205">
        <v>4599</v>
      </c>
      <c r="N205" t="s">
        <v>88</v>
      </c>
      <c r="O205" t="s">
        <v>1013</v>
      </c>
      <c r="P205">
        <f>VLOOKUP($N205,Pop_WBG!$A$1:$K$218,6, FALSE)</f>
        <v>7849813</v>
      </c>
      <c r="Q205">
        <f>VLOOKUP($N205,Pop_WBG!$A$1:$K$218,7, FALSE)</f>
        <v>7960918</v>
      </c>
      <c r="R205">
        <f>VLOOKUP($N205,Pop_WBG!$A$1:$K$218,8, FALSE)</f>
        <v>8071594</v>
      </c>
      <c r="S205">
        <f>VLOOKUP($N205,Pop_WBG!$A$1:$K$218,9, FALSE)</f>
        <v>8176878</v>
      </c>
      <c r="T205">
        <f>VLOOKUP($N205,Pop_WBG!$A$1:$K$218,10, FALSE)</f>
        <v>8281568</v>
      </c>
      <c r="U205">
        <f>VLOOKUP($N205,Pop_WBG!$A$1:$K$218,11, FALSE)</f>
        <v>8390267</v>
      </c>
      <c r="X205" t="s">
        <v>88</v>
      </c>
      <c r="Y205" t="s">
        <v>155</v>
      </c>
      <c r="Z205" t="s">
        <v>11</v>
      </c>
      <c r="AA205">
        <f t="shared" si="19"/>
        <v>47.962925995816718</v>
      </c>
      <c r="AB205">
        <f t="shared" si="20"/>
        <v>46.301192902627562</v>
      </c>
      <c r="AC205">
        <f t="shared" si="21"/>
        <v>48.627321939136188</v>
      </c>
      <c r="AD205">
        <f t="shared" si="22"/>
        <v>52.049205087809796</v>
      </c>
      <c r="AE205">
        <f t="shared" si="23"/>
        <v>44.025479232918208</v>
      </c>
      <c r="AF205">
        <f t="shared" si="24"/>
        <v>54.813511894198356</v>
      </c>
    </row>
    <row r="206" spans="1:32">
      <c r="A206" t="s">
        <v>88</v>
      </c>
      <c r="B206" t="s">
        <v>50</v>
      </c>
      <c r="C206" t="s">
        <v>51</v>
      </c>
      <c r="D206" t="s">
        <v>52</v>
      </c>
      <c r="E206" t="s">
        <v>53</v>
      </c>
      <c r="F206">
        <v>939</v>
      </c>
      <c r="G206">
        <v>905</v>
      </c>
      <c r="H206">
        <v>881</v>
      </c>
      <c r="I206">
        <v>871</v>
      </c>
      <c r="J206">
        <v>884</v>
      </c>
      <c r="K206">
        <v>917</v>
      </c>
      <c r="N206" t="s">
        <v>88</v>
      </c>
      <c r="O206" t="s">
        <v>1013</v>
      </c>
      <c r="P206">
        <f>VLOOKUP($N206,Pop_WBG!$A$1:$K$218,6, FALSE)</f>
        <v>7849813</v>
      </c>
      <c r="Q206">
        <f>VLOOKUP($N206,Pop_WBG!$A$1:$K$218,7, FALSE)</f>
        <v>7960918</v>
      </c>
      <c r="R206">
        <f>VLOOKUP($N206,Pop_WBG!$A$1:$K$218,8, FALSE)</f>
        <v>8071594</v>
      </c>
      <c r="S206">
        <f>VLOOKUP($N206,Pop_WBG!$A$1:$K$218,9, FALSE)</f>
        <v>8176878</v>
      </c>
      <c r="T206">
        <f>VLOOKUP($N206,Pop_WBG!$A$1:$K$218,10, FALSE)</f>
        <v>8281568</v>
      </c>
      <c r="U206">
        <f>VLOOKUP($N206,Pop_WBG!$A$1:$K$218,11, FALSE)</f>
        <v>8390267</v>
      </c>
      <c r="X206" t="s">
        <v>88</v>
      </c>
      <c r="Y206" t="s">
        <v>50</v>
      </c>
      <c r="Z206" t="s">
        <v>11</v>
      </c>
      <c r="AA206">
        <f t="shared" si="19"/>
        <v>11.962068395769428</v>
      </c>
      <c r="AB206">
        <f t="shared" si="20"/>
        <v>11.368035696385768</v>
      </c>
      <c r="AC206">
        <f t="shared" si="21"/>
        <v>10.914820542262159</v>
      </c>
      <c r="AD206">
        <f t="shared" si="22"/>
        <v>10.651987225442276</v>
      </c>
      <c r="AE206">
        <f t="shared" si="23"/>
        <v>10.674307087739907</v>
      </c>
      <c r="AF206">
        <f t="shared" si="24"/>
        <v>10.929330377686432</v>
      </c>
    </row>
    <row r="207" spans="1:32">
      <c r="A207" t="s">
        <v>88</v>
      </c>
      <c r="B207" t="s">
        <v>836</v>
      </c>
      <c r="C207" t="s">
        <v>51</v>
      </c>
      <c r="D207" t="s">
        <v>52</v>
      </c>
      <c r="E207" t="s">
        <v>53</v>
      </c>
      <c r="N207" t="s">
        <v>88</v>
      </c>
      <c r="O207" t="s">
        <v>1013</v>
      </c>
      <c r="P207">
        <f>VLOOKUP($N207,Pop_WBG!$A$1:$K$218,6, FALSE)</f>
        <v>7849813</v>
      </c>
      <c r="Q207">
        <f>VLOOKUP($N207,Pop_WBG!$A$1:$K$218,7, FALSE)</f>
        <v>7960918</v>
      </c>
      <c r="R207">
        <f>VLOOKUP($N207,Pop_WBG!$A$1:$K$218,8, FALSE)</f>
        <v>8071594</v>
      </c>
      <c r="S207">
        <f>VLOOKUP($N207,Pop_WBG!$A$1:$K$218,9, FALSE)</f>
        <v>8176878</v>
      </c>
      <c r="T207">
        <f>VLOOKUP($N207,Pop_WBG!$A$1:$K$218,10, FALSE)</f>
        <v>8281568</v>
      </c>
      <c r="U207">
        <f>VLOOKUP($N207,Pop_WBG!$A$1:$K$218,11, FALSE)</f>
        <v>8390267</v>
      </c>
      <c r="X207" t="s">
        <v>88</v>
      </c>
      <c r="Y207" t="s">
        <v>836</v>
      </c>
      <c r="Z207" t="s">
        <v>11</v>
      </c>
      <c r="AA207">
        <f t="shared" si="19"/>
        <v>0</v>
      </c>
      <c r="AB207">
        <f t="shared" si="20"/>
        <v>0</v>
      </c>
      <c r="AC207">
        <f t="shared" si="21"/>
        <v>0</v>
      </c>
      <c r="AD207">
        <f t="shared" si="22"/>
        <v>0</v>
      </c>
      <c r="AE207">
        <f t="shared" si="23"/>
        <v>0</v>
      </c>
      <c r="AF207">
        <f t="shared" si="24"/>
        <v>0</v>
      </c>
    </row>
    <row r="208" spans="1:32">
      <c r="A208" t="s">
        <v>192</v>
      </c>
      <c r="B208" t="s">
        <v>50</v>
      </c>
      <c r="C208" t="s">
        <v>51</v>
      </c>
      <c r="D208" t="s">
        <v>52</v>
      </c>
      <c r="E208" t="s">
        <v>53</v>
      </c>
      <c r="F208">
        <v>1202</v>
      </c>
      <c r="G208">
        <v>1217</v>
      </c>
      <c r="H208">
        <v>1183</v>
      </c>
      <c r="I208">
        <v>1173</v>
      </c>
      <c r="J208">
        <v>1180</v>
      </c>
      <c r="K208">
        <v>1080</v>
      </c>
      <c r="N208" t="s">
        <v>192</v>
      </c>
      <c r="O208" t="s">
        <v>1013</v>
      </c>
      <c r="P208">
        <f>VLOOKUP($N208,Pop_WBG!$A$1:$K$218,6, FALSE)</f>
        <v>12682633</v>
      </c>
      <c r="Q208">
        <f>VLOOKUP($N208,Pop_WBG!$A$1:$K$218,7, FALSE)</f>
        <v>12914981</v>
      </c>
      <c r="R208">
        <f>VLOOKUP($N208,Pop_WBG!$A$1:$K$218,8, FALSE)</f>
        <v>13089145</v>
      </c>
      <c r="S208">
        <f>VLOOKUP($N208,Pop_WBG!$A$1:$K$218,9, FALSE)</f>
        <v>13275819</v>
      </c>
      <c r="T208">
        <f>VLOOKUP($N208,Pop_WBG!$A$1:$K$218,10, FALSE)</f>
        <v>13484219</v>
      </c>
      <c r="U208">
        <f>VLOOKUP($N208,Pop_WBG!$A$1:$K$218,11, FALSE)</f>
        <v>13700293</v>
      </c>
      <c r="X208" t="s">
        <v>192</v>
      </c>
      <c r="Y208" t="s">
        <v>50</v>
      </c>
      <c r="Z208" t="s">
        <v>11</v>
      </c>
      <c r="AA208">
        <f t="shared" si="19"/>
        <v>9.4775272610979115</v>
      </c>
      <c r="AB208">
        <f t="shared" si="20"/>
        <v>9.4231652373317463</v>
      </c>
      <c r="AC208">
        <f t="shared" si="21"/>
        <v>9.0380234919851521</v>
      </c>
      <c r="AD208">
        <f t="shared" si="22"/>
        <v>8.8356130796902246</v>
      </c>
      <c r="AE208">
        <f t="shared" si="23"/>
        <v>8.7509703009124955</v>
      </c>
      <c r="AF208">
        <f t="shared" si="24"/>
        <v>7.883043085282921</v>
      </c>
    </row>
    <row r="209" spans="1:32">
      <c r="A209" t="s">
        <v>192</v>
      </c>
      <c r="B209" t="s">
        <v>56</v>
      </c>
      <c r="C209" t="s">
        <v>51</v>
      </c>
      <c r="D209" t="s">
        <v>52</v>
      </c>
      <c r="E209" t="s">
        <v>53</v>
      </c>
      <c r="F209">
        <v>5771</v>
      </c>
      <c r="G209">
        <v>6072</v>
      </c>
      <c r="H209">
        <v>6383</v>
      </c>
      <c r="I209">
        <v>6738</v>
      </c>
      <c r="J209">
        <v>7134</v>
      </c>
      <c r="K209">
        <v>7275</v>
      </c>
      <c r="N209" t="s">
        <v>192</v>
      </c>
      <c r="O209" t="s">
        <v>1013</v>
      </c>
      <c r="P209">
        <f>VLOOKUP($N209,Pop_WBG!$A$1:$K$218,6, FALSE)</f>
        <v>12682633</v>
      </c>
      <c r="Q209">
        <f>VLOOKUP($N209,Pop_WBG!$A$1:$K$218,7, FALSE)</f>
        <v>12914981</v>
      </c>
      <c r="R209">
        <f>VLOOKUP($N209,Pop_WBG!$A$1:$K$218,8, FALSE)</f>
        <v>13089145</v>
      </c>
      <c r="S209">
        <f>VLOOKUP($N209,Pop_WBG!$A$1:$K$218,9, FALSE)</f>
        <v>13275819</v>
      </c>
      <c r="T209">
        <f>VLOOKUP($N209,Pop_WBG!$A$1:$K$218,10, FALSE)</f>
        <v>13484219</v>
      </c>
      <c r="U209">
        <f>VLOOKUP($N209,Pop_WBG!$A$1:$K$218,11, FALSE)</f>
        <v>13700293</v>
      </c>
      <c r="X209" t="s">
        <v>192</v>
      </c>
      <c r="Y209" t="s">
        <v>56</v>
      </c>
      <c r="Z209" t="s">
        <v>11</v>
      </c>
      <c r="AA209">
        <f t="shared" si="19"/>
        <v>45.503169570545801</v>
      </c>
      <c r="AB209">
        <f t="shared" si="20"/>
        <v>47.015167889135881</v>
      </c>
      <c r="AC209">
        <f t="shared" si="21"/>
        <v>48.765599280930878</v>
      </c>
      <c r="AD209">
        <f t="shared" si="22"/>
        <v>50.753930887427735</v>
      </c>
      <c r="AE209">
        <f t="shared" si="23"/>
        <v>52.906289937889618</v>
      </c>
      <c r="AF209">
        <f t="shared" si="24"/>
        <v>53.101054116141903</v>
      </c>
    </row>
    <row r="210" spans="1:32">
      <c r="A210" t="s">
        <v>192</v>
      </c>
      <c r="B210" t="s">
        <v>155</v>
      </c>
      <c r="C210" t="s">
        <v>51</v>
      </c>
      <c r="D210" t="s">
        <v>52</v>
      </c>
      <c r="E210" t="s">
        <v>53</v>
      </c>
      <c r="F210">
        <v>27640</v>
      </c>
      <c r="G210">
        <v>34077</v>
      </c>
      <c r="H210">
        <v>30626</v>
      </c>
      <c r="I210">
        <v>38690</v>
      </c>
      <c r="J210">
        <v>41256</v>
      </c>
      <c r="K210">
        <v>46692</v>
      </c>
      <c r="N210" t="s">
        <v>192</v>
      </c>
      <c r="O210" t="s">
        <v>1013</v>
      </c>
      <c r="P210">
        <f>VLOOKUP($N210,Pop_WBG!$A$1:$K$218,6, FALSE)</f>
        <v>12682633</v>
      </c>
      <c r="Q210">
        <f>VLOOKUP($N210,Pop_WBG!$A$1:$K$218,7, FALSE)</f>
        <v>12914981</v>
      </c>
      <c r="R210">
        <f>VLOOKUP($N210,Pop_WBG!$A$1:$K$218,8, FALSE)</f>
        <v>13089145</v>
      </c>
      <c r="S210">
        <f>VLOOKUP($N210,Pop_WBG!$A$1:$K$218,9, FALSE)</f>
        <v>13275819</v>
      </c>
      <c r="T210">
        <f>VLOOKUP($N210,Pop_WBG!$A$1:$K$218,10, FALSE)</f>
        <v>13484219</v>
      </c>
      <c r="U210">
        <f>VLOOKUP($N210,Pop_WBG!$A$1:$K$218,11, FALSE)</f>
        <v>13700293</v>
      </c>
      <c r="X210" t="s">
        <v>192</v>
      </c>
      <c r="Y210" t="s">
        <v>155</v>
      </c>
      <c r="Z210" t="s">
        <v>11</v>
      </c>
      <c r="AA210">
        <f t="shared" si="19"/>
        <v>217.93581821692703</v>
      </c>
      <c r="AB210">
        <f t="shared" si="20"/>
        <v>263.85636959125219</v>
      </c>
      <c r="AC210">
        <f t="shared" si="21"/>
        <v>233.98014156004839</v>
      </c>
      <c r="AD210">
        <f t="shared" si="22"/>
        <v>291.43211428236555</v>
      </c>
      <c r="AE210">
        <f t="shared" si="23"/>
        <v>305.95765316478469</v>
      </c>
      <c r="AF210">
        <f t="shared" si="24"/>
        <v>340.81022938706491</v>
      </c>
    </row>
    <row r="211" spans="1:32">
      <c r="A211" t="s">
        <v>622</v>
      </c>
      <c r="B211" t="s">
        <v>50</v>
      </c>
      <c r="C211" t="s">
        <v>51</v>
      </c>
      <c r="D211" t="s">
        <v>52</v>
      </c>
      <c r="E211" t="s">
        <v>53</v>
      </c>
      <c r="F211">
        <v>4375</v>
      </c>
      <c r="G211">
        <v>4532</v>
      </c>
      <c r="H211">
        <v>4640</v>
      </c>
      <c r="I211">
        <v>4630</v>
      </c>
      <c r="J211">
        <v>4682</v>
      </c>
      <c r="K211">
        <v>4775</v>
      </c>
      <c r="N211" t="s">
        <v>622</v>
      </c>
      <c r="O211" t="s">
        <v>1013</v>
      </c>
      <c r="P211">
        <f>VLOOKUP($N211,Pop_WBG!$A$1:$K$218,6, FALSE)</f>
        <v>71262460</v>
      </c>
      <c r="Q211">
        <f>VLOOKUP($N211,Pop_WBG!$A$1:$K$218,7, FALSE)</f>
        <v>72722825</v>
      </c>
      <c r="R211">
        <f>VLOOKUP($N211,Pop_WBG!$A$1:$K$218,8, FALSE)</f>
        <v>74128337</v>
      </c>
      <c r="S211">
        <f>VLOOKUP($N211,Pop_WBG!$A$1:$K$218,9, FALSE)</f>
        <v>75621646</v>
      </c>
      <c r="T211">
        <f>VLOOKUP($N211,Pop_WBG!$A$1:$K$218,10, FALSE)</f>
        <v>77385958</v>
      </c>
      <c r="U211">
        <f>VLOOKUP($N211,Pop_WBG!$A$1:$K$218,11, FALSE)</f>
        <v>79252245</v>
      </c>
      <c r="X211" t="s">
        <v>622</v>
      </c>
      <c r="Y211" t="s">
        <v>50</v>
      </c>
      <c r="Z211" t="s">
        <v>11</v>
      </c>
      <c r="AA211">
        <f t="shared" si="19"/>
        <v>6.1392772576192298</v>
      </c>
      <c r="AB211">
        <f t="shared" si="20"/>
        <v>6.2318811184796523</v>
      </c>
      <c r="AC211">
        <f t="shared" si="21"/>
        <v>6.259414668913994</v>
      </c>
      <c r="AD211">
        <f t="shared" si="22"/>
        <v>6.1225855887876328</v>
      </c>
      <c r="AE211">
        <f t="shared" si="23"/>
        <v>6.0501932404842753</v>
      </c>
      <c r="AF211">
        <f t="shared" si="24"/>
        <v>6.0250659145365537</v>
      </c>
    </row>
    <row r="212" spans="1:32">
      <c r="A212" t="s">
        <v>622</v>
      </c>
      <c r="B212" t="s">
        <v>56</v>
      </c>
      <c r="C212" t="s">
        <v>51</v>
      </c>
      <c r="D212" t="s">
        <v>52</v>
      </c>
      <c r="E212" t="s">
        <v>53</v>
      </c>
      <c r="F212">
        <v>13331</v>
      </c>
      <c r="G212">
        <v>14918</v>
      </c>
      <c r="H212">
        <v>19014</v>
      </c>
      <c r="I212">
        <v>21975</v>
      </c>
      <c r="J212">
        <v>23275</v>
      </c>
      <c r="K212">
        <v>27160</v>
      </c>
      <c r="N212" t="s">
        <v>622</v>
      </c>
      <c r="O212" t="s">
        <v>1013</v>
      </c>
      <c r="P212">
        <f>VLOOKUP($N212,Pop_WBG!$A$1:$K$218,6, FALSE)</f>
        <v>71262460</v>
      </c>
      <c r="Q212">
        <f>VLOOKUP($N212,Pop_WBG!$A$1:$K$218,7, FALSE)</f>
        <v>72722825</v>
      </c>
      <c r="R212">
        <f>VLOOKUP($N212,Pop_WBG!$A$1:$K$218,8, FALSE)</f>
        <v>74128337</v>
      </c>
      <c r="S212">
        <f>VLOOKUP($N212,Pop_WBG!$A$1:$K$218,9, FALSE)</f>
        <v>75621646</v>
      </c>
      <c r="T212">
        <f>VLOOKUP($N212,Pop_WBG!$A$1:$K$218,10, FALSE)</f>
        <v>77385958</v>
      </c>
      <c r="U212">
        <f>VLOOKUP($N212,Pop_WBG!$A$1:$K$218,11, FALSE)</f>
        <v>79252245</v>
      </c>
      <c r="X212" t="s">
        <v>622</v>
      </c>
      <c r="Y212" t="s">
        <v>56</v>
      </c>
      <c r="Z212" t="s">
        <v>11</v>
      </c>
      <c r="AA212">
        <f t="shared" si="19"/>
        <v>18.706904027730729</v>
      </c>
      <c r="AB212">
        <f t="shared" si="20"/>
        <v>20.513504529011353</v>
      </c>
      <c r="AC212">
        <f t="shared" si="21"/>
        <v>25.650110024726438</v>
      </c>
      <c r="AD212">
        <f t="shared" si="22"/>
        <v>29.05914002453742</v>
      </c>
      <c r="AE212">
        <f t="shared" si="23"/>
        <v>30.076515948797841</v>
      </c>
      <c r="AF212">
        <f t="shared" si="24"/>
        <v>34.270322563102155</v>
      </c>
    </row>
    <row r="213" spans="1:32">
      <c r="A213" t="s">
        <v>622</v>
      </c>
      <c r="B213" t="s">
        <v>64</v>
      </c>
      <c r="C213" t="s">
        <v>51</v>
      </c>
      <c r="D213" t="s">
        <v>52</v>
      </c>
      <c r="E213" t="s">
        <v>53</v>
      </c>
      <c r="F213">
        <v>351783</v>
      </c>
      <c r="G213">
        <v>658629</v>
      </c>
      <c r="H213">
        <v>700000</v>
      </c>
      <c r="I213">
        <v>753350</v>
      </c>
      <c r="J213">
        <v>819514</v>
      </c>
      <c r="K213">
        <v>906311</v>
      </c>
      <c r="N213" t="s">
        <v>622</v>
      </c>
      <c r="O213" t="s">
        <v>1013</v>
      </c>
      <c r="P213">
        <f>VLOOKUP($N213,Pop_WBG!$A$1:$K$218,6, FALSE)</f>
        <v>71262460</v>
      </c>
      <c r="Q213">
        <f>VLOOKUP($N213,Pop_WBG!$A$1:$K$218,7, FALSE)</f>
        <v>72722825</v>
      </c>
      <c r="R213">
        <f>VLOOKUP($N213,Pop_WBG!$A$1:$K$218,8, FALSE)</f>
        <v>74128337</v>
      </c>
      <c r="S213">
        <f>VLOOKUP($N213,Pop_WBG!$A$1:$K$218,9, FALSE)</f>
        <v>75621646</v>
      </c>
      <c r="T213">
        <f>VLOOKUP($N213,Pop_WBG!$A$1:$K$218,10, FALSE)</f>
        <v>77385958</v>
      </c>
      <c r="U213">
        <f>VLOOKUP($N213,Pop_WBG!$A$1:$K$218,11, FALSE)</f>
        <v>79252245</v>
      </c>
      <c r="X213" t="s">
        <v>622</v>
      </c>
      <c r="Y213" t="s">
        <v>64</v>
      </c>
      <c r="Z213" t="s">
        <v>11</v>
      </c>
      <c r="AA213">
        <f t="shared" si="19"/>
        <v>493.6441992039006</v>
      </c>
      <c r="AB213">
        <f t="shared" si="20"/>
        <v>905.67026239698475</v>
      </c>
      <c r="AC213">
        <f t="shared" si="21"/>
        <v>944.30824746547319</v>
      </c>
      <c r="AD213">
        <f t="shared" si="22"/>
        <v>996.20947155791873</v>
      </c>
      <c r="AE213">
        <f t="shared" si="23"/>
        <v>1058.9957418372983</v>
      </c>
      <c r="AF213">
        <f t="shared" si="24"/>
        <v>1143.5776992815788</v>
      </c>
    </row>
    <row r="214" spans="1:32">
      <c r="A214" t="s">
        <v>520</v>
      </c>
      <c r="B214" t="s">
        <v>50</v>
      </c>
      <c r="C214" t="s">
        <v>51</v>
      </c>
      <c r="D214" t="s">
        <v>52</v>
      </c>
      <c r="E214" t="s">
        <v>53</v>
      </c>
      <c r="F214">
        <v>475</v>
      </c>
      <c r="G214">
        <v>426</v>
      </c>
      <c r="H214">
        <v>422</v>
      </c>
      <c r="I214">
        <v>418</v>
      </c>
      <c r="J214">
        <v>431</v>
      </c>
      <c r="K214">
        <v>540</v>
      </c>
      <c r="N214" t="s">
        <v>520</v>
      </c>
      <c r="O214" t="s">
        <v>1013</v>
      </c>
      <c r="P214">
        <f>VLOOKUP($N214,Pop_WBG!$A$1:$K$218,6, FALSE)</f>
        <v>4562526</v>
      </c>
      <c r="Q214">
        <f>VLOOKUP($N214,Pop_WBG!$A$1:$K$218,7, FALSE)</f>
        <v>4592875</v>
      </c>
      <c r="R214">
        <f>VLOOKUP($N214,Pop_WBG!$A$1:$K$218,8, FALSE)</f>
        <v>4629539</v>
      </c>
      <c r="S214">
        <f>VLOOKUP($N214,Pop_WBG!$A$1:$K$218,9, FALSE)</f>
        <v>4671487</v>
      </c>
      <c r="T214">
        <f>VLOOKUP($N214,Pop_WBG!$A$1:$K$218,10, FALSE)</f>
        <v>4718943</v>
      </c>
      <c r="U214">
        <f>VLOOKUP($N214,Pop_WBG!$A$1:$K$218,11, FALSE)</f>
        <v>4765933</v>
      </c>
      <c r="X214" t="s">
        <v>520</v>
      </c>
      <c r="Y214" t="s">
        <v>50</v>
      </c>
      <c r="Z214" t="s">
        <v>11</v>
      </c>
      <c r="AA214">
        <f t="shared" si="19"/>
        <v>10.410899576243512</v>
      </c>
      <c r="AB214">
        <f t="shared" si="20"/>
        <v>9.2752360993930818</v>
      </c>
      <c r="AC214">
        <f t="shared" si="21"/>
        <v>9.1153784426483924</v>
      </c>
      <c r="AD214">
        <f t="shared" si="22"/>
        <v>8.9479003152529373</v>
      </c>
      <c r="AE214">
        <f t="shared" si="23"/>
        <v>9.1334012722764406</v>
      </c>
      <c r="AF214">
        <f t="shared" si="24"/>
        <v>11.330415261817571</v>
      </c>
    </row>
    <row r="215" spans="1:32">
      <c r="A215" t="s">
        <v>520</v>
      </c>
      <c r="B215" t="s">
        <v>56</v>
      </c>
      <c r="C215" t="s">
        <v>51</v>
      </c>
      <c r="D215" t="s">
        <v>52</v>
      </c>
      <c r="E215" t="s">
        <v>53</v>
      </c>
      <c r="F215">
        <v>1684</v>
      </c>
      <c r="G215">
        <v>1763</v>
      </c>
      <c r="H215">
        <v>1743</v>
      </c>
      <c r="I215">
        <v>1793</v>
      </c>
      <c r="J215">
        <v>2202</v>
      </c>
      <c r="K215">
        <v>2279</v>
      </c>
      <c r="N215" t="s">
        <v>520</v>
      </c>
      <c r="O215" t="s">
        <v>1013</v>
      </c>
      <c r="P215">
        <f>VLOOKUP($N215,Pop_WBG!$A$1:$K$218,6, FALSE)</f>
        <v>4562526</v>
      </c>
      <c r="Q215">
        <f>VLOOKUP($N215,Pop_WBG!$A$1:$K$218,7, FALSE)</f>
        <v>4592875</v>
      </c>
      <c r="R215">
        <f>VLOOKUP($N215,Pop_WBG!$A$1:$K$218,8, FALSE)</f>
        <v>4629539</v>
      </c>
      <c r="S215">
        <f>VLOOKUP($N215,Pop_WBG!$A$1:$K$218,9, FALSE)</f>
        <v>4671487</v>
      </c>
      <c r="T215">
        <f>VLOOKUP($N215,Pop_WBG!$A$1:$K$218,10, FALSE)</f>
        <v>4718943</v>
      </c>
      <c r="U215">
        <f>VLOOKUP($N215,Pop_WBG!$A$1:$K$218,11, FALSE)</f>
        <v>4765933</v>
      </c>
      <c r="X215" t="s">
        <v>520</v>
      </c>
      <c r="Y215" t="s">
        <v>56</v>
      </c>
      <c r="Z215" t="s">
        <v>11</v>
      </c>
      <c r="AA215">
        <f t="shared" si="19"/>
        <v>36.909378708198048</v>
      </c>
      <c r="AB215">
        <f t="shared" si="20"/>
        <v>38.385542824483572</v>
      </c>
      <c r="AC215">
        <f t="shared" si="21"/>
        <v>37.649537027336848</v>
      </c>
      <c r="AD215">
        <f t="shared" si="22"/>
        <v>38.381782931216549</v>
      </c>
      <c r="AE215">
        <f t="shared" si="23"/>
        <v>46.662992114971509</v>
      </c>
      <c r="AF215">
        <f t="shared" si="24"/>
        <v>47.818548854967112</v>
      </c>
    </row>
    <row r="216" spans="1:32">
      <c r="A216" t="s">
        <v>520</v>
      </c>
      <c r="B216" t="s">
        <v>64</v>
      </c>
      <c r="C216" t="s">
        <v>51</v>
      </c>
      <c r="D216" t="s">
        <v>52</v>
      </c>
      <c r="E216" t="s">
        <v>53</v>
      </c>
      <c r="G216">
        <v>5545</v>
      </c>
      <c r="H216">
        <v>6017</v>
      </c>
      <c r="I216">
        <v>6417</v>
      </c>
      <c r="J216">
        <v>6716</v>
      </c>
      <c r="K216">
        <v>7259</v>
      </c>
      <c r="N216" t="s">
        <v>520</v>
      </c>
      <c r="O216" t="s">
        <v>1013</v>
      </c>
      <c r="P216">
        <f>VLOOKUP($N216,Pop_WBG!$A$1:$K$218,6, FALSE)</f>
        <v>4562526</v>
      </c>
      <c r="Q216">
        <f>VLOOKUP($N216,Pop_WBG!$A$1:$K$218,7, FALSE)</f>
        <v>4592875</v>
      </c>
      <c r="R216">
        <f>VLOOKUP($N216,Pop_WBG!$A$1:$K$218,8, FALSE)</f>
        <v>4629539</v>
      </c>
      <c r="S216">
        <f>VLOOKUP($N216,Pop_WBG!$A$1:$K$218,9, FALSE)</f>
        <v>4671487</v>
      </c>
      <c r="T216">
        <f>VLOOKUP($N216,Pop_WBG!$A$1:$K$218,10, FALSE)</f>
        <v>4718943</v>
      </c>
      <c r="U216">
        <f>VLOOKUP($N216,Pop_WBG!$A$1:$K$218,11, FALSE)</f>
        <v>4765933</v>
      </c>
      <c r="X216" t="s">
        <v>520</v>
      </c>
      <c r="Y216" t="s">
        <v>64</v>
      </c>
      <c r="Z216" t="s">
        <v>11</v>
      </c>
      <c r="AA216">
        <f t="shared" si="19"/>
        <v>0</v>
      </c>
      <c r="AB216">
        <f t="shared" si="20"/>
        <v>120.73047927496394</v>
      </c>
      <c r="AC216">
        <f t="shared" si="21"/>
        <v>129.96974428771418</v>
      </c>
      <c r="AD216">
        <f t="shared" si="22"/>
        <v>137.36525436119163</v>
      </c>
      <c r="AE216">
        <f t="shared" si="23"/>
        <v>142.32000683203844</v>
      </c>
      <c r="AF216">
        <f t="shared" si="24"/>
        <v>152.31015626950693</v>
      </c>
    </row>
    <row r="217" spans="1:32">
      <c r="A217" t="s">
        <v>520</v>
      </c>
      <c r="B217" t="s">
        <v>155</v>
      </c>
      <c r="C217" t="s">
        <v>51</v>
      </c>
      <c r="D217" t="s">
        <v>52</v>
      </c>
      <c r="E217" t="s">
        <v>53</v>
      </c>
      <c r="J217">
        <v>5381</v>
      </c>
      <c r="K217">
        <v>8838</v>
      </c>
      <c r="N217" t="s">
        <v>520</v>
      </c>
      <c r="O217" t="s">
        <v>1013</v>
      </c>
      <c r="P217">
        <f>VLOOKUP($N217,Pop_WBG!$A$1:$K$218,6, FALSE)</f>
        <v>4562526</v>
      </c>
      <c r="Q217">
        <f>VLOOKUP($N217,Pop_WBG!$A$1:$K$218,7, FALSE)</f>
        <v>4592875</v>
      </c>
      <c r="R217">
        <f>VLOOKUP($N217,Pop_WBG!$A$1:$K$218,8, FALSE)</f>
        <v>4629539</v>
      </c>
      <c r="S217">
        <f>VLOOKUP($N217,Pop_WBG!$A$1:$K$218,9, FALSE)</f>
        <v>4671487</v>
      </c>
      <c r="T217">
        <f>VLOOKUP($N217,Pop_WBG!$A$1:$K$218,10, FALSE)</f>
        <v>4718943</v>
      </c>
      <c r="U217">
        <f>VLOOKUP($N217,Pop_WBG!$A$1:$K$218,11, FALSE)</f>
        <v>4765933</v>
      </c>
      <c r="X217" t="s">
        <v>520</v>
      </c>
      <c r="Y217" t="s">
        <v>155</v>
      </c>
      <c r="Z217" t="s">
        <v>11</v>
      </c>
      <c r="AA217">
        <f t="shared" si="19"/>
        <v>0</v>
      </c>
      <c r="AB217">
        <f t="shared" si="20"/>
        <v>0</v>
      </c>
      <c r="AC217">
        <f t="shared" si="21"/>
        <v>0</v>
      </c>
      <c r="AD217">
        <f t="shared" si="22"/>
        <v>0</v>
      </c>
      <c r="AE217">
        <f t="shared" si="23"/>
        <v>114.02977319285273</v>
      </c>
      <c r="AF217">
        <f t="shared" si="24"/>
        <v>185.4411297850809</v>
      </c>
    </row>
    <row r="218" spans="1:32">
      <c r="A218" t="s">
        <v>520</v>
      </c>
      <c r="B218" t="s">
        <v>836</v>
      </c>
      <c r="C218" t="s">
        <v>51</v>
      </c>
      <c r="D218" t="s">
        <v>52</v>
      </c>
      <c r="E218" t="s">
        <v>53</v>
      </c>
      <c r="G218">
        <v>2175</v>
      </c>
      <c r="H218">
        <v>2411</v>
      </c>
      <c r="I218">
        <v>2269</v>
      </c>
      <c r="J218">
        <v>2648</v>
      </c>
      <c r="K218">
        <v>2433</v>
      </c>
      <c r="N218" t="s">
        <v>520</v>
      </c>
      <c r="O218" t="s">
        <v>1013</v>
      </c>
      <c r="P218">
        <f>VLOOKUP($N218,Pop_WBG!$A$1:$K$218,6, FALSE)</f>
        <v>4562526</v>
      </c>
      <c r="Q218">
        <f>VLOOKUP($N218,Pop_WBG!$A$1:$K$218,7, FALSE)</f>
        <v>4592875</v>
      </c>
      <c r="R218">
        <f>VLOOKUP($N218,Pop_WBG!$A$1:$K$218,8, FALSE)</f>
        <v>4629539</v>
      </c>
      <c r="S218">
        <f>VLOOKUP($N218,Pop_WBG!$A$1:$K$218,9, FALSE)</f>
        <v>4671487</v>
      </c>
      <c r="T218">
        <f>VLOOKUP($N218,Pop_WBG!$A$1:$K$218,10, FALSE)</f>
        <v>4718943</v>
      </c>
      <c r="U218">
        <f>VLOOKUP($N218,Pop_WBG!$A$1:$K$218,11, FALSE)</f>
        <v>4765933</v>
      </c>
      <c r="X218" t="s">
        <v>520</v>
      </c>
      <c r="Y218" t="s">
        <v>836</v>
      </c>
      <c r="Z218" t="s">
        <v>11</v>
      </c>
      <c r="AA218">
        <f t="shared" si="19"/>
        <v>0</v>
      </c>
      <c r="AB218">
        <f t="shared" si="20"/>
        <v>47.355958958168905</v>
      </c>
      <c r="AC218">
        <f t="shared" si="21"/>
        <v>52.07861949105515</v>
      </c>
      <c r="AD218">
        <f t="shared" si="22"/>
        <v>48.571257931361046</v>
      </c>
      <c r="AE218">
        <f t="shared" si="23"/>
        <v>56.114261180946663</v>
      </c>
      <c r="AF218">
        <f t="shared" si="24"/>
        <v>51.049815429633611</v>
      </c>
    </row>
    <row r="219" spans="1:32">
      <c r="A219" t="s">
        <v>96</v>
      </c>
      <c r="B219" t="s">
        <v>50</v>
      </c>
      <c r="C219" t="s">
        <v>51</v>
      </c>
      <c r="D219" t="s">
        <v>52</v>
      </c>
      <c r="E219" t="s">
        <v>53</v>
      </c>
      <c r="F219">
        <v>50</v>
      </c>
      <c r="G219">
        <v>53</v>
      </c>
      <c r="H219">
        <v>54</v>
      </c>
      <c r="I219">
        <v>54</v>
      </c>
      <c r="N219" t="s">
        <v>96</v>
      </c>
      <c r="O219" t="s">
        <v>1013</v>
      </c>
      <c r="P219">
        <f>VLOOKUP($N219,Pop_WBG!$A$1:$K$218,6, FALSE)</f>
        <v>1035756</v>
      </c>
      <c r="Q219">
        <f>VLOOKUP($N219,Pop_WBG!$A$1:$K$218,7, FALSE)</f>
        <v>1066010</v>
      </c>
      <c r="R219">
        <f>VLOOKUP($N219,Pop_WBG!$A$1:$K$218,8, FALSE)</f>
        <v>1093343</v>
      </c>
      <c r="S219">
        <f>VLOOKUP($N219,Pop_WBG!$A$1:$K$218,9, FALSE)</f>
        <v>1124004</v>
      </c>
      <c r="T219">
        <f>VLOOKUP($N219,Pop_WBG!$A$1:$K$218,10, FALSE)</f>
        <v>1155008</v>
      </c>
      <c r="U219">
        <f>VLOOKUP($N219,Pop_WBG!$A$1:$K$218,11, FALSE)</f>
        <v>1186883</v>
      </c>
      <c r="X219" t="s">
        <v>96</v>
      </c>
      <c r="Y219" t="s">
        <v>50</v>
      </c>
      <c r="Z219" t="s">
        <v>11</v>
      </c>
      <c r="AA219">
        <f t="shared" si="19"/>
        <v>4.8273917795310863</v>
      </c>
      <c r="AB219">
        <f t="shared" si="20"/>
        <v>4.9718107710059005</v>
      </c>
      <c r="AC219">
        <f t="shared" si="21"/>
        <v>4.9389807224265398</v>
      </c>
      <c r="AD219">
        <f t="shared" si="22"/>
        <v>4.8042533656463853</v>
      </c>
      <c r="AE219">
        <f t="shared" si="23"/>
        <v>0</v>
      </c>
      <c r="AF219">
        <f t="shared" si="24"/>
        <v>0</v>
      </c>
    </row>
    <row r="220" spans="1:32">
      <c r="A220" t="s">
        <v>96</v>
      </c>
      <c r="B220" t="s">
        <v>56</v>
      </c>
      <c r="C220" t="s">
        <v>51</v>
      </c>
      <c r="D220" t="s">
        <v>52</v>
      </c>
      <c r="E220" t="s">
        <v>53</v>
      </c>
      <c r="F220">
        <v>93</v>
      </c>
      <c r="G220">
        <v>112</v>
      </c>
      <c r="H220">
        <v>127</v>
      </c>
      <c r="I220">
        <v>131</v>
      </c>
      <c r="N220" t="s">
        <v>96</v>
      </c>
      <c r="O220" t="s">
        <v>1013</v>
      </c>
      <c r="P220">
        <f>VLOOKUP($N220,Pop_WBG!$A$1:$K$218,6, FALSE)</f>
        <v>1035756</v>
      </c>
      <c r="Q220">
        <f>VLOOKUP($N220,Pop_WBG!$A$1:$K$218,7, FALSE)</f>
        <v>1066010</v>
      </c>
      <c r="R220">
        <f>VLOOKUP($N220,Pop_WBG!$A$1:$K$218,8, FALSE)</f>
        <v>1093343</v>
      </c>
      <c r="S220">
        <f>VLOOKUP($N220,Pop_WBG!$A$1:$K$218,9, FALSE)</f>
        <v>1124004</v>
      </c>
      <c r="T220">
        <f>VLOOKUP($N220,Pop_WBG!$A$1:$K$218,10, FALSE)</f>
        <v>1155008</v>
      </c>
      <c r="U220">
        <f>VLOOKUP($N220,Pop_WBG!$A$1:$K$218,11, FALSE)</f>
        <v>1186883</v>
      </c>
      <c r="X220" t="s">
        <v>96</v>
      </c>
      <c r="Y220" t="s">
        <v>56</v>
      </c>
      <c r="Z220" t="s">
        <v>11</v>
      </c>
      <c r="AA220">
        <f t="shared" si="19"/>
        <v>8.9789487099278205</v>
      </c>
      <c r="AB220">
        <f t="shared" si="20"/>
        <v>10.506468044389827</v>
      </c>
      <c r="AC220">
        <f t="shared" si="21"/>
        <v>11.615750958299454</v>
      </c>
      <c r="AD220">
        <f t="shared" si="22"/>
        <v>11.654762794438454</v>
      </c>
      <c r="AE220">
        <f t="shared" si="23"/>
        <v>0</v>
      </c>
      <c r="AF220">
        <f t="shared" si="24"/>
        <v>0</v>
      </c>
    </row>
    <row r="221" spans="1:32">
      <c r="A221" t="s">
        <v>96</v>
      </c>
      <c r="B221" t="s">
        <v>64</v>
      </c>
      <c r="C221" t="s">
        <v>51</v>
      </c>
      <c r="D221" t="s">
        <v>52</v>
      </c>
      <c r="E221" t="s">
        <v>53</v>
      </c>
      <c r="N221" t="s">
        <v>96</v>
      </c>
      <c r="O221" t="s">
        <v>1013</v>
      </c>
      <c r="P221">
        <f>VLOOKUP($N221,Pop_WBG!$A$1:$K$218,6, FALSE)</f>
        <v>1035756</v>
      </c>
      <c r="Q221">
        <f>VLOOKUP($N221,Pop_WBG!$A$1:$K$218,7, FALSE)</f>
        <v>1066010</v>
      </c>
      <c r="R221">
        <f>VLOOKUP($N221,Pop_WBG!$A$1:$K$218,8, FALSE)</f>
        <v>1093343</v>
      </c>
      <c r="S221">
        <f>VLOOKUP($N221,Pop_WBG!$A$1:$K$218,9, FALSE)</f>
        <v>1124004</v>
      </c>
      <c r="T221">
        <f>VLOOKUP($N221,Pop_WBG!$A$1:$K$218,10, FALSE)</f>
        <v>1155008</v>
      </c>
      <c r="U221">
        <f>VLOOKUP($N221,Pop_WBG!$A$1:$K$218,11, FALSE)</f>
        <v>1186883</v>
      </c>
      <c r="X221" t="s">
        <v>96</v>
      </c>
      <c r="Y221" t="s">
        <v>64</v>
      </c>
      <c r="Z221" t="s">
        <v>11</v>
      </c>
      <c r="AA221">
        <f t="shared" si="19"/>
        <v>0</v>
      </c>
      <c r="AB221">
        <f t="shared" si="20"/>
        <v>0</v>
      </c>
      <c r="AC221">
        <f t="shared" si="21"/>
        <v>0</v>
      </c>
      <c r="AD221">
        <f t="shared" si="22"/>
        <v>0</v>
      </c>
      <c r="AE221">
        <f t="shared" si="23"/>
        <v>0</v>
      </c>
      <c r="AF221">
        <f t="shared" si="24"/>
        <v>0</v>
      </c>
    </row>
    <row r="222" spans="1:32">
      <c r="A222" t="s">
        <v>96</v>
      </c>
      <c r="B222" t="s">
        <v>836</v>
      </c>
      <c r="C222" t="s">
        <v>51</v>
      </c>
      <c r="D222" t="s">
        <v>52</v>
      </c>
      <c r="E222" t="s">
        <v>53</v>
      </c>
      <c r="N222" t="s">
        <v>96</v>
      </c>
      <c r="O222" t="s">
        <v>1013</v>
      </c>
      <c r="P222">
        <f>VLOOKUP($N222,Pop_WBG!$A$1:$K$218,6, FALSE)</f>
        <v>1035756</v>
      </c>
      <c r="Q222">
        <f>VLOOKUP($N222,Pop_WBG!$A$1:$K$218,7, FALSE)</f>
        <v>1066010</v>
      </c>
      <c r="R222">
        <f>VLOOKUP($N222,Pop_WBG!$A$1:$K$218,8, FALSE)</f>
        <v>1093343</v>
      </c>
      <c r="S222">
        <f>VLOOKUP($N222,Pop_WBG!$A$1:$K$218,9, FALSE)</f>
        <v>1124004</v>
      </c>
      <c r="T222">
        <f>VLOOKUP($N222,Pop_WBG!$A$1:$K$218,10, FALSE)</f>
        <v>1155008</v>
      </c>
      <c r="U222">
        <f>VLOOKUP($N222,Pop_WBG!$A$1:$K$218,11, FALSE)</f>
        <v>1186883</v>
      </c>
      <c r="X222" t="s">
        <v>96</v>
      </c>
      <c r="Y222" t="s">
        <v>836</v>
      </c>
      <c r="Z222" t="s">
        <v>11</v>
      </c>
      <c r="AA222">
        <f t="shared" si="19"/>
        <v>0</v>
      </c>
      <c r="AB222">
        <f t="shared" si="20"/>
        <v>0</v>
      </c>
      <c r="AC222">
        <f t="shared" si="21"/>
        <v>0</v>
      </c>
      <c r="AD222">
        <f t="shared" si="22"/>
        <v>0</v>
      </c>
      <c r="AE222">
        <f t="shared" si="23"/>
        <v>0</v>
      </c>
      <c r="AF222">
        <f t="shared" si="24"/>
        <v>0</v>
      </c>
    </row>
    <row r="223" spans="1:32">
      <c r="A223" t="s">
        <v>229</v>
      </c>
      <c r="B223" t="s">
        <v>56</v>
      </c>
      <c r="C223" t="s">
        <v>51</v>
      </c>
      <c r="D223" t="s">
        <v>52</v>
      </c>
      <c r="E223" t="s">
        <v>53</v>
      </c>
      <c r="F223">
        <v>728</v>
      </c>
      <c r="G223">
        <v>718</v>
      </c>
      <c r="H223">
        <v>695</v>
      </c>
      <c r="I223">
        <v>669</v>
      </c>
      <c r="J223">
        <v>668</v>
      </c>
      <c r="K223">
        <v>662</v>
      </c>
      <c r="N223" t="s">
        <v>229</v>
      </c>
      <c r="O223" t="s">
        <v>1013</v>
      </c>
      <c r="P223">
        <f>VLOOKUP($N223,Pop_WBG!$A$1:$K$218,6, FALSE)</f>
        <v>1108823</v>
      </c>
      <c r="Q223">
        <f>VLOOKUP($N223,Pop_WBG!$A$1:$K$218,7, FALSE)</f>
        <v>1110971</v>
      </c>
      <c r="R223">
        <f>VLOOKUP($N223,Pop_WBG!$A$1:$K$218,8, FALSE)</f>
        <v>1112905</v>
      </c>
      <c r="S223">
        <f>VLOOKUP($N223,Pop_WBG!$A$1:$K$218,9, FALSE)</f>
        <v>1129880</v>
      </c>
      <c r="T223">
        <f>VLOOKUP($N223,Pop_WBG!$A$1:$K$218,10, FALSE)</f>
        <v>1151475</v>
      </c>
      <c r="U223">
        <f>VLOOKUP($N223,Pop_WBG!$A$1:$K$218,11, FALSE)</f>
        <v>1157440</v>
      </c>
      <c r="X223" t="s">
        <v>229</v>
      </c>
      <c r="Y223" t="s">
        <v>56</v>
      </c>
      <c r="Z223" t="s">
        <v>11</v>
      </c>
      <c r="AA223">
        <f t="shared" si="19"/>
        <v>65.655203761105241</v>
      </c>
      <c r="AB223">
        <f t="shared" si="20"/>
        <v>64.628149609665769</v>
      </c>
      <c r="AC223">
        <f t="shared" si="21"/>
        <v>62.44917580566176</v>
      </c>
      <c r="AD223">
        <f t="shared" si="22"/>
        <v>59.209827592310681</v>
      </c>
      <c r="AE223">
        <f t="shared" si="23"/>
        <v>58.012549121778584</v>
      </c>
      <c r="AF223">
        <f t="shared" si="24"/>
        <v>57.19518938346696</v>
      </c>
    </row>
    <row r="224" spans="1:32">
      <c r="A224" t="s">
        <v>229</v>
      </c>
      <c r="B224" t="s">
        <v>50</v>
      </c>
      <c r="C224" t="s">
        <v>51</v>
      </c>
      <c r="D224" t="s">
        <v>52</v>
      </c>
      <c r="E224" t="s">
        <v>53</v>
      </c>
      <c r="F224">
        <v>83</v>
      </c>
      <c r="G224">
        <v>74</v>
      </c>
      <c r="H224">
        <v>69</v>
      </c>
      <c r="I224">
        <v>64</v>
      </c>
      <c r="J224">
        <v>62</v>
      </c>
      <c r="K224">
        <v>58</v>
      </c>
      <c r="N224" t="s">
        <v>229</v>
      </c>
      <c r="O224" t="s">
        <v>1013</v>
      </c>
      <c r="P224">
        <f>VLOOKUP($N224,Pop_WBG!$A$1:$K$218,6, FALSE)</f>
        <v>1108823</v>
      </c>
      <c r="Q224">
        <f>VLOOKUP($N224,Pop_WBG!$A$1:$K$218,7, FALSE)</f>
        <v>1110971</v>
      </c>
      <c r="R224">
        <f>VLOOKUP($N224,Pop_WBG!$A$1:$K$218,8, FALSE)</f>
        <v>1112905</v>
      </c>
      <c r="S224">
        <f>VLOOKUP($N224,Pop_WBG!$A$1:$K$218,9, FALSE)</f>
        <v>1129880</v>
      </c>
      <c r="T224">
        <f>VLOOKUP($N224,Pop_WBG!$A$1:$K$218,10, FALSE)</f>
        <v>1151475</v>
      </c>
      <c r="U224">
        <f>VLOOKUP($N224,Pop_WBG!$A$1:$K$218,11, FALSE)</f>
        <v>1157440</v>
      </c>
      <c r="X224" t="s">
        <v>229</v>
      </c>
      <c r="Y224" t="s">
        <v>50</v>
      </c>
      <c r="Z224" t="s">
        <v>11</v>
      </c>
      <c r="AA224">
        <f t="shared" si="19"/>
        <v>7.4854147145216148</v>
      </c>
      <c r="AB224">
        <f t="shared" si="20"/>
        <v>6.6608399319154143</v>
      </c>
      <c r="AC224">
        <f t="shared" si="21"/>
        <v>6.1999901159577853</v>
      </c>
      <c r="AD224">
        <f t="shared" si="22"/>
        <v>5.6643183346904102</v>
      </c>
      <c r="AE224">
        <f t="shared" si="23"/>
        <v>5.384398271781845</v>
      </c>
      <c r="AF224">
        <f t="shared" si="24"/>
        <v>5.0110588885816973</v>
      </c>
    </row>
    <row r="225" spans="1:32">
      <c r="A225" t="s">
        <v>229</v>
      </c>
      <c r="B225" t="s">
        <v>64</v>
      </c>
      <c r="C225" t="s">
        <v>51</v>
      </c>
      <c r="D225" t="s">
        <v>52</v>
      </c>
      <c r="E225" t="s">
        <v>53</v>
      </c>
      <c r="N225" t="s">
        <v>229</v>
      </c>
      <c r="O225" t="s">
        <v>1013</v>
      </c>
      <c r="P225">
        <f>VLOOKUP($N225,Pop_WBG!$A$1:$K$218,6, FALSE)</f>
        <v>1108823</v>
      </c>
      <c r="Q225">
        <f>VLOOKUP($N225,Pop_WBG!$A$1:$K$218,7, FALSE)</f>
        <v>1110971</v>
      </c>
      <c r="R225">
        <f>VLOOKUP($N225,Pop_WBG!$A$1:$K$218,8, FALSE)</f>
        <v>1112905</v>
      </c>
      <c r="S225">
        <f>VLOOKUP($N225,Pop_WBG!$A$1:$K$218,9, FALSE)</f>
        <v>1129880</v>
      </c>
      <c r="T225">
        <f>VLOOKUP($N225,Pop_WBG!$A$1:$K$218,10, FALSE)</f>
        <v>1151475</v>
      </c>
      <c r="U225">
        <f>VLOOKUP($N225,Pop_WBG!$A$1:$K$218,11, FALSE)</f>
        <v>1157440</v>
      </c>
      <c r="X225" t="s">
        <v>229</v>
      </c>
      <c r="Y225" t="s">
        <v>64</v>
      </c>
      <c r="Z225" t="s">
        <v>11</v>
      </c>
      <c r="AA225">
        <f t="shared" si="19"/>
        <v>0</v>
      </c>
      <c r="AB225">
        <f t="shared" si="20"/>
        <v>0</v>
      </c>
      <c r="AC225">
        <f t="shared" si="21"/>
        <v>0</v>
      </c>
      <c r="AD225">
        <f t="shared" si="22"/>
        <v>0</v>
      </c>
      <c r="AE225">
        <f t="shared" si="23"/>
        <v>0</v>
      </c>
      <c r="AF225">
        <f t="shared" si="24"/>
        <v>0</v>
      </c>
    </row>
    <row r="226" spans="1:32">
      <c r="A226" t="s">
        <v>229</v>
      </c>
      <c r="B226" t="s">
        <v>155</v>
      </c>
      <c r="C226" t="s">
        <v>51</v>
      </c>
      <c r="D226" t="s">
        <v>52</v>
      </c>
      <c r="E226" t="s">
        <v>53</v>
      </c>
      <c r="F226">
        <v>925</v>
      </c>
      <c r="G226">
        <v>841</v>
      </c>
      <c r="H226">
        <v>823</v>
      </c>
      <c r="I226">
        <v>819</v>
      </c>
      <c r="J226">
        <v>767</v>
      </c>
      <c r="K226">
        <v>791</v>
      </c>
      <c r="N226" t="s">
        <v>229</v>
      </c>
      <c r="O226" t="s">
        <v>1013</v>
      </c>
      <c r="P226">
        <f>VLOOKUP($N226,Pop_WBG!$A$1:$K$218,6, FALSE)</f>
        <v>1108823</v>
      </c>
      <c r="Q226">
        <f>VLOOKUP($N226,Pop_WBG!$A$1:$K$218,7, FALSE)</f>
        <v>1110971</v>
      </c>
      <c r="R226">
        <f>VLOOKUP($N226,Pop_WBG!$A$1:$K$218,8, FALSE)</f>
        <v>1112905</v>
      </c>
      <c r="S226">
        <f>VLOOKUP($N226,Pop_WBG!$A$1:$K$218,9, FALSE)</f>
        <v>1129880</v>
      </c>
      <c r="T226">
        <f>VLOOKUP($N226,Pop_WBG!$A$1:$K$218,10, FALSE)</f>
        <v>1151475</v>
      </c>
      <c r="U226">
        <f>VLOOKUP($N226,Pop_WBG!$A$1:$K$218,11, FALSE)</f>
        <v>1157440</v>
      </c>
      <c r="X226" t="s">
        <v>229</v>
      </c>
      <c r="Y226" t="s">
        <v>155</v>
      </c>
      <c r="Z226" t="s">
        <v>11</v>
      </c>
      <c r="AA226">
        <f t="shared" si="19"/>
        <v>83.421790493162561</v>
      </c>
      <c r="AB226">
        <f t="shared" si="20"/>
        <v>75.699545712714382</v>
      </c>
      <c r="AC226">
        <f t="shared" si="21"/>
        <v>73.950606745409544</v>
      </c>
      <c r="AD226">
        <f t="shared" si="22"/>
        <v>72.485573689241335</v>
      </c>
      <c r="AE226">
        <f t="shared" si="23"/>
        <v>66.61021732994638</v>
      </c>
      <c r="AF226">
        <f t="shared" si="24"/>
        <v>68.340475532209012</v>
      </c>
    </row>
    <row r="227" spans="1:32">
      <c r="A227" t="s">
        <v>229</v>
      </c>
      <c r="B227" t="s">
        <v>836</v>
      </c>
      <c r="C227" t="s">
        <v>51</v>
      </c>
      <c r="D227" t="s">
        <v>52</v>
      </c>
      <c r="E227" t="s">
        <v>53</v>
      </c>
      <c r="N227" t="s">
        <v>229</v>
      </c>
      <c r="O227" t="s">
        <v>1013</v>
      </c>
      <c r="P227">
        <f>VLOOKUP($N227,Pop_WBG!$A$1:$K$218,6, FALSE)</f>
        <v>1108823</v>
      </c>
      <c r="Q227">
        <f>VLOOKUP($N227,Pop_WBG!$A$1:$K$218,7, FALSE)</f>
        <v>1110971</v>
      </c>
      <c r="R227">
        <f>VLOOKUP($N227,Pop_WBG!$A$1:$K$218,8, FALSE)</f>
        <v>1112905</v>
      </c>
      <c r="S227">
        <f>VLOOKUP($N227,Pop_WBG!$A$1:$K$218,9, FALSE)</f>
        <v>1129880</v>
      </c>
      <c r="T227">
        <f>VLOOKUP($N227,Pop_WBG!$A$1:$K$218,10, FALSE)</f>
        <v>1151475</v>
      </c>
      <c r="U227">
        <f>VLOOKUP($N227,Pop_WBG!$A$1:$K$218,11, FALSE)</f>
        <v>1157440</v>
      </c>
      <c r="X227" t="s">
        <v>229</v>
      </c>
      <c r="Y227" t="s">
        <v>836</v>
      </c>
      <c r="Z227" t="s">
        <v>11</v>
      </c>
      <c r="AA227">
        <f t="shared" si="19"/>
        <v>0</v>
      </c>
      <c r="AB227">
        <f t="shared" si="20"/>
        <v>0</v>
      </c>
      <c r="AC227">
        <f t="shared" si="21"/>
        <v>0</v>
      </c>
      <c r="AD227">
        <f t="shared" si="22"/>
        <v>0</v>
      </c>
      <c r="AE227">
        <f t="shared" si="23"/>
        <v>0</v>
      </c>
      <c r="AF227">
        <f t="shared" si="24"/>
        <v>0</v>
      </c>
    </row>
    <row r="228" spans="1:32">
      <c r="A228" t="s">
        <v>685</v>
      </c>
      <c r="B228" t="s">
        <v>56</v>
      </c>
      <c r="C228" t="s">
        <v>51</v>
      </c>
      <c r="D228" t="s">
        <v>52</v>
      </c>
      <c r="E228" t="s">
        <v>53</v>
      </c>
      <c r="F228">
        <v>268</v>
      </c>
      <c r="G228">
        <v>289</v>
      </c>
      <c r="H228">
        <v>308</v>
      </c>
      <c r="I228">
        <v>308</v>
      </c>
      <c r="J228">
        <v>329</v>
      </c>
      <c r="K228">
        <v>346</v>
      </c>
      <c r="N228" t="s">
        <v>685</v>
      </c>
      <c r="O228" t="s">
        <v>1013</v>
      </c>
      <c r="P228" t="e">
        <f>VLOOKUP($N228,Pop_WBG!$A$1:$K$218,6, FALSE)</f>
        <v>#N/A</v>
      </c>
      <c r="Q228" t="e">
        <f>VLOOKUP($N228,Pop_WBG!$A$1:$K$218,7, FALSE)</f>
        <v>#N/A</v>
      </c>
      <c r="R228" t="e">
        <f>VLOOKUP($N228,Pop_WBG!$A$1:$K$218,8, FALSE)</f>
        <v>#N/A</v>
      </c>
      <c r="S228" t="e">
        <f>VLOOKUP($N228,Pop_WBG!$A$1:$K$218,9, FALSE)</f>
        <v>#N/A</v>
      </c>
      <c r="T228" t="e">
        <f>VLOOKUP($N228,Pop_WBG!$A$1:$K$218,10, FALSE)</f>
        <v>#N/A</v>
      </c>
      <c r="U228" t="e">
        <f>VLOOKUP($N228,Pop_WBG!$A$1:$K$218,11, FALSE)</f>
        <v>#N/A</v>
      </c>
      <c r="X228" t="s">
        <v>685</v>
      </c>
      <c r="Y228" t="s">
        <v>56</v>
      </c>
      <c r="Z228" t="s">
        <v>11</v>
      </c>
      <c r="AA228" t="e">
        <f t="shared" si="19"/>
        <v>#N/A</v>
      </c>
      <c r="AB228" t="e">
        <f t="shared" si="20"/>
        <v>#N/A</v>
      </c>
      <c r="AC228" t="e">
        <f t="shared" si="21"/>
        <v>#N/A</v>
      </c>
      <c r="AD228" t="e">
        <f t="shared" si="22"/>
        <v>#N/A</v>
      </c>
      <c r="AE228" t="e">
        <f t="shared" si="23"/>
        <v>#N/A</v>
      </c>
      <c r="AF228" t="e">
        <f t="shared" si="24"/>
        <v>#N/A</v>
      </c>
    </row>
    <row r="229" spans="1:32">
      <c r="A229" t="s">
        <v>685</v>
      </c>
      <c r="B229" t="s">
        <v>50</v>
      </c>
      <c r="C229" t="s">
        <v>51</v>
      </c>
      <c r="D229" t="s">
        <v>52</v>
      </c>
      <c r="E229" t="s">
        <v>53</v>
      </c>
      <c r="F229">
        <v>42</v>
      </c>
      <c r="G229">
        <v>44</v>
      </c>
      <c r="H229">
        <v>43</v>
      </c>
      <c r="I229">
        <v>43</v>
      </c>
      <c r="J229">
        <v>45</v>
      </c>
      <c r="K229">
        <v>45</v>
      </c>
      <c r="N229" t="s">
        <v>685</v>
      </c>
      <c r="O229" t="s">
        <v>1013</v>
      </c>
      <c r="P229" t="e">
        <f>VLOOKUP($N229,Pop_WBG!$A$1:$K$218,6, FALSE)</f>
        <v>#N/A</v>
      </c>
      <c r="Q229" t="e">
        <f>VLOOKUP($N229,Pop_WBG!$A$1:$K$218,7, FALSE)</f>
        <v>#N/A</v>
      </c>
      <c r="R229" t="e">
        <f>VLOOKUP($N229,Pop_WBG!$A$1:$K$218,8, FALSE)</f>
        <v>#N/A</v>
      </c>
      <c r="S229" t="e">
        <f>VLOOKUP($N229,Pop_WBG!$A$1:$K$218,9, FALSE)</f>
        <v>#N/A</v>
      </c>
      <c r="T229" t="e">
        <f>VLOOKUP($N229,Pop_WBG!$A$1:$K$218,10, FALSE)</f>
        <v>#N/A</v>
      </c>
      <c r="U229" t="e">
        <f>VLOOKUP($N229,Pop_WBG!$A$1:$K$218,11, FALSE)</f>
        <v>#N/A</v>
      </c>
      <c r="X229" t="s">
        <v>685</v>
      </c>
      <c r="Y229" t="s">
        <v>50</v>
      </c>
      <c r="Z229" t="s">
        <v>11</v>
      </c>
      <c r="AA229" t="e">
        <f t="shared" si="19"/>
        <v>#N/A</v>
      </c>
      <c r="AB229" t="e">
        <f t="shared" si="20"/>
        <v>#N/A</v>
      </c>
      <c r="AC229" t="e">
        <f t="shared" si="21"/>
        <v>#N/A</v>
      </c>
      <c r="AD229" t="e">
        <f t="shared" si="22"/>
        <v>#N/A</v>
      </c>
      <c r="AE229" t="e">
        <f t="shared" si="23"/>
        <v>#N/A</v>
      </c>
      <c r="AF229" t="e">
        <f t="shared" si="24"/>
        <v>#N/A</v>
      </c>
    </row>
    <row r="230" spans="1:32">
      <c r="A230" t="s">
        <v>685</v>
      </c>
      <c r="B230" t="s">
        <v>64</v>
      </c>
      <c r="C230" t="s">
        <v>51</v>
      </c>
      <c r="D230" t="s">
        <v>52</v>
      </c>
      <c r="E230" t="s">
        <v>53</v>
      </c>
      <c r="F230">
        <v>11084</v>
      </c>
      <c r="G230">
        <v>12544</v>
      </c>
      <c r="H230">
        <v>17072</v>
      </c>
      <c r="I230">
        <v>21283</v>
      </c>
      <c r="J230">
        <v>27408</v>
      </c>
      <c r="K230">
        <v>33029</v>
      </c>
      <c r="N230" t="s">
        <v>685</v>
      </c>
      <c r="O230" t="s">
        <v>1013</v>
      </c>
      <c r="P230" t="e">
        <f>VLOOKUP($N230,Pop_WBG!$A$1:$K$218,6, FALSE)</f>
        <v>#N/A</v>
      </c>
      <c r="Q230" t="e">
        <f>VLOOKUP($N230,Pop_WBG!$A$1:$K$218,7, FALSE)</f>
        <v>#N/A</v>
      </c>
      <c r="R230" t="e">
        <f>VLOOKUP($N230,Pop_WBG!$A$1:$K$218,8, FALSE)</f>
        <v>#N/A</v>
      </c>
      <c r="S230" t="e">
        <f>VLOOKUP($N230,Pop_WBG!$A$1:$K$218,9, FALSE)</f>
        <v>#N/A</v>
      </c>
      <c r="T230" t="e">
        <f>VLOOKUP($N230,Pop_WBG!$A$1:$K$218,10, FALSE)</f>
        <v>#N/A</v>
      </c>
      <c r="U230" t="e">
        <f>VLOOKUP($N230,Pop_WBG!$A$1:$K$218,11, FALSE)</f>
        <v>#N/A</v>
      </c>
      <c r="X230" t="s">
        <v>685</v>
      </c>
      <c r="Y230" t="s">
        <v>64</v>
      </c>
      <c r="Z230" t="s">
        <v>11</v>
      </c>
      <c r="AA230" t="e">
        <f t="shared" si="19"/>
        <v>#N/A</v>
      </c>
      <c r="AB230" t="e">
        <f t="shared" si="20"/>
        <v>#N/A</v>
      </c>
      <c r="AC230" t="e">
        <f t="shared" si="21"/>
        <v>#N/A</v>
      </c>
      <c r="AD230" t="e">
        <f t="shared" si="22"/>
        <v>#N/A</v>
      </c>
      <c r="AE230" t="e">
        <f t="shared" si="23"/>
        <v>#N/A</v>
      </c>
      <c r="AF230" t="e">
        <f t="shared" si="24"/>
        <v>#N/A</v>
      </c>
    </row>
    <row r="231" spans="1:32">
      <c r="A231" t="s">
        <v>685</v>
      </c>
      <c r="B231" t="s">
        <v>155</v>
      </c>
      <c r="C231" t="s">
        <v>51</v>
      </c>
      <c r="D231" t="s">
        <v>52</v>
      </c>
      <c r="E231" t="s">
        <v>53</v>
      </c>
      <c r="F231">
        <v>110</v>
      </c>
      <c r="G231">
        <v>215</v>
      </c>
      <c r="J231">
        <v>587</v>
      </c>
      <c r="K231">
        <v>945</v>
      </c>
      <c r="N231" t="s">
        <v>685</v>
      </c>
      <c r="O231" t="s">
        <v>1013</v>
      </c>
      <c r="P231" t="e">
        <f>VLOOKUP($N231,Pop_WBG!$A$1:$K$218,6, FALSE)</f>
        <v>#N/A</v>
      </c>
      <c r="Q231" t="e">
        <f>VLOOKUP($N231,Pop_WBG!$A$1:$K$218,7, FALSE)</f>
        <v>#N/A</v>
      </c>
      <c r="R231" t="e">
        <f>VLOOKUP($N231,Pop_WBG!$A$1:$K$218,8, FALSE)</f>
        <v>#N/A</v>
      </c>
      <c r="S231" t="e">
        <f>VLOOKUP($N231,Pop_WBG!$A$1:$K$218,9, FALSE)</f>
        <v>#N/A</v>
      </c>
      <c r="T231" t="e">
        <f>VLOOKUP($N231,Pop_WBG!$A$1:$K$218,10, FALSE)</f>
        <v>#N/A</v>
      </c>
      <c r="U231" t="e">
        <f>VLOOKUP($N231,Pop_WBG!$A$1:$K$218,11, FALSE)</f>
        <v>#N/A</v>
      </c>
      <c r="X231" t="s">
        <v>685</v>
      </c>
      <c r="Y231" t="s">
        <v>155</v>
      </c>
      <c r="Z231" t="s">
        <v>11</v>
      </c>
      <c r="AA231" t="e">
        <f t="shared" si="19"/>
        <v>#N/A</v>
      </c>
      <c r="AB231" t="e">
        <f t="shared" si="20"/>
        <v>#N/A</v>
      </c>
      <c r="AC231" t="e">
        <f t="shared" si="21"/>
        <v>#N/A</v>
      </c>
      <c r="AD231" t="e">
        <f t="shared" si="22"/>
        <v>#N/A</v>
      </c>
      <c r="AE231" t="e">
        <f t="shared" si="23"/>
        <v>#N/A</v>
      </c>
      <c r="AF231" t="e">
        <f t="shared" si="24"/>
        <v>#N/A</v>
      </c>
    </row>
    <row r="232" spans="1:32">
      <c r="A232" t="s">
        <v>685</v>
      </c>
      <c r="B232" t="s">
        <v>836</v>
      </c>
      <c r="C232" t="s">
        <v>51</v>
      </c>
      <c r="D232" t="s">
        <v>52</v>
      </c>
      <c r="E232" t="s">
        <v>53</v>
      </c>
      <c r="F232">
        <v>5593</v>
      </c>
      <c r="G232">
        <v>7505</v>
      </c>
      <c r="H232">
        <v>9950</v>
      </c>
      <c r="I232">
        <v>13657</v>
      </c>
      <c r="J232">
        <v>14227</v>
      </c>
      <c r="K232">
        <v>16417</v>
      </c>
      <c r="N232" t="s">
        <v>685</v>
      </c>
      <c r="O232" t="s">
        <v>1013</v>
      </c>
      <c r="P232" t="e">
        <f>VLOOKUP($N232,Pop_WBG!$A$1:$K$218,6, FALSE)</f>
        <v>#N/A</v>
      </c>
      <c r="Q232" t="e">
        <f>VLOOKUP($N232,Pop_WBG!$A$1:$K$218,7, FALSE)</f>
        <v>#N/A</v>
      </c>
      <c r="R232" t="e">
        <f>VLOOKUP($N232,Pop_WBG!$A$1:$K$218,8, FALSE)</f>
        <v>#N/A</v>
      </c>
      <c r="S232" t="e">
        <f>VLOOKUP($N232,Pop_WBG!$A$1:$K$218,9, FALSE)</f>
        <v>#N/A</v>
      </c>
      <c r="T232" t="e">
        <f>VLOOKUP($N232,Pop_WBG!$A$1:$K$218,10, FALSE)</f>
        <v>#N/A</v>
      </c>
      <c r="U232" t="e">
        <f>VLOOKUP($N232,Pop_WBG!$A$1:$K$218,11, FALSE)</f>
        <v>#N/A</v>
      </c>
      <c r="X232" t="s">
        <v>685</v>
      </c>
      <c r="Y232" t="s">
        <v>836</v>
      </c>
      <c r="Z232" t="s">
        <v>11</v>
      </c>
      <c r="AA232" t="e">
        <f t="shared" si="19"/>
        <v>#N/A</v>
      </c>
      <c r="AB232" t="e">
        <f t="shared" si="20"/>
        <v>#N/A</v>
      </c>
      <c r="AC232" t="e">
        <f t="shared" si="21"/>
        <v>#N/A</v>
      </c>
      <c r="AD232" t="e">
        <f t="shared" si="22"/>
        <v>#N/A</v>
      </c>
      <c r="AE232" t="e">
        <f t="shared" si="23"/>
        <v>#N/A</v>
      </c>
      <c r="AF232" t="e">
        <f t="shared" si="24"/>
        <v>#N/A</v>
      </c>
    </row>
    <row r="233" spans="1:32">
      <c r="A233" t="s">
        <v>108</v>
      </c>
      <c r="B233" t="s">
        <v>50</v>
      </c>
      <c r="C233" t="s">
        <v>51</v>
      </c>
      <c r="D233" t="s">
        <v>52</v>
      </c>
      <c r="E233" t="s">
        <v>53</v>
      </c>
      <c r="I233">
        <v>8944</v>
      </c>
      <c r="J233">
        <v>11097</v>
      </c>
      <c r="N233" t="s">
        <v>108</v>
      </c>
      <c r="O233" t="s">
        <v>1013</v>
      </c>
      <c r="P233">
        <f>VLOOKUP($N233,Pop_WBG!$A$1:$K$218,6, FALSE)</f>
        <v>68446215</v>
      </c>
      <c r="Q233">
        <f>VLOOKUP($N233,Pop_WBG!$A$1:$K$218,7, FALSE)</f>
        <v>70814574</v>
      </c>
      <c r="R233">
        <f>VLOOKUP($N233,Pop_WBG!$A$1:$K$218,8, FALSE)</f>
        <v>73204015</v>
      </c>
      <c r="S233">
        <f>VLOOKUP($N233,Pop_WBG!$A$1:$K$218,9, FALSE)</f>
        <v>75599449</v>
      </c>
      <c r="T233">
        <f>VLOOKUP($N233,Pop_WBG!$A$1:$K$218,10, FALSE)</f>
        <v>78031387</v>
      </c>
      <c r="U233">
        <f>VLOOKUP($N233,Pop_WBG!$A$1:$K$218,11, FALSE)</f>
        <v>80477333</v>
      </c>
      <c r="X233" t="s">
        <v>108</v>
      </c>
      <c r="Y233" t="s">
        <v>50</v>
      </c>
      <c r="Z233" t="s">
        <v>11</v>
      </c>
      <c r="AA233">
        <f t="shared" si="19"/>
        <v>0</v>
      </c>
      <c r="AB233">
        <f t="shared" si="20"/>
        <v>0</v>
      </c>
      <c r="AC233">
        <f t="shared" si="21"/>
        <v>0</v>
      </c>
      <c r="AD233">
        <f t="shared" si="22"/>
        <v>11.830774057625737</v>
      </c>
      <c r="AE233">
        <f t="shared" si="23"/>
        <v>14.221200502305566</v>
      </c>
      <c r="AF233">
        <f t="shared" si="24"/>
        <v>0</v>
      </c>
    </row>
    <row r="234" spans="1:32">
      <c r="A234" t="s">
        <v>108</v>
      </c>
      <c r="B234" t="s">
        <v>56</v>
      </c>
      <c r="C234" t="s">
        <v>51</v>
      </c>
      <c r="D234" t="s">
        <v>52</v>
      </c>
      <c r="E234" t="s">
        <v>53</v>
      </c>
      <c r="I234">
        <v>6902</v>
      </c>
      <c r="J234">
        <v>7858</v>
      </c>
      <c r="N234" t="s">
        <v>108</v>
      </c>
      <c r="O234" t="s">
        <v>1013</v>
      </c>
      <c r="P234">
        <f>VLOOKUP($N234,Pop_WBG!$A$1:$K$218,6, FALSE)</f>
        <v>68446215</v>
      </c>
      <c r="Q234">
        <f>VLOOKUP($N234,Pop_WBG!$A$1:$K$218,7, FALSE)</f>
        <v>70814574</v>
      </c>
      <c r="R234">
        <f>VLOOKUP($N234,Pop_WBG!$A$1:$K$218,8, FALSE)</f>
        <v>73204015</v>
      </c>
      <c r="S234">
        <f>VLOOKUP($N234,Pop_WBG!$A$1:$K$218,9, FALSE)</f>
        <v>75599449</v>
      </c>
      <c r="T234">
        <f>VLOOKUP($N234,Pop_WBG!$A$1:$K$218,10, FALSE)</f>
        <v>78031387</v>
      </c>
      <c r="U234">
        <f>VLOOKUP($N234,Pop_WBG!$A$1:$K$218,11, FALSE)</f>
        <v>80477333</v>
      </c>
      <c r="X234" t="s">
        <v>108</v>
      </c>
      <c r="Y234" t="s">
        <v>56</v>
      </c>
      <c r="Z234" t="s">
        <v>11</v>
      </c>
      <c r="AA234">
        <f t="shared" si="19"/>
        <v>0</v>
      </c>
      <c r="AB234">
        <f t="shared" si="20"/>
        <v>0</v>
      </c>
      <c r="AC234">
        <f t="shared" si="21"/>
        <v>0</v>
      </c>
      <c r="AD234">
        <f t="shared" si="22"/>
        <v>9.1296961701400772</v>
      </c>
      <c r="AE234">
        <f t="shared" si="23"/>
        <v>10.070306708760668</v>
      </c>
      <c r="AF234">
        <f t="shared" si="24"/>
        <v>0</v>
      </c>
    </row>
    <row r="235" spans="1:32">
      <c r="A235" t="s">
        <v>108</v>
      </c>
      <c r="B235" t="s">
        <v>155</v>
      </c>
      <c r="C235" t="s">
        <v>51</v>
      </c>
      <c r="D235" t="s">
        <v>52</v>
      </c>
      <c r="E235" t="s">
        <v>53</v>
      </c>
      <c r="N235" t="s">
        <v>108</v>
      </c>
      <c r="O235" t="s">
        <v>1013</v>
      </c>
      <c r="P235">
        <f>VLOOKUP($N235,Pop_WBG!$A$1:$K$218,6, FALSE)</f>
        <v>68446215</v>
      </c>
      <c r="Q235">
        <f>VLOOKUP($N235,Pop_WBG!$A$1:$K$218,7, FALSE)</f>
        <v>70814574</v>
      </c>
      <c r="R235">
        <f>VLOOKUP($N235,Pop_WBG!$A$1:$K$218,8, FALSE)</f>
        <v>73204015</v>
      </c>
      <c r="S235">
        <f>VLOOKUP($N235,Pop_WBG!$A$1:$K$218,9, FALSE)</f>
        <v>75599449</v>
      </c>
      <c r="T235">
        <f>VLOOKUP($N235,Pop_WBG!$A$1:$K$218,10, FALSE)</f>
        <v>78031387</v>
      </c>
      <c r="U235">
        <f>VLOOKUP($N235,Pop_WBG!$A$1:$K$218,11, FALSE)</f>
        <v>80477333</v>
      </c>
      <c r="X235" t="s">
        <v>108</v>
      </c>
      <c r="Y235" t="s">
        <v>155</v>
      </c>
      <c r="Z235" t="s">
        <v>11</v>
      </c>
      <c r="AA235">
        <f t="shared" si="19"/>
        <v>0</v>
      </c>
      <c r="AB235">
        <f t="shared" si="20"/>
        <v>0</v>
      </c>
      <c r="AC235">
        <f t="shared" si="21"/>
        <v>0</v>
      </c>
      <c r="AD235">
        <f t="shared" si="22"/>
        <v>0</v>
      </c>
      <c r="AE235">
        <f t="shared" si="23"/>
        <v>0</v>
      </c>
      <c r="AF235">
        <f t="shared" si="24"/>
        <v>0</v>
      </c>
    </row>
    <row r="236" spans="1:32">
      <c r="A236" t="s">
        <v>108</v>
      </c>
      <c r="B236" t="s">
        <v>64</v>
      </c>
      <c r="C236" t="s">
        <v>51</v>
      </c>
      <c r="D236" t="s">
        <v>52</v>
      </c>
      <c r="E236" t="s">
        <v>53</v>
      </c>
      <c r="I236">
        <v>156876</v>
      </c>
      <c r="N236" t="s">
        <v>108</v>
      </c>
      <c r="O236" t="s">
        <v>1013</v>
      </c>
      <c r="P236">
        <f>VLOOKUP($N236,Pop_WBG!$A$1:$K$218,6, FALSE)</f>
        <v>68446215</v>
      </c>
      <c r="Q236">
        <f>VLOOKUP($N236,Pop_WBG!$A$1:$K$218,7, FALSE)</f>
        <v>70814574</v>
      </c>
      <c r="R236">
        <f>VLOOKUP($N236,Pop_WBG!$A$1:$K$218,8, FALSE)</f>
        <v>73204015</v>
      </c>
      <c r="S236">
        <f>VLOOKUP($N236,Pop_WBG!$A$1:$K$218,9, FALSE)</f>
        <v>75599449</v>
      </c>
      <c r="T236">
        <f>VLOOKUP($N236,Pop_WBG!$A$1:$K$218,10, FALSE)</f>
        <v>78031387</v>
      </c>
      <c r="U236">
        <f>VLOOKUP($N236,Pop_WBG!$A$1:$K$218,11, FALSE)</f>
        <v>80477333</v>
      </c>
      <c r="X236" t="s">
        <v>108</v>
      </c>
      <c r="Y236" t="s">
        <v>64</v>
      </c>
      <c r="Z236" t="s">
        <v>11</v>
      </c>
      <c r="AA236">
        <f t="shared" si="19"/>
        <v>0</v>
      </c>
      <c r="AB236">
        <f t="shared" si="20"/>
        <v>0</v>
      </c>
      <c r="AC236">
        <f t="shared" si="21"/>
        <v>0</v>
      </c>
      <c r="AD236">
        <f t="shared" si="22"/>
        <v>207.50944891145966</v>
      </c>
      <c r="AE236">
        <f t="shared" si="23"/>
        <v>0</v>
      </c>
      <c r="AF236">
        <f t="shared" si="24"/>
        <v>0</v>
      </c>
    </row>
    <row r="237" spans="1:32">
      <c r="A237" t="s">
        <v>620</v>
      </c>
      <c r="B237" t="s">
        <v>56</v>
      </c>
      <c r="C237" t="s">
        <v>51</v>
      </c>
      <c r="D237" t="s">
        <v>52</v>
      </c>
      <c r="E237" t="s">
        <v>53</v>
      </c>
      <c r="F237">
        <v>339</v>
      </c>
      <c r="G237">
        <v>337</v>
      </c>
      <c r="H237">
        <v>324</v>
      </c>
      <c r="I237">
        <v>324</v>
      </c>
      <c r="J237">
        <v>317</v>
      </c>
      <c r="K237">
        <v>308</v>
      </c>
      <c r="N237" t="s">
        <v>620</v>
      </c>
      <c r="O237" t="s">
        <v>1013</v>
      </c>
      <c r="P237">
        <f>VLOOKUP($N237,Pop_WBG!$A$1:$K$218,6, FALSE)</f>
        <v>653034</v>
      </c>
      <c r="Q237">
        <f>VLOOKUP($N237,Pop_WBG!$A$1:$K$218,7, FALSE)</f>
        <v>655981</v>
      </c>
      <c r="R237">
        <f>VLOOKUP($N237,Pop_WBG!$A$1:$K$218,8, FALSE)</f>
        <v>659958</v>
      </c>
      <c r="S237">
        <f>VLOOKUP($N237,Pop_WBG!$A$1:$K$218,9, FALSE)</f>
        <v>664720</v>
      </c>
      <c r="T237">
        <f>VLOOKUP($N237,Pop_WBG!$A$1:$K$218,10, FALSE)</f>
        <v>671065</v>
      </c>
      <c r="U237">
        <f>VLOOKUP($N237,Pop_WBG!$A$1:$K$218,11, FALSE)</f>
        <v>677146</v>
      </c>
      <c r="X237" t="s">
        <v>620</v>
      </c>
      <c r="Y237" t="s">
        <v>56</v>
      </c>
      <c r="Z237" t="s">
        <v>11</v>
      </c>
      <c r="AA237">
        <f t="shared" si="19"/>
        <v>51.91153906228466</v>
      </c>
      <c r="AB237">
        <f t="shared" si="20"/>
        <v>51.373439169732045</v>
      </c>
      <c r="AC237">
        <f t="shared" si="21"/>
        <v>49.094033256661781</v>
      </c>
      <c r="AD237">
        <f t="shared" si="22"/>
        <v>48.742327596582022</v>
      </c>
      <c r="AE237">
        <f t="shared" si="23"/>
        <v>47.238345018738869</v>
      </c>
      <c r="AF237">
        <f t="shared" si="24"/>
        <v>45.485020955598941</v>
      </c>
    </row>
    <row r="238" spans="1:32">
      <c r="A238" t="s">
        <v>620</v>
      </c>
      <c r="B238" t="s">
        <v>50</v>
      </c>
      <c r="C238" t="s">
        <v>51</v>
      </c>
      <c r="D238" t="s">
        <v>52</v>
      </c>
      <c r="E238" t="s">
        <v>53</v>
      </c>
      <c r="F238">
        <v>65</v>
      </c>
      <c r="G238">
        <v>62</v>
      </c>
      <c r="H238">
        <v>62</v>
      </c>
      <c r="I238">
        <v>62</v>
      </c>
      <c r="J238">
        <v>62</v>
      </c>
      <c r="K238">
        <v>63</v>
      </c>
      <c r="N238" t="s">
        <v>620</v>
      </c>
      <c r="O238" t="s">
        <v>1013</v>
      </c>
      <c r="P238">
        <f>VLOOKUP($N238,Pop_WBG!$A$1:$K$218,6, FALSE)</f>
        <v>653034</v>
      </c>
      <c r="Q238">
        <f>VLOOKUP($N238,Pop_WBG!$A$1:$K$218,7, FALSE)</f>
        <v>655981</v>
      </c>
      <c r="R238">
        <f>VLOOKUP($N238,Pop_WBG!$A$1:$K$218,8, FALSE)</f>
        <v>659958</v>
      </c>
      <c r="S238">
        <f>VLOOKUP($N238,Pop_WBG!$A$1:$K$218,9, FALSE)</f>
        <v>664720</v>
      </c>
      <c r="T238">
        <f>VLOOKUP($N238,Pop_WBG!$A$1:$K$218,10, FALSE)</f>
        <v>671065</v>
      </c>
      <c r="U238">
        <f>VLOOKUP($N238,Pop_WBG!$A$1:$K$218,11, FALSE)</f>
        <v>677146</v>
      </c>
      <c r="X238" t="s">
        <v>620</v>
      </c>
      <c r="Y238" t="s">
        <v>50</v>
      </c>
      <c r="Z238" t="s">
        <v>11</v>
      </c>
      <c r="AA238">
        <f t="shared" si="19"/>
        <v>9.9535399381961742</v>
      </c>
      <c r="AB238">
        <f t="shared" si="20"/>
        <v>9.451493259713315</v>
      </c>
      <c r="AC238">
        <f t="shared" si="21"/>
        <v>9.3945372281266391</v>
      </c>
      <c r="AD238">
        <f t="shared" si="22"/>
        <v>9.3272355277410046</v>
      </c>
      <c r="AE238">
        <f t="shared" si="23"/>
        <v>9.2390453979867821</v>
      </c>
      <c r="AF238">
        <f t="shared" si="24"/>
        <v>9.3037542863725111</v>
      </c>
    </row>
    <row r="239" spans="1:32">
      <c r="A239" t="s">
        <v>620</v>
      </c>
      <c r="B239" t="s">
        <v>64</v>
      </c>
      <c r="C239" t="s">
        <v>51</v>
      </c>
      <c r="D239" t="s">
        <v>52</v>
      </c>
      <c r="E239" t="s">
        <v>53</v>
      </c>
      <c r="F239">
        <v>406</v>
      </c>
      <c r="G239">
        <v>276</v>
      </c>
      <c r="H239">
        <v>621</v>
      </c>
      <c r="I239">
        <v>566</v>
      </c>
      <c r="J239">
        <v>641</v>
      </c>
      <c r="K239">
        <v>1950</v>
      </c>
      <c r="N239" t="s">
        <v>620</v>
      </c>
      <c r="O239" t="s">
        <v>1013</v>
      </c>
      <c r="P239">
        <f>VLOOKUP($N239,Pop_WBG!$A$1:$K$218,6, FALSE)</f>
        <v>653034</v>
      </c>
      <c r="Q239">
        <f>VLOOKUP($N239,Pop_WBG!$A$1:$K$218,7, FALSE)</f>
        <v>655981</v>
      </c>
      <c r="R239">
        <f>VLOOKUP($N239,Pop_WBG!$A$1:$K$218,8, FALSE)</f>
        <v>659958</v>
      </c>
      <c r="S239">
        <f>VLOOKUP($N239,Pop_WBG!$A$1:$K$218,9, FALSE)</f>
        <v>664720</v>
      </c>
      <c r="T239">
        <f>VLOOKUP($N239,Pop_WBG!$A$1:$K$218,10, FALSE)</f>
        <v>671065</v>
      </c>
      <c r="U239">
        <f>VLOOKUP($N239,Pop_WBG!$A$1:$K$218,11, FALSE)</f>
        <v>677146</v>
      </c>
      <c r="X239" t="s">
        <v>620</v>
      </c>
      <c r="Y239" t="s">
        <v>64</v>
      </c>
      <c r="Z239" t="s">
        <v>11</v>
      </c>
      <c r="AA239">
        <f t="shared" si="19"/>
        <v>62.171341767809942</v>
      </c>
      <c r="AB239">
        <f t="shared" si="20"/>
        <v>42.074389349691529</v>
      </c>
      <c r="AC239">
        <f t="shared" si="21"/>
        <v>94.096897075268416</v>
      </c>
      <c r="AD239">
        <f t="shared" si="22"/>
        <v>85.148634011313035</v>
      </c>
      <c r="AE239">
        <f t="shared" si="23"/>
        <v>95.519808066282692</v>
      </c>
      <c r="AF239">
        <f t="shared" si="24"/>
        <v>287.97334695914913</v>
      </c>
    </row>
    <row r="240" spans="1:32">
      <c r="A240" t="s">
        <v>620</v>
      </c>
      <c r="B240" t="s">
        <v>155</v>
      </c>
      <c r="C240" t="s">
        <v>51</v>
      </c>
      <c r="D240" t="s">
        <v>52</v>
      </c>
      <c r="E240" t="s">
        <v>53</v>
      </c>
      <c r="F240">
        <v>126</v>
      </c>
      <c r="G240">
        <v>133</v>
      </c>
      <c r="H240">
        <v>126</v>
      </c>
      <c r="I240">
        <v>126</v>
      </c>
      <c r="J240">
        <v>123</v>
      </c>
      <c r="K240">
        <v>123</v>
      </c>
      <c r="N240" t="s">
        <v>620</v>
      </c>
      <c r="O240" t="s">
        <v>1013</v>
      </c>
      <c r="P240">
        <f>VLOOKUP($N240,Pop_WBG!$A$1:$K$218,6, FALSE)</f>
        <v>653034</v>
      </c>
      <c r="Q240">
        <f>VLOOKUP($N240,Pop_WBG!$A$1:$K$218,7, FALSE)</f>
        <v>655981</v>
      </c>
      <c r="R240">
        <f>VLOOKUP($N240,Pop_WBG!$A$1:$K$218,8, FALSE)</f>
        <v>659958</v>
      </c>
      <c r="S240">
        <f>VLOOKUP($N240,Pop_WBG!$A$1:$K$218,9, FALSE)</f>
        <v>664720</v>
      </c>
      <c r="T240">
        <f>VLOOKUP($N240,Pop_WBG!$A$1:$K$218,10, FALSE)</f>
        <v>671065</v>
      </c>
      <c r="U240">
        <f>VLOOKUP($N240,Pop_WBG!$A$1:$K$218,11, FALSE)</f>
        <v>677146</v>
      </c>
      <c r="X240" t="s">
        <v>620</v>
      </c>
      <c r="Y240" t="s">
        <v>155</v>
      </c>
      <c r="Z240" t="s">
        <v>11</v>
      </c>
      <c r="AA240">
        <f t="shared" si="19"/>
        <v>19.29455434173412</v>
      </c>
      <c r="AB240">
        <f t="shared" si="20"/>
        <v>20.274977476481787</v>
      </c>
      <c r="AC240">
        <f t="shared" si="21"/>
        <v>19.092124044257364</v>
      </c>
      <c r="AD240">
        <f t="shared" si="22"/>
        <v>18.95534962089301</v>
      </c>
      <c r="AE240">
        <f t="shared" si="23"/>
        <v>18.329073934715712</v>
      </c>
      <c r="AF240">
        <f t="shared" si="24"/>
        <v>18.16447265434633</v>
      </c>
    </row>
    <row r="241" spans="1:32">
      <c r="A241" t="s">
        <v>620</v>
      </c>
      <c r="B241" t="s">
        <v>836</v>
      </c>
      <c r="C241" t="s">
        <v>51</v>
      </c>
      <c r="D241" t="s">
        <v>52</v>
      </c>
      <c r="E241" t="s">
        <v>53</v>
      </c>
      <c r="F241">
        <v>406</v>
      </c>
      <c r="G241">
        <v>276</v>
      </c>
      <c r="H241">
        <v>621</v>
      </c>
      <c r="I241">
        <v>466</v>
      </c>
      <c r="J241">
        <v>631</v>
      </c>
      <c r="K241">
        <v>1461</v>
      </c>
      <c r="N241" t="s">
        <v>620</v>
      </c>
      <c r="O241" t="s">
        <v>1013</v>
      </c>
      <c r="P241">
        <f>VLOOKUP($N241,Pop_WBG!$A$1:$K$218,6, FALSE)</f>
        <v>653034</v>
      </c>
      <c r="Q241">
        <f>VLOOKUP($N241,Pop_WBG!$A$1:$K$218,7, FALSE)</f>
        <v>655981</v>
      </c>
      <c r="R241">
        <f>VLOOKUP($N241,Pop_WBG!$A$1:$K$218,8, FALSE)</f>
        <v>659958</v>
      </c>
      <c r="S241">
        <f>VLOOKUP($N241,Pop_WBG!$A$1:$K$218,9, FALSE)</f>
        <v>664720</v>
      </c>
      <c r="T241">
        <f>VLOOKUP($N241,Pop_WBG!$A$1:$K$218,10, FALSE)</f>
        <v>671065</v>
      </c>
      <c r="U241">
        <f>VLOOKUP($N241,Pop_WBG!$A$1:$K$218,11, FALSE)</f>
        <v>677146</v>
      </c>
      <c r="X241" t="s">
        <v>620</v>
      </c>
      <c r="Y241" t="s">
        <v>836</v>
      </c>
      <c r="Z241" t="s">
        <v>11</v>
      </c>
      <c r="AA241">
        <f t="shared" si="19"/>
        <v>62.171341767809942</v>
      </c>
      <c r="AB241">
        <f t="shared" si="20"/>
        <v>42.074389349691529</v>
      </c>
      <c r="AC241">
        <f t="shared" si="21"/>
        <v>94.096897075268416</v>
      </c>
      <c r="AD241">
        <f t="shared" si="22"/>
        <v>70.104705740763023</v>
      </c>
      <c r="AE241">
        <f t="shared" si="23"/>
        <v>94.029639453704192</v>
      </c>
      <c r="AF241">
        <f t="shared" si="24"/>
        <v>215.75849226016251</v>
      </c>
    </row>
    <row r="242" spans="1:32">
      <c r="A242" t="s">
        <v>190</v>
      </c>
      <c r="B242" t="s">
        <v>56</v>
      </c>
      <c r="C242" t="s">
        <v>51</v>
      </c>
      <c r="D242" t="s">
        <v>52</v>
      </c>
      <c r="E242" t="s">
        <v>53</v>
      </c>
      <c r="F242">
        <v>1751</v>
      </c>
      <c r="G242">
        <v>1737</v>
      </c>
      <c r="H242">
        <v>1718</v>
      </c>
      <c r="I242">
        <v>1696</v>
      </c>
      <c r="J242">
        <v>1677</v>
      </c>
      <c r="K242">
        <v>1610</v>
      </c>
      <c r="N242" t="s">
        <v>190</v>
      </c>
      <c r="O242" t="s">
        <v>1013</v>
      </c>
      <c r="P242">
        <f>VLOOKUP($N242,Pop_WBG!$A$1:$K$218,6, FALSE)</f>
        <v>4644990</v>
      </c>
      <c r="Q242">
        <f>VLOOKUP($N242,Pop_WBG!$A$1:$K$218,7, FALSE)</f>
        <v>4663598</v>
      </c>
      <c r="R242">
        <f>VLOOKUP($N242,Pop_WBG!$A$1:$K$218,8, FALSE)</f>
        <v>4684689</v>
      </c>
      <c r="S242">
        <f>VLOOKUP($N242,Pop_WBG!$A$1:$K$218,9, FALSE)</f>
        <v>4710414</v>
      </c>
      <c r="T242">
        <f>VLOOKUP($N242,Pop_WBG!$A$1:$K$218,10, FALSE)</f>
        <v>4749954</v>
      </c>
      <c r="U242">
        <f>VLOOKUP($N242,Pop_WBG!$A$1:$K$218,11, FALSE)</f>
        <v>4812310</v>
      </c>
      <c r="X242" t="s">
        <v>190</v>
      </c>
      <c r="Y242" t="s">
        <v>56</v>
      </c>
      <c r="Z242" t="s">
        <v>11</v>
      </c>
      <c r="AA242">
        <f t="shared" si="19"/>
        <v>37.696528948393862</v>
      </c>
      <c r="AB242">
        <f t="shared" si="20"/>
        <v>37.245920424530588</v>
      </c>
      <c r="AC242">
        <f t="shared" si="21"/>
        <v>36.672658526531855</v>
      </c>
      <c r="AD242">
        <f t="shared" si="22"/>
        <v>36.005327769491174</v>
      </c>
      <c r="AE242">
        <f t="shared" si="23"/>
        <v>35.30560506480694</v>
      </c>
      <c r="AF242">
        <f t="shared" si="24"/>
        <v>33.455866309527025</v>
      </c>
    </row>
    <row r="243" spans="1:32">
      <c r="A243" t="s">
        <v>190</v>
      </c>
      <c r="B243" t="s">
        <v>50</v>
      </c>
      <c r="C243" t="s">
        <v>51</v>
      </c>
      <c r="D243" t="s">
        <v>52</v>
      </c>
      <c r="E243" t="s">
        <v>53</v>
      </c>
      <c r="F243">
        <v>183</v>
      </c>
      <c r="G243">
        <v>161</v>
      </c>
      <c r="H243">
        <v>261</v>
      </c>
      <c r="I243">
        <v>253</v>
      </c>
      <c r="J243">
        <v>250</v>
      </c>
      <c r="K243">
        <v>154</v>
      </c>
      <c r="N243" t="s">
        <v>190</v>
      </c>
      <c r="O243" t="s">
        <v>1013</v>
      </c>
      <c r="P243">
        <f>VLOOKUP($N243,Pop_WBG!$A$1:$K$218,6, FALSE)</f>
        <v>4644990</v>
      </c>
      <c r="Q243">
        <f>VLOOKUP($N243,Pop_WBG!$A$1:$K$218,7, FALSE)</f>
        <v>4663598</v>
      </c>
      <c r="R243">
        <f>VLOOKUP($N243,Pop_WBG!$A$1:$K$218,8, FALSE)</f>
        <v>4684689</v>
      </c>
      <c r="S243">
        <f>VLOOKUP($N243,Pop_WBG!$A$1:$K$218,9, FALSE)</f>
        <v>4710414</v>
      </c>
      <c r="T243">
        <f>VLOOKUP($N243,Pop_WBG!$A$1:$K$218,10, FALSE)</f>
        <v>4749954</v>
      </c>
      <c r="U243">
        <f>VLOOKUP($N243,Pop_WBG!$A$1:$K$218,11, FALSE)</f>
        <v>4812310</v>
      </c>
      <c r="X243" t="s">
        <v>190</v>
      </c>
      <c r="Y243" t="s">
        <v>50</v>
      </c>
      <c r="Z243" t="s">
        <v>11</v>
      </c>
      <c r="AA243">
        <f t="shared" si="19"/>
        <v>3.9397286108258576</v>
      </c>
      <c r="AB243">
        <f t="shared" si="20"/>
        <v>3.4522701141908025</v>
      </c>
      <c r="AC243">
        <f t="shared" si="21"/>
        <v>5.571341021783943</v>
      </c>
      <c r="AD243">
        <f t="shared" si="22"/>
        <v>5.3710777863686721</v>
      </c>
      <c r="AE243">
        <f t="shared" si="23"/>
        <v>5.263208864759533</v>
      </c>
      <c r="AF243">
        <f t="shared" si="24"/>
        <v>3.2001263426504107</v>
      </c>
    </row>
    <row r="244" spans="1:32">
      <c r="A244" t="s">
        <v>190</v>
      </c>
      <c r="B244" t="s">
        <v>64</v>
      </c>
      <c r="C244" t="s">
        <v>51</v>
      </c>
      <c r="D244" t="s">
        <v>52</v>
      </c>
      <c r="E244" t="s">
        <v>53</v>
      </c>
      <c r="N244" t="s">
        <v>190</v>
      </c>
      <c r="O244" t="s">
        <v>1013</v>
      </c>
      <c r="P244">
        <f>VLOOKUP($N244,Pop_WBG!$A$1:$K$218,6, FALSE)</f>
        <v>4644990</v>
      </c>
      <c r="Q244">
        <f>VLOOKUP($N244,Pop_WBG!$A$1:$K$218,7, FALSE)</f>
        <v>4663598</v>
      </c>
      <c r="R244">
        <f>VLOOKUP($N244,Pop_WBG!$A$1:$K$218,8, FALSE)</f>
        <v>4684689</v>
      </c>
      <c r="S244">
        <f>VLOOKUP($N244,Pop_WBG!$A$1:$K$218,9, FALSE)</f>
        <v>4710414</v>
      </c>
      <c r="T244">
        <f>VLOOKUP($N244,Pop_WBG!$A$1:$K$218,10, FALSE)</f>
        <v>4749954</v>
      </c>
      <c r="U244">
        <f>VLOOKUP($N244,Pop_WBG!$A$1:$K$218,11, FALSE)</f>
        <v>4812310</v>
      </c>
      <c r="X244" t="s">
        <v>190</v>
      </c>
      <c r="Y244" t="s">
        <v>64</v>
      </c>
      <c r="Z244" t="s">
        <v>11</v>
      </c>
      <c r="AA244">
        <f t="shared" si="19"/>
        <v>0</v>
      </c>
      <c r="AB244">
        <f t="shared" si="20"/>
        <v>0</v>
      </c>
      <c r="AC244">
        <f t="shared" si="21"/>
        <v>0</v>
      </c>
      <c r="AD244">
        <f t="shared" si="22"/>
        <v>0</v>
      </c>
      <c r="AE244">
        <f t="shared" si="23"/>
        <v>0</v>
      </c>
      <c r="AF244">
        <f t="shared" si="24"/>
        <v>0</v>
      </c>
    </row>
    <row r="245" spans="1:32">
      <c r="A245" t="s">
        <v>190</v>
      </c>
      <c r="B245" t="s">
        <v>836</v>
      </c>
      <c r="C245" t="s">
        <v>51</v>
      </c>
      <c r="D245" t="s">
        <v>52</v>
      </c>
      <c r="E245" t="s">
        <v>53</v>
      </c>
      <c r="N245" t="s">
        <v>190</v>
      </c>
      <c r="O245" t="s">
        <v>1013</v>
      </c>
      <c r="P245">
        <f>VLOOKUP($N245,Pop_WBG!$A$1:$K$218,6, FALSE)</f>
        <v>4644990</v>
      </c>
      <c r="Q245">
        <f>VLOOKUP($N245,Pop_WBG!$A$1:$K$218,7, FALSE)</f>
        <v>4663598</v>
      </c>
      <c r="R245">
        <f>VLOOKUP($N245,Pop_WBG!$A$1:$K$218,8, FALSE)</f>
        <v>4684689</v>
      </c>
      <c r="S245">
        <f>VLOOKUP($N245,Pop_WBG!$A$1:$K$218,9, FALSE)</f>
        <v>4710414</v>
      </c>
      <c r="T245">
        <f>VLOOKUP($N245,Pop_WBG!$A$1:$K$218,10, FALSE)</f>
        <v>4749954</v>
      </c>
      <c r="U245">
        <f>VLOOKUP($N245,Pop_WBG!$A$1:$K$218,11, FALSE)</f>
        <v>4812310</v>
      </c>
      <c r="X245" t="s">
        <v>190</v>
      </c>
      <c r="Y245" t="s">
        <v>836</v>
      </c>
      <c r="Z245" t="s">
        <v>11</v>
      </c>
      <c r="AA245">
        <f t="shared" si="19"/>
        <v>0</v>
      </c>
      <c r="AB245">
        <f t="shared" si="20"/>
        <v>0</v>
      </c>
      <c r="AC245">
        <f t="shared" si="21"/>
        <v>0</v>
      </c>
      <c r="AD245">
        <f t="shared" si="22"/>
        <v>0</v>
      </c>
      <c r="AE245">
        <f t="shared" si="23"/>
        <v>0</v>
      </c>
      <c r="AF245">
        <f t="shared" si="24"/>
        <v>0</v>
      </c>
    </row>
    <row r="246" spans="1:32">
      <c r="A246" t="s">
        <v>505</v>
      </c>
      <c r="B246" t="s">
        <v>50</v>
      </c>
      <c r="C246" t="s">
        <v>51</v>
      </c>
      <c r="D246" t="s">
        <v>52</v>
      </c>
      <c r="E246" t="s">
        <v>53</v>
      </c>
      <c r="F246">
        <v>18630.9709283788</v>
      </c>
      <c r="G246">
        <v>18367</v>
      </c>
      <c r="H246">
        <v>18301</v>
      </c>
      <c r="I246">
        <v>17866</v>
      </c>
      <c r="J246">
        <v>17459</v>
      </c>
      <c r="K246">
        <v>16974</v>
      </c>
      <c r="N246" t="s">
        <v>505</v>
      </c>
      <c r="O246" t="s">
        <v>1013</v>
      </c>
      <c r="P246">
        <f>VLOOKUP($N246,Pop_WBG!$A$1:$K$218,6, FALSE)</f>
        <v>55516926</v>
      </c>
      <c r="Q246">
        <f>VLOOKUP($N246,Pop_WBG!$A$1:$K$218,7, FALSE)</f>
        <v>55812045</v>
      </c>
      <c r="R246">
        <f>VLOOKUP($N246,Pop_WBG!$A$1:$K$218,8, FALSE)</f>
        <v>56143178</v>
      </c>
      <c r="S246">
        <f>VLOOKUP($N246,Pop_WBG!$A$1:$K$218,9, FALSE)</f>
        <v>56472579</v>
      </c>
      <c r="T246">
        <f>VLOOKUP($N246,Pop_WBG!$A$1:$K$218,10, FALSE)</f>
        <v>56825584</v>
      </c>
      <c r="U246">
        <f>VLOOKUP($N246,Pop_WBG!$A$1:$K$218,11, FALSE)</f>
        <v>57207935</v>
      </c>
      <c r="X246" t="s">
        <v>505</v>
      </c>
      <c r="Y246" t="s">
        <v>50</v>
      </c>
      <c r="Z246" t="s">
        <v>11</v>
      </c>
      <c r="AA246">
        <f t="shared" si="19"/>
        <v>33.559082374947778</v>
      </c>
      <c r="AB246">
        <f t="shared" si="20"/>
        <v>32.90866693739676</v>
      </c>
      <c r="AC246">
        <f t="shared" si="21"/>
        <v>32.597014725457832</v>
      </c>
      <c r="AD246">
        <f t="shared" si="22"/>
        <v>31.636593044564158</v>
      </c>
      <c r="AE246">
        <f t="shared" si="23"/>
        <v>30.723837347628493</v>
      </c>
      <c r="AF246">
        <f t="shared" si="24"/>
        <v>29.670709142009756</v>
      </c>
    </row>
    <row r="247" spans="1:32">
      <c r="A247" t="s">
        <v>505</v>
      </c>
      <c r="B247" t="s">
        <v>56</v>
      </c>
      <c r="C247" t="s">
        <v>51</v>
      </c>
      <c r="D247" t="s">
        <v>52</v>
      </c>
      <c r="E247" t="s">
        <v>53</v>
      </c>
      <c r="F247">
        <v>53200</v>
      </c>
      <c r="G247">
        <v>51900</v>
      </c>
      <c r="H247">
        <v>49987</v>
      </c>
      <c r="I247">
        <v>47600</v>
      </c>
      <c r="J247">
        <v>44123</v>
      </c>
      <c r="N247" t="s">
        <v>505</v>
      </c>
      <c r="O247" t="s">
        <v>1013</v>
      </c>
      <c r="P247">
        <f>VLOOKUP($N247,Pop_WBG!$A$1:$K$218,6, FALSE)</f>
        <v>55516926</v>
      </c>
      <c r="Q247">
        <f>VLOOKUP($N247,Pop_WBG!$A$1:$K$218,7, FALSE)</f>
        <v>55812045</v>
      </c>
      <c r="R247">
        <f>VLOOKUP($N247,Pop_WBG!$A$1:$K$218,8, FALSE)</f>
        <v>56143178</v>
      </c>
      <c r="S247">
        <f>VLOOKUP($N247,Pop_WBG!$A$1:$K$218,9, FALSE)</f>
        <v>56472579</v>
      </c>
      <c r="T247">
        <f>VLOOKUP($N247,Pop_WBG!$A$1:$K$218,10, FALSE)</f>
        <v>56825584</v>
      </c>
      <c r="U247">
        <f>VLOOKUP($N247,Pop_WBG!$A$1:$K$218,11, FALSE)</f>
        <v>57207935</v>
      </c>
      <c r="X247" t="s">
        <v>505</v>
      </c>
      <c r="Y247" t="s">
        <v>56</v>
      </c>
      <c r="Z247" t="s">
        <v>11</v>
      </c>
      <c r="AA247">
        <f t="shared" si="19"/>
        <v>95.826631323211231</v>
      </c>
      <c r="AB247">
        <f t="shared" si="20"/>
        <v>92.990679700054002</v>
      </c>
      <c r="AC247">
        <f t="shared" si="21"/>
        <v>89.034860121384654</v>
      </c>
      <c r="AD247">
        <f t="shared" si="22"/>
        <v>84.288695226757753</v>
      </c>
      <c r="AE247">
        <f t="shared" si="23"/>
        <v>77.646364355885893</v>
      </c>
      <c r="AF247">
        <f t="shared" si="24"/>
        <v>0</v>
      </c>
    </row>
    <row r="248" spans="1:32">
      <c r="A248" t="s">
        <v>505</v>
      </c>
      <c r="B248" t="s">
        <v>64</v>
      </c>
      <c r="C248" t="s">
        <v>51</v>
      </c>
      <c r="D248" t="s">
        <v>52</v>
      </c>
      <c r="E248" t="s">
        <v>53</v>
      </c>
      <c r="N248" t="s">
        <v>505</v>
      </c>
      <c r="O248" t="s">
        <v>1013</v>
      </c>
      <c r="P248">
        <f>VLOOKUP($N248,Pop_WBG!$A$1:$K$218,6, FALSE)</f>
        <v>55516926</v>
      </c>
      <c r="Q248">
        <f>VLOOKUP($N248,Pop_WBG!$A$1:$K$218,7, FALSE)</f>
        <v>55812045</v>
      </c>
      <c r="R248">
        <f>VLOOKUP($N248,Pop_WBG!$A$1:$K$218,8, FALSE)</f>
        <v>56143178</v>
      </c>
      <c r="S248">
        <f>VLOOKUP($N248,Pop_WBG!$A$1:$K$218,9, FALSE)</f>
        <v>56472579</v>
      </c>
      <c r="T248">
        <f>VLOOKUP($N248,Pop_WBG!$A$1:$K$218,10, FALSE)</f>
        <v>56825584</v>
      </c>
      <c r="U248">
        <f>VLOOKUP($N248,Pop_WBG!$A$1:$K$218,11, FALSE)</f>
        <v>57207935</v>
      </c>
      <c r="X248" t="s">
        <v>505</v>
      </c>
      <c r="Y248" t="s">
        <v>64</v>
      </c>
      <c r="Z248" t="s">
        <v>11</v>
      </c>
      <c r="AA248">
        <f t="shared" si="19"/>
        <v>0</v>
      </c>
      <c r="AB248">
        <f t="shared" si="20"/>
        <v>0</v>
      </c>
      <c r="AC248">
        <f t="shared" si="21"/>
        <v>0</v>
      </c>
      <c r="AD248">
        <f t="shared" si="22"/>
        <v>0</v>
      </c>
      <c r="AE248">
        <f t="shared" si="23"/>
        <v>0</v>
      </c>
      <c r="AF248">
        <f t="shared" si="24"/>
        <v>0</v>
      </c>
    </row>
    <row r="249" spans="1:32">
      <c r="A249" t="s">
        <v>505</v>
      </c>
      <c r="B249" t="s">
        <v>836</v>
      </c>
      <c r="C249" t="s">
        <v>51</v>
      </c>
      <c r="D249" t="s">
        <v>52</v>
      </c>
      <c r="E249" t="s">
        <v>53</v>
      </c>
      <c r="N249" t="s">
        <v>505</v>
      </c>
      <c r="O249" t="s">
        <v>1013</v>
      </c>
      <c r="P249">
        <f>VLOOKUP($N249,Pop_WBG!$A$1:$K$218,6, FALSE)</f>
        <v>55516926</v>
      </c>
      <c r="Q249">
        <f>VLOOKUP($N249,Pop_WBG!$A$1:$K$218,7, FALSE)</f>
        <v>55812045</v>
      </c>
      <c r="R249">
        <f>VLOOKUP($N249,Pop_WBG!$A$1:$K$218,8, FALSE)</f>
        <v>56143178</v>
      </c>
      <c r="S249">
        <f>VLOOKUP($N249,Pop_WBG!$A$1:$K$218,9, FALSE)</f>
        <v>56472579</v>
      </c>
      <c r="T249">
        <f>VLOOKUP($N249,Pop_WBG!$A$1:$K$218,10, FALSE)</f>
        <v>56825584</v>
      </c>
      <c r="U249">
        <f>VLOOKUP($N249,Pop_WBG!$A$1:$K$218,11, FALSE)</f>
        <v>57207935</v>
      </c>
      <c r="X249" t="s">
        <v>505</v>
      </c>
      <c r="Y249" t="s">
        <v>836</v>
      </c>
      <c r="Z249" t="s">
        <v>11</v>
      </c>
      <c r="AA249">
        <f t="shared" si="19"/>
        <v>0</v>
      </c>
      <c r="AB249">
        <f t="shared" si="20"/>
        <v>0</v>
      </c>
      <c r="AC249">
        <f t="shared" si="21"/>
        <v>0</v>
      </c>
      <c r="AD249">
        <f t="shared" si="22"/>
        <v>0</v>
      </c>
      <c r="AE249">
        <f t="shared" si="23"/>
        <v>0</v>
      </c>
      <c r="AF249">
        <f t="shared" si="24"/>
        <v>0</v>
      </c>
    </row>
    <row r="250" spans="1:32">
      <c r="A250" t="s">
        <v>164</v>
      </c>
      <c r="B250" t="s">
        <v>155</v>
      </c>
      <c r="C250" t="s">
        <v>51</v>
      </c>
      <c r="D250" t="s">
        <v>52</v>
      </c>
      <c r="E250" t="s">
        <v>53</v>
      </c>
      <c r="F250">
        <v>91</v>
      </c>
      <c r="G250">
        <v>115</v>
      </c>
      <c r="H250">
        <v>175</v>
      </c>
      <c r="I250">
        <v>208</v>
      </c>
      <c r="N250" t="s">
        <v>164</v>
      </c>
      <c r="O250" t="s">
        <v>1013</v>
      </c>
      <c r="P250">
        <f>VLOOKUP($N250,Pop_WBG!$A$1:$K$218,6, FALSE)</f>
        <v>1414538</v>
      </c>
      <c r="Q250">
        <f>VLOOKUP($N250,Pop_WBG!$A$1:$K$218,7, FALSE)</f>
        <v>1458016</v>
      </c>
      <c r="R250">
        <f>VLOOKUP($N250,Pop_WBG!$A$1:$K$218,8, FALSE)</f>
        <v>1503772</v>
      </c>
      <c r="S250">
        <f>VLOOKUP($N250,Pop_WBG!$A$1:$K$218,9, FALSE)</f>
        <v>1550656</v>
      </c>
      <c r="T250">
        <f>VLOOKUP($N250,Pop_WBG!$A$1:$K$218,10, FALSE)</f>
        <v>1598990</v>
      </c>
      <c r="U250">
        <f>VLOOKUP($N250,Pop_WBG!$A$1:$K$218,11, FALSE)</f>
        <v>1649148</v>
      </c>
      <c r="X250" t="s">
        <v>164</v>
      </c>
      <c r="Y250" t="s">
        <v>155</v>
      </c>
      <c r="Z250" t="s">
        <v>11</v>
      </c>
      <c r="AA250">
        <f t="shared" si="19"/>
        <v>6.4331958561735352</v>
      </c>
      <c r="AB250">
        <f t="shared" si="20"/>
        <v>7.8874305906108022</v>
      </c>
      <c r="AC250">
        <f t="shared" si="21"/>
        <v>11.63740247856723</v>
      </c>
      <c r="AD250">
        <f t="shared" si="22"/>
        <v>13.413677824095094</v>
      </c>
      <c r="AE250">
        <f t="shared" si="23"/>
        <v>0</v>
      </c>
      <c r="AF250">
        <f t="shared" si="24"/>
        <v>0</v>
      </c>
    </row>
    <row r="251" spans="1:32">
      <c r="A251" t="s">
        <v>164</v>
      </c>
      <c r="B251" t="s">
        <v>50</v>
      </c>
      <c r="C251" t="s">
        <v>51</v>
      </c>
      <c r="D251" t="s">
        <v>52</v>
      </c>
      <c r="E251" t="s">
        <v>53</v>
      </c>
      <c r="F251">
        <v>74</v>
      </c>
      <c r="G251">
        <v>74</v>
      </c>
      <c r="H251">
        <v>76</v>
      </c>
      <c r="I251">
        <v>78</v>
      </c>
      <c r="J251">
        <v>79</v>
      </c>
      <c r="K251">
        <v>81</v>
      </c>
      <c r="N251" t="s">
        <v>164</v>
      </c>
      <c r="O251" t="s">
        <v>1013</v>
      </c>
      <c r="P251">
        <f>VLOOKUP($N251,Pop_WBG!$A$1:$K$218,6, FALSE)</f>
        <v>1414538</v>
      </c>
      <c r="Q251">
        <f>VLOOKUP($N251,Pop_WBG!$A$1:$K$218,7, FALSE)</f>
        <v>1458016</v>
      </c>
      <c r="R251">
        <f>VLOOKUP($N251,Pop_WBG!$A$1:$K$218,8, FALSE)</f>
        <v>1503772</v>
      </c>
      <c r="S251">
        <f>VLOOKUP($N251,Pop_WBG!$A$1:$K$218,9, FALSE)</f>
        <v>1550656</v>
      </c>
      <c r="T251">
        <f>VLOOKUP($N251,Pop_WBG!$A$1:$K$218,10, FALSE)</f>
        <v>1598990</v>
      </c>
      <c r="U251">
        <f>VLOOKUP($N251,Pop_WBG!$A$1:$K$218,11, FALSE)</f>
        <v>1649148</v>
      </c>
      <c r="X251" t="s">
        <v>164</v>
      </c>
      <c r="Y251" t="s">
        <v>50</v>
      </c>
      <c r="Z251" t="s">
        <v>11</v>
      </c>
      <c r="AA251">
        <f t="shared" si="19"/>
        <v>5.231390036888369</v>
      </c>
      <c r="AB251">
        <f t="shared" si="20"/>
        <v>5.0753901191756468</v>
      </c>
      <c r="AC251">
        <f t="shared" si="21"/>
        <v>5.0539576478349115</v>
      </c>
      <c r="AD251">
        <f t="shared" si="22"/>
        <v>5.0301291840356601</v>
      </c>
      <c r="AE251">
        <f t="shared" si="23"/>
        <v>4.9406187655957821</v>
      </c>
      <c r="AF251">
        <f t="shared" si="24"/>
        <v>4.9116270947179999</v>
      </c>
    </row>
    <row r="252" spans="1:32">
      <c r="A252" t="s">
        <v>164</v>
      </c>
      <c r="B252" t="s">
        <v>64</v>
      </c>
      <c r="C252" t="s">
        <v>51</v>
      </c>
      <c r="D252" t="s">
        <v>52</v>
      </c>
      <c r="E252" t="s">
        <v>53</v>
      </c>
      <c r="F252">
        <v>1344</v>
      </c>
      <c r="G252">
        <v>1678</v>
      </c>
      <c r="H252">
        <v>1543</v>
      </c>
      <c r="I252">
        <v>1785</v>
      </c>
      <c r="J252">
        <v>3589</v>
      </c>
      <c r="K252">
        <v>5581</v>
      </c>
      <c r="N252" t="s">
        <v>164</v>
      </c>
      <c r="O252" t="s">
        <v>1013</v>
      </c>
      <c r="P252">
        <f>VLOOKUP($N252,Pop_WBG!$A$1:$K$218,6, FALSE)</f>
        <v>1414538</v>
      </c>
      <c r="Q252">
        <f>VLOOKUP($N252,Pop_WBG!$A$1:$K$218,7, FALSE)</f>
        <v>1458016</v>
      </c>
      <c r="R252">
        <f>VLOOKUP($N252,Pop_WBG!$A$1:$K$218,8, FALSE)</f>
        <v>1503772</v>
      </c>
      <c r="S252">
        <f>VLOOKUP($N252,Pop_WBG!$A$1:$K$218,9, FALSE)</f>
        <v>1550656</v>
      </c>
      <c r="T252">
        <f>VLOOKUP($N252,Pop_WBG!$A$1:$K$218,10, FALSE)</f>
        <v>1598990</v>
      </c>
      <c r="U252">
        <f>VLOOKUP($N252,Pop_WBG!$A$1:$K$218,11, FALSE)</f>
        <v>1649148</v>
      </c>
      <c r="X252" t="s">
        <v>164</v>
      </c>
      <c r="Y252" t="s">
        <v>64</v>
      </c>
      <c r="Z252" t="s">
        <v>11</v>
      </c>
      <c r="AA252">
        <f t="shared" si="19"/>
        <v>95.013354183486058</v>
      </c>
      <c r="AB252">
        <f t="shared" si="20"/>
        <v>115.0879002699559</v>
      </c>
      <c r="AC252">
        <f t="shared" si="21"/>
        <v>102.60864013959562</v>
      </c>
      <c r="AD252">
        <f t="shared" si="22"/>
        <v>115.11257171158529</v>
      </c>
      <c r="AE252">
        <f t="shared" si="23"/>
        <v>224.45418670535776</v>
      </c>
      <c r="AF252">
        <f t="shared" si="24"/>
        <v>338.41717056322415</v>
      </c>
    </row>
    <row r="253" spans="1:32">
      <c r="A253" t="s">
        <v>164</v>
      </c>
      <c r="B253" t="s">
        <v>56</v>
      </c>
      <c r="C253" t="s">
        <v>51</v>
      </c>
      <c r="D253" t="s">
        <v>52</v>
      </c>
      <c r="E253" t="s">
        <v>53</v>
      </c>
      <c r="F253">
        <v>107</v>
      </c>
      <c r="G253">
        <v>117</v>
      </c>
      <c r="H253">
        <v>128</v>
      </c>
      <c r="I253">
        <v>132</v>
      </c>
      <c r="J253">
        <v>133</v>
      </c>
      <c r="K253">
        <v>139</v>
      </c>
      <c r="N253" t="s">
        <v>164</v>
      </c>
      <c r="O253" t="s">
        <v>1013</v>
      </c>
      <c r="P253">
        <f>VLOOKUP($N253,Pop_WBG!$A$1:$K$218,6, FALSE)</f>
        <v>1414538</v>
      </c>
      <c r="Q253">
        <f>VLOOKUP($N253,Pop_WBG!$A$1:$K$218,7, FALSE)</f>
        <v>1458016</v>
      </c>
      <c r="R253">
        <f>VLOOKUP($N253,Pop_WBG!$A$1:$K$218,8, FALSE)</f>
        <v>1503772</v>
      </c>
      <c r="S253">
        <f>VLOOKUP($N253,Pop_WBG!$A$1:$K$218,9, FALSE)</f>
        <v>1550656</v>
      </c>
      <c r="T253">
        <f>VLOOKUP($N253,Pop_WBG!$A$1:$K$218,10, FALSE)</f>
        <v>1598990</v>
      </c>
      <c r="U253">
        <f>VLOOKUP($N253,Pop_WBG!$A$1:$K$218,11, FALSE)</f>
        <v>1649148</v>
      </c>
      <c r="X253" t="s">
        <v>164</v>
      </c>
      <c r="Y253" t="s">
        <v>56</v>
      </c>
      <c r="Z253" t="s">
        <v>11</v>
      </c>
      <c r="AA253">
        <f t="shared" si="19"/>
        <v>7.5643072155007491</v>
      </c>
      <c r="AB253">
        <f t="shared" si="20"/>
        <v>8.0246032965344689</v>
      </c>
      <c r="AC253">
        <f t="shared" si="21"/>
        <v>8.5119286700377454</v>
      </c>
      <c r="AD253">
        <f t="shared" si="22"/>
        <v>8.5125263114449634</v>
      </c>
      <c r="AE253">
        <f t="shared" si="23"/>
        <v>8.3177505800536586</v>
      </c>
      <c r="AF253">
        <f t="shared" si="24"/>
        <v>8.4285946440222475</v>
      </c>
    </row>
    <row r="254" spans="1:32">
      <c r="A254" t="s">
        <v>164</v>
      </c>
      <c r="B254" t="s">
        <v>836</v>
      </c>
      <c r="C254" t="s">
        <v>51</v>
      </c>
      <c r="D254" t="s">
        <v>52</v>
      </c>
      <c r="E254" t="s">
        <v>53</v>
      </c>
      <c r="F254">
        <v>659</v>
      </c>
      <c r="G254">
        <v>1320</v>
      </c>
      <c r="H254">
        <v>1503</v>
      </c>
      <c r="I254">
        <v>1747</v>
      </c>
      <c r="J254">
        <v>1518</v>
      </c>
      <c r="K254">
        <v>5581</v>
      </c>
      <c r="N254" t="s">
        <v>164</v>
      </c>
      <c r="O254" t="s">
        <v>1013</v>
      </c>
      <c r="P254">
        <f>VLOOKUP($N254,Pop_WBG!$A$1:$K$218,6, FALSE)</f>
        <v>1414538</v>
      </c>
      <c r="Q254">
        <f>VLOOKUP($N254,Pop_WBG!$A$1:$K$218,7, FALSE)</f>
        <v>1458016</v>
      </c>
      <c r="R254">
        <f>VLOOKUP($N254,Pop_WBG!$A$1:$K$218,8, FALSE)</f>
        <v>1503772</v>
      </c>
      <c r="S254">
        <f>VLOOKUP($N254,Pop_WBG!$A$1:$K$218,9, FALSE)</f>
        <v>1550656</v>
      </c>
      <c r="T254">
        <f>VLOOKUP($N254,Pop_WBG!$A$1:$K$218,10, FALSE)</f>
        <v>1598990</v>
      </c>
      <c r="U254">
        <f>VLOOKUP($N254,Pop_WBG!$A$1:$K$218,11, FALSE)</f>
        <v>1649148</v>
      </c>
      <c r="X254" t="s">
        <v>164</v>
      </c>
      <c r="Y254" t="s">
        <v>836</v>
      </c>
      <c r="Z254" t="s">
        <v>11</v>
      </c>
      <c r="AA254">
        <f t="shared" si="19"/>
        <v>46.587649112289668</v>
      </c>
      <c r="AB254">
        <f t="shared" si="20"/>
        <v>90.533985909619645</v>
      </c>
      <c r="AC254">
        <f t="shared" si="21"/>
        <v>99.948662430208827</v>
      </c>
      <c r="AD254">
        <f t="shared" si="22"/>
        <v>112.66199595526022</v>
      </c>
      <c r="AE254">
        <f t="shared" si="23"/>
        <v>94.93492767309364</v>
      </c>
      <c r="AF254">
        <f t="shared" si="24"/>
        <v>338.41717056322415</v>
      </c>
    </row>
    <row r="255" spans="1:32">
      <c r="A255" t="s">
        <v>245</v>
      </c>
      <c r="B255" t="s">
        <v>64</v>
      </c>
      <c r="C255" t="s">
        <v>51</v>
      </c>
      <c r="D255" t="s">
        <v>52</v>
      </c>
      <c r="E255" t="s">
        <v>53</v>
      </c>
      <c r="N255" t="s">
        <v>245</v>
      </c>
      <c r="O255" t="s">
        <v>1013</v>
      </c>
      <c r="P255">
        <f>VLOOKUP($N255,Pop_WBG!$A$1:$K$218,6, FALSE)</f>
        <v>2946250</v>
      </c>
      <c r="Q255">
        <f>VLOOKUP($N255,Pop_WBG!$A$1:$K$218,7, FALSE)</f>
        <v>2940933</v>
      </c>
      <c r="R255">
        <f>VLOOKUP($N255,Pop_WBG!$A$1:$K$218,8, FALSE)</f>
        <v>2923373</v>
      </c>
      <c r="S255">
        <f>VLOOKUP($N255,Pop_WBG!$A$1:$K$218,9, FALSE)</f>
        <v>2925556</v>
      </c>
      <c r="T255">
        <f>VLOOKUP($N255,Pop_WBG!$A$1:$K$218,10, FALSE)</f>
        <v>2933716</v>
      </c>
      <c r="U255">
        <f>VLOOKUP($N255,Pop_WBG!$A$1:$K$218,11, FALSE)</f>
        <v>2909734</v>
      </c>
      <c r="X255" t="s">
        <v>245</v>
      </c>
      <c r="Y255" t="s">
        <v>64</v>
      </c>
      <c r="Z255" t="s">
        <v>11</v>
      </c>
      <c r="AA255">
        <f t="shared" si="19"/>
        <v>0</v>
      </c>
      <c r="AB255">
        <f t="shared" si="20"/>
        <v>0</v>
      </c>
      <c r="AC255">
        <f t="shared" si="21"/>
        <v>0</v>
      </c>
      <c r="AD255">
        <f t="shared" si="22"/>
        <v>0</v>
      </c>
      <c r="AE255">
        <f t="shared" si="23"/>
        <v>0</v>
      </c>
      <c r="AF255">
        <f t="shared" si="24"/>
        <v>0</v>
      </c>
    </row>
    <row r="256" spans="1:32">
      <c r="A256" t="s">
        <v>245</v>
      </c>
      <c r="B256" t="s">
        <v>56</v>
      </c>
      <c r="C256" t="s">
        <v>51</v>
      </c>
      <c r="D256" t="s">
        <v>52</v>
      </c>
      <c r="E256" t="s">
        <v>53</v>
      </c>
      <c r="F256">
        <v>2531</v>
      </c>
      <c r="G256">
        <v>2693</v>
      </c>
      <c r="H256">
        <v>2821</v>
      </c>
      <c r="I256">
        <v>2902</v>
      </c>
      <c r="J256">
        <v>2846</v>
      </c>
      <c r="K256">
        <v>3054</v>
      </c>
      <c r="N256" t="s">
        <v>245</v>
      </c>
      <c r="O256" t="s">
        <v>1013</v>
      </c>
      <c r="P256">
        <f>VLOOKUP($N256,Pop_WBG!$A$1:$K$218,6, FALSE)</f>
        <v>2946250</v>
      </c>
      <c r="Q256">
        <f>VLOOKUP($N256,Pop_WBG!$A$1:$K$218,7, FALSE)</f>
        <v>2940933</v>
      </c>
      <c r="R256">
        <f>VLOOKUP($N256,Pop_WBG!$A$1:$K$218,8, FALSE)</f>
        <v>2923373</v>
      </c>
      <c r="S256">
        <f>VLOOKUP($N256,Pop_WBG!$A$1:$K$218,9, FALSE)</f>
        <v>2925556</v>
      </c>
      <c r="T256">
        <f>VLOOKUP($N256,Pop_WBG!$A$1:$K$218,10, FALSE)</f>
        <v>2933716</v>
      </c>
      <c r="U256">
        <f>VLOOKUP($N256,Pop_WBG!$A$1:$K$218,11, FALSE)</f>
        <v>2909734</v>
      </c>
      <c r="X256" t="s">
        <v>245</v>
      </c>
      <c r="Y256" t="s">
        <v>56</v>
      </c>
      <c r="Z256" t="s">
        <v>11</v>
      </c>
      <c r="AA256">
        <f t="shared" si="19"/>
        <v>85.905812473483238</v>
      </c>
      <c r="AB256">
        <f t="shared" si="20"/>
        <v>91.569580129843146</v>
      </c>
      <c r="AC256">
        <f t="shared" si="21"/>
        <v>96.498120493005857</v>
      </c>
      <c r="AD256">
        <f t="shared" si="22"/>
        <v>99.194819719738746</v>
      </c>
      <c r="AE256">
        <f t="shared" si="23"/>
        <v>97.010071867897238</v>
      </c>
      <c r="AF256">
        <f t="shared" si="24"/>
        <v>104.95804771157775</v>
      </c>
    </row>
    <row r="257" spans="1:32">
      <c r="A257" t="s">
        <v>245</v>
      </c>
      <c r="B257" t="s">
        <v>50</v>
      </c>
      <c r="C257" t="s">
        <v>51</v>
      </c>
      <c r="D257" t="s">
        <v>52</v>
      </c>
      <c r="E257" t="s">
        <v>53</v>
      </c>
      <c r="F257">
        <v>984</v>
      </c>
      <c r="G257">
        <v>925</v>
      </c>
      <c r="H257">
        <v>910</v>
      </c>
      <c r="I257">
        <v>902</v>
      </c>
      <c r="J257">
        <v>905</v>
      </c>
      <c r="K257">
        <v>903</v>
      </c>
      <c r="N257" t="s">
        <v>245</v>
      </c>
      <c r="O257" t="s">
        <v>1013</v>
      </c>
      <c r="P257">
        <f>VLOOKUP($N257,Pop_WBG!$A$1:$K$218,6, FALSE)</f>
        <v>2946250</v>
      </c>
      <c r="Q257">
        <f>VLOOKUP($N257,Pop_WBG!$A$1:$K$218,7, FALSE)</f>
        <v>2940933</v>
      </c>
      <c r="R257">
        <f>VLOOKUP($N257,Pop_WBG!$A$1:$K$218,8, FALSE)</f>
        <v>2923373</v>
      </c>
      <c r="S257">
        <f>VLOOKUP($N257,Pop_WBG!$A$1:$K$218,9, FALSE)</f>
        <v>2925556</v>
      </c>
      <c r="T257">
        <f>VLOOKUP($N257,Pop_WBG!$A$1:$K$218,10, FALSE)</f>
        <v>2933716</v>
      </c>
      <c r="U257">
        <f>VLOOKUP($N257,Pop_WBG!$A$1:$K$218,11, FALSE)</f>
        <v>2909734</v>
      </c>
      <c r="X257" t="s">
        <v>245</v>
      </c>
      <c r="Y257" t="s">
        <v>50</v>
      </c>
      <c r="Z257" t="s">
        <v>11</v>
      </c>
      <c r="AA257">
        <f t="shared" si="19"/>
        <v>33.398387781077645</v>
      </c>
      <c r="AB257">
        <f t="shared" si="20"/>
        <v>31.452603646529859</v>
      </c>
      <c r="AC257">
        <f t="shared" si="21"/>
        <v>31.128425965485761</v>
      </c>
      <c r="AD257">
        <f t="shared" si="22"/>
        <v>30.831746170642436</v>
      </c>
      <c r="AE257">
        <f t="shared" si="23"/>
        <v>30.848248433045324</v>
      </c>
      <c r="AF257">
        <f t="shared" si="24"/>
        <v>31.033764598413462</v>
      </c>
    </row>
    <row r="258" spans="1:32">
      <c r="A258" t="s">
        <v>245</v>
      </c>
      <c r="B258" t="s">
        <v>155</v>
      </c>
      <c r="C258" t="s">
        <v>51</v>
      </c>
      <c r="D258" t="s">
        <v>52</v>
      </c>
      <c r="E258" t="s">
        <v>53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N258" t="s">
        <v>245</v>
      </c>
      <c r="O258" t="s">
        <v>1013</v>
      </c>
      <c r="P258">
        <f>VLOOKUP($N258,Pop_WBG!$A$1:$K$218,6, FALSE)</f>
        <v>2946250</v>
      </c>
      <c r="Q258">
        <f>VLOOKUP($N258,Pop_WBG!$A$1:$K$218,7, FALSE)</f>
        <v>2940933</v>
      </c>
      <c r="R258">
        <f>VLOOKUP($N258,Pop_WBG!$A$1:$K$218,8, FALSE)</f>
        <v>2923373</v>
      </c>
      <c r="S258">
        <f>VLOOKUP($N258,Pop_WBG!$A$1:$K$218,9, FALSE)</f>
        <v>2925556</v>
      </c>
      <c r="T258">
        <f>VLOOKUP($N258,Pop_WBG!$A$1:$K$218,10, FALSE)</f>
        <v>2933716</v>
      </c>
      <c r="U258">
        <f>VLOOKUP($N258,Pop_WBG!$A$1:$K$218,11, FALSE)</f>
        <v>2909734</v>
      </c>
      <c r="X258" t="s">
        <v>245</v>
      </c>
      <c r="Y258" t="s">
        <v>155</v>
      </c>
      <c r="Z258" t="s">
        <v>11</v>
      </c>
      <c r="AA258">
        <f t="shared" si="19"/>
        <v>0</v>
      </c>
      <c r="AB258">
        <f t="shared" si="20"/>
        <v>0</v>
      </c>
      <c r="AC258">
        <f t="shared" si="21"/>
        <v>0</v>
      </c>
      <c r="AD258">
        <f t="shared" si="22"/>
        <v>0</v>
      </c>
      <c r="AE258">
        <f t="shared" si="23"/>
        <v>0</v>
      </c>
      <c r="AF258">
        <f t="shared" si="24"/>
        <v>0</v>
      </c>
    </row>
    <row r="259" spans="1:32">
      <c r="A259" t="s">
        <v>245</v>
      </c>
      <c r="B259" t="s">
        <v>836</v>
      </c>
      <c r="C259" t="s">
        <v>51</v>
      </c>
      <c r="D259" t="s">
        <v>52</v>
      </c>
      <c r="E259" t="s">
        <v>53</v>
      </c>
      <c r="N259" t="s">
        <v>245</v>
      </c>
      <c r="O259" t="s">
        <v>1013</v>
      </c>
      <c r="P259">
        <f>VLOOKUP($N259,Pop_WBG!$A$1:$K$218,6, FALSE)</f>
        <v>2946250</v>
      </c>
      <c r="Q259">
        <f>VLOOKUP($N259,Pop_WBG!$A$1:$K$218,7, FALSE)</f>
        <v>2940933</v>
      </c>
      <c r="R259">
        <f>VLOOKUP($N259,Pop_WBG!$A$1:$K$218,8, FALSE)</f>
        <v>2923373</v>
      </c>
      <c r="S259">
        <f>VLOOKUP($N259,Pop_WBG!$A$1:$K$218,9, FALSE)</f>
        <v>2925556</v>
      </c>
      <c r="T259">
        <f>VLOOKUP($N259,Pop_WBG!$A$1:$K$218,10, FALSE)</f>
        <v>2933716</v>
      </c>
      <c r="U259">
        <f>VLOOKUP($N259,Pop_WBG!$A$1:$K$218,11, FALSE)</f>
        <v>2909734</v>
      </c>
      <c r="X259" t="s">
        <v>245</v>
      </c>
      <c r="Y259" t="s">
        <v>836</v>
      </c>
      <c r="Z259" t="s">
        <v>11</v>
      </c>
      <c r="AA259">
        <f t="shared" ref="AA259:AA322" si="25">(F259/P259)*100000</f>
        <v>0</v>
      </c>
      <c r="AB259">
        <f t="shared" ref="AB259:AB322" si="26">(G259/Q259)*100000</f>
        <v>0</v>
      </c>
      <c r="AC259">
        <f t="shared" ref="AC259:AC322" si="27">(H259/R259)*100000</f>
        <v>0</v>
      </c>
      <c r="AD259">
        <f t="shared" ref="AD259:AD322" si="28">(I259/S259)*100000</f>
        <v>0</v>
      </c>
      <c r="AE259">
        <f t="shared" ref="AE259:AE322" si="29">(J259/T259)*100000</f>
        <v>0</v>
      </c>
      <c r="AF259">
        <f t="shared" ref="AF259:AF322" si="30">(K259/U259)*100000</f>
        <v>0</v>
      </c>
    </row>
    <row r="260" spans="1:32">
      <c r="A260" t="s">
        <v>94</v>
      </c>
      <c r="B260" t="s">
        <v>50</v>
      </c>
      <c r="C260" t="s">
        <v>51</v>
      </c>
      <c r="D260" t="s">
        <v>52</v>
      </c>
      <c r="E260" t="s">
        <v>53</v>
      </c>
      <c r="F260">
        <v>7601</v>
      </c>
      <c r="G260">
        <v>6453</v>
      </c>
      <c r="H260">
        <v>5199</v>
      </c>
      <c r="I260">
        <v>4825</v>
      </c>
      <c r="J260">
        <v>4572</v>
      </c>
      <c r="N260" t="s">
        <v>94</v>
      </c>
      <c r="O260" t="s">
        <v>1013</v>
      </c>
      <c r="P260">
        <f>VLOOKUP($N260,Pop_WBG!$A$1:$K$218,6, FALSE)</f>
        <v>71740306</v>
      </c>
      <c r="Q260">
        <f>VLOOKUP($N260,Pop_WBG!$A$1:$K$218,7, FALSE)</f>
        <v>71716499</v>
      </c>
      <c r="R260">
        <f>VLOOKUP($N260,Pop_WBG!$A$1:$K$218,8, FALSE)</f>
        <v>71666989</v>
      </c>
      <c r="S260">
        <f>VLOOKUP($N260,Pop_WBG!$A$1:$K$218,9, FALSE)</f>
        <v>72139564</v>
      </c>
      <c r="T260">
        <f>VLOOKUP($N260,Pop_WBG!$A$1:$K$218,10, FALSE)</f>
        <v>72226492</v>
      </c>
      <c r="U260">
        <f>VLOOKUP($N260,Pop_WBG!$A$1:$K$218,11, FALSE)</f>
        <v>71894443</v>
      </c>
      <c r="X260" t="s">
        <v>94</v>
      </c>
      <c r="Y260" t="s">
        <v>50</v>
      </c>
      <c r="Z260" t="s">
        <v>11</v>
      </c>
      <c r="AA260">
        <f t="shared" si="25"/>
        <v>10.59515971398282</v>
      </c>
      <c r="AB260">
        <f t="shared" si="26"/>
        <v>8.9979294722682983</v>
      </c>
      <c r="AC260">
        <f t="shared" si="27"/>
        <v>7.2543859767849321</v>
      </c>
      <c r="AD260">
        <f t="shared" si="28"/>
        <v>6.6884241218868468</v>
      </c>
      <c r="AE260">
        <f t="shared" si="29"/>
        <v>6.3300873037001439</v>
      </c>
      <c r="AF260">
        <f t="shared" si="30"/>
        <v>0</v>
      </c>
    </row>
    <row r="261" spans="1:32">
      <c r="A261" t="s">
        <v>94</v>
      </c>
      <c r="B261" t="s">
        <v>56</v>
      </c>
      <c r="C261" t="s">
        <v>51</v>
      </c>
      <c r="D261" t="s">
        <v>52</v>
      </c>
      <c r="E261" t="s">
        <v>53</v>
      </c>
      <c r="F261">
        <v>58364</v>
      </c>
      <c r="G261">
        <v>56961</v>
      </c>
      <c r="H261">
        <v>55175</v>
      </c>
      <c r="I261">
        <v>52652</v>
      </c>
      <c r="J261">
        <v>51224</v>
      </c>
      <c r="N261" t="s">
        <v>94</v>
      </c>
      <c r="O261" t="s">
        <v>1013</v>
      </c>
      <c r="P261">
        <f>VLOOKUP($N261,Pop_WBG!$A$1:$K$218,6, FALSE)</f>
        <v>71740306</v>
      </c>
      <c r="Q261">
        <f>VLOOKUP($N261,Pop_WBG!$A$1:$K$218,7, FALSE)</f>
        <v>71716499</v>
      </c>
      <c r="R261">
        <f>VLOOKUP($N261,Pop_WBG!$A$1:$K$218,8, FALSE)</f>
        <v>71666989</v>
      </c>
      <c r="S261">
        <f>VLOOKUP($N261,Pop_WBG!$A$1:$K$218,9, FALSE)</f>
        <v>72139564</v>
      </c>
      <c r="T261">
        <f>VLOOKUP($N261,Pop_WBG!$A$1:$K$218,10, FALSE)</f>
        <v>72226492</v>
      </c>
      <c r="U261">
        <f>VLOOKUP($N261,Pop_WBG!$A$1:$K$218,11, FALSE)</f>
        <v>71894443</v>
      </c>
      <c r="X261" t="s">
        <v>94</v>
      </c>
      <c r="Y261" t="s">
        <v>56</v>
      </c>
      <c r="Z261" t="s">
        <v>11</v>
      </c>
      <c r="AA261">
        <f t="shared" si="25"/>
        <v>81.354545658057276</v>
      </c>
      <c r="AB261">
        <f t="shared" si="26"/>
        <v>79.425237977665361</v>
      </c>
      <c r="AC261">
        <f t="shared" si="27"/>
        <v>76.988025825948952</v>
      </c>
      <c r="AD261">
        <f t="shared" si="28"/>
        <v>72.986301941054151</v>
      </c>
      <c r="AE261">
        <f t="shared" si="29"/>
        <v>70.921345591587084</v>
      </c>
      <c r="AF261">
        <f t="shared" si="30"/>
        <v>0</v>
      </c>
    </row>
    <row r="262" spans="1:32">
      <c r="A262" t="s">
        <v>94</v>
      </c>
      <c r="B262" t="s">
        <v>64</v>
      </c>
      <c r="C262" t="s">
        <v>51</v>
      </c>
      <c r="D262" t="s">
        <v>52</v>
      </c>
      <c r="E262" t="s">
        <v>53</v>
      </c>
      <c r="N262" t="s">
        <v>94</v>
      </c>
      <c r="O262" t="s">
        <v>1013</v>
      </c>
      <c r="P262">
        <f>VLOOKUP($N262,Pop_WBG!$A$1:$K$218,6, FALSE)</f>
        <v>71740306</v>
      </c>
      <c r="Q262">
        <f>VLOOKUP($N262,Pop_WBG!$A$1:$K$218,7, FALSE)</f>
        <v>71716499</v>
      </c>
      <c r="R262">
        <f>VLOOKUP($N262,Pop_WBG!$A$1:$K$218,8, FALSE)</f>
        <v>71666989</v>
      </c>
      <c r="S262">
        <f>VLOOKUP($N262,Pop_WBG!$A$1:$K$218,9, FALSE)</f>
        <v>72139564</v>
      </c>
      <c r="T262">
        <f>VLOOKUP($N262,Pop_WBG!$A$1:$K$218,10, FALSE)</f>
        <v>72226492</v>
      </c>
      <c r="U262">
        <f>VLOOKUP($N262,Pop_WBG!$A$1:$K$218,11, FALSE)</f>
        <v>71894443</v>
      </c>
      <c r="X262" t="s">
        <v>94</v>
      </c>
      <c r="Y262" t="s">
        <v>64</v>
      </c>
      <c r="Z262" t="s">
        <v>11</v>
      </c>
      <c r="AA262">
        <f t="shared" si="25"/>
        <v>0</v>
      </c>
      <c r="AB262">
        <f t="shared" si="26"/>
        <v>0</v>
      </c>
      <c r="AC262">
        <f t="shared" si="27"/>
        <v>0</v>
      </c>
      <c r="AD262">
        <f t="shared" si="28"/>
        <v>0</v>
      </c>
      <c r="AE262">
        <f t="shared" si="29"/>
        <v>0</v>
      </c>
      <c r="AF262">
        <f t="shared" si="30"/>
        <v>0</v>
      </c>
    </row>
    <row r="263" spans="1:32">
      <c r="A263" t="s">
        <v>94</v>
      </c>
      <c r="B263" t="s">
        <v>836</v>
      </c>
      <c r="C263" t="s">
        <v>51</v>
      </c>
      <c r="D263" t="s">
        <v>52</v>
      </c>
      <c r="E263" t="s">
        <v>53</v>
      </c>
      <c r="N263" t="s">
        <v>94</v>
      </c>
      <c r="O263" t="s">
        <v>1013</v>
      </c>
      <c r="P263">
        <f>VLOOKUP($N263,Pop_WBG!$A$1:$K$218,6, FALSE)</f>
        <v>71740306</v>
      </c>
      <c r="Q263">
        <f>VLOOKUP($N263,Pop_WBG!$A$1:$K$218,7, FALSE)</f>
        <v>71716499</v>
      </c>
      <c r="R263">
        <f>VLOOKUP($N263,Pop_WBG!$A$1:$K$218,8, FALSE)</f>
        <v>71666989</v>
      </c>
      <c r="S263">
        <f>VLOOKUP($N263,Pop_WBG!$A$1:$K$218,9, FALSE)</f>
        <v>72139564</v>
      </c>
      <c r="T263">
        <f>VLOOKUP($N263,Pop_WBG!$A$1:$K$218,10, FALSE)</f>
        <v>72226492</v>
      </c>
      <c r="U263">
        <f>VLOOKUP($N263,Pop_WBG!$A$1:$K$218,11, FALSE)</f>
        <v>71894443</v>
      </c>
      <c r="X263" t="s">
        <v>94</v>
      </c>
      <c r="Y263" t="s">
        <v>836</v>
      </c>
      <c r="Z263" t="s">
        <v>11</v>
      </c>
      <c r="AA263">
        <f t="shared" si="25"/>
        <v>0</v>
      </c>
      <c r="AB263">
        <f t="shared" si="26"/>
        <v>0</v>
      </c>
      <c r="AC263">
        <f t="shared" si="27"/>
        <v>0</v>
      </c>
      <c r="AD263">
        <f t="shared" si="28"/>
        <v>0</v>
      </c>
      <c r="AE263">
        <f t="shared" si="29"/>
        <v>0</v>
      </c>
      <c r="AF263">
        <f t="shared" si="30"/>
        <v>0</v>
      </c>
    </row>
    <row r="264" spans="1:32">
      <c r="A264" t="s">
        <v>700</v>
      </c>
      <c r="B264" t="s">
        <v>64</v>
      </c>
      <c r="C264" t="s">
        <v>51</v>
      </c>
      <c r="D264" t="s">
        <v>52</v>
      </c>
      <c r="E264" t="s">
        <v>53</v>
      </c>
      <c r="F264">
        <v>306346</v>
      </c>
      <c r="G264">
        <v>423892</v>
      </c>
      <c r="H264">
        <v>580000</v>
      </c>
      <c r="I264">
        <v>700000</v>
      </c>
      <c r="J264">
        <v>817000</v>
      </c>
      <c r="K264">
        <v>883000</v>
      </c>
      <c r="N264" t="s">
        <v>700</v>
      </c>
      <c r="O264" t="s">
        <v>1013</v>
      </c>
      <c r="P264">
        <f>VLOOKUP($N264,Pop_WBG!$A$1:$K$218,6, FALSE)</f>
        <v>19520809</v>
      </c>
      <c r="Q264">
        <f>VLOOKUP($N264,Pop_WBG!$A$1:$K$218,7, FALSE)</f>
        <v>20017745</v>
      </c>
      <c r="R264">
        <f>VLOOKUP($N264,Pop_WBG!$A$1:$K$218,8, FALSE)</f>
        <v>20527095</v>
      </c>
      <c r="S264">
        <f>VLOOKUP($N264,Pop_WBG!$A$1:$K$218,9, FALSE)</f>
        <v>21040055</v>
      </c>
      <c r="T264">
        <f>VLOOKUP($N264,Pop_WBG!$A$1:$K$218,10, FALSE)</f>
        <v>21563813</v>
      </c>
      <c r="U264">
        <f>VLOOKUP($N264,Pop_WBG!$A$1:$K$218,11, FALSE)</f>
        <v>22096158</v>
      </c>
      <c r="X264" t="s">
        <v>700</v>
      </c>
      <c r="Y264" t="s">
        <v>64</v>
      </c>
      <c r="Z264" t="s">
        <v>11</v>
      </c>
      <c r="AA264">
        <f t="shared" si="25"/>
        <v>1569.3304514172544</v>
      </c>
      <c r="AB264">
        <f t="shared" si="26"/>
        <v>2117.5811761015038</v>
      </c>
      <c r="AC264">
        <f t="shared" si="27"/>
        <v>2825.5337640323678</v>
      </c>
      <c r="AD264">
        <f t="shared" si="28"/>
        <v>3326.9875007456021</v>
      </c>
      <c r="AE264">
        <f t="shared" si="29"/>
        <v>3788.75479953383</v>
      </c>
      <c r="AF264">
        <f t="shared" si="30"/>
        <v>3996.1698318775602</v>
      </c>
    </row>
    <row r="265" spans="1:32">
      <c r="A265" t="s">
        <v>700</v>
      </c>
      <c r="B265" t="s">
        <v>56</v>
      </c>
      <c r="C265" t="s">
        <v>51</v>
      </c>
      <c r="D265" t="s">
        <v>52</v>
      </c>
      <c r="E265" t="s">
        <v>53</v>
      </c>
      <c r="F265">
        <v>2123</v>
      </c>
      <c r="G265">
        <v>2237</v>
      </c>
      <c r="H265">
        <v>2278</v>
      </c>
      <c r="I265">
        <v>2256</v>
      </c>
      <c r="J265">
        <v>2287</v>
      </c>
      <c r="K265">
        <v>2283</v>
      </c>
      <c r="N265" t="s">
        <v>700</v>
      </c>
      <c r="O265" t="s">
        <v>1013</v>
      </c>
      <c r="P265">
        <f>VLOOKUP($N265,Pop_WBG!$A$1:$K$218,6, FALSE)</f>
        <v>19520809</v>
      </c>
      <c r="Q265">
        <f>VLOOKUP($N265,Pop_WBG!$A$1:$K$218,7, FALSE)</f>
        <v>20017745</v>
      </c>
      <c r="R265">
        <f>VLOOKUP($N265,Pop_WBG!$A$1:$K$218,8, FALSE)</f>
        <v>20527095</v>
      </c>
      <c r="S265">
        <f>VLOOKUP($N265,Pop_WBG!$A$1:$K$218,9, FALSE)</f>
        <v>21040055</v>
      </c>
      <c r="T265">
        <f>VLOOKUP($N265,Pop_WBG!$A$1:$K$218,10, FALSE)</f>
        <v>21563813</v>
      </c>
      <c r="U265">
        <f>VLOOKUP($N265,Pop_WBG!$A$1:$K$218,11, FALSE)</f>
        <v>22096158</v>
      </c>
      <c r="X265" t="s">
        <v>700</v>
      </c>
      <c r="Y265" t="s">
        <v>56</v>
      </c>
      <c r="Z265" t="s">
        <v>11</v>
      </c>
      <c r="AA265">
        <f t="shared" si="25"/>
        <v>10.875573855571252</v>
      </c>
      <c r="AB265">
        <f t="shared" si="26"/>
        <v>11.175084905917224</v>
      </c>
      <c r="AC265">
        <f t="shared" si="27"/>
        <v>11.097527438734025</v>
      </c>
      <c r="AD265">
        <f t="shared" si="28"/>
        <v>10.722405430974396</v>
      </c>
      <c r="AE265">
        <f t="shared" si="29"/>
        <v>10.60573099942946</v>
      </c>
      <c r="AF265">
        <f t="shared" si="30"/>
        <v>10.332112940177202</v>
      </c>
    </row>
    <row r="266" spans="1:32">
      <c r="A266" t="s">
        <v>700</v>
      </c>
      <c r="B266" t="s">
        <v>50</v>
      </c>
      <c r="C266" t="s">
        <v>51</v>
      </c>
      <c r="D266" t="s">
        <v>52</v>
      </c>
      <c r="E266" t="s">
        <v>53</v>
      </c>
      <c r="F266">
        <v>1559</v>
      </c>
      <c r="G266">
        <v>1177</v>
      </c>
      <c r="H266">
        <v>2278</v>
      </c>
      <c r="I266">
        <v>1190</v>
      </c>
      <c r="J266">
        <v>1166</v>
      </c>
      <c r="K266">
        <v>1204</v>
      </c>
      <c r="N266" t="s">
        <v>700</v>
      </c>
      <c r="O266" t="s">
        <v>1013</v>
      </c>
      <c r="P266">
        <f>VLOOKUP($N266,Pop_WBG!$A$1:$K$218,6, FALSE)</f>
        <v>19520809</v>
      </c>
      <c r="Q266">
        <f>VLOOKUP($N266,Pop_WBG!$A$1:$K$218,7, FALSE)</f>
        <v>20017745</v>
      </c>
      <c r="R266">
        <f>VLOOKUP($N266,Pop_WBG!$A$1:$K$218,8, FALSE)</f>
        <v>20527095</v>
      </c>
      <c r="S266">
        <f>VLOOKUP($N266,Pop_WBG!$A$1:$K$218,9, FALSE)</f>
        <v>21040055</v>
      </c>
      <c r="T266">
        <f>VLOOKUP($N266,Pop_WBG!$A$1:$K$218,10, FALSE)</f>
        <v>21563813</v>
      </c>
      <c r="U266">
        <f>VLOOKUP($N266,Pop_WBG!$A$1:$K$218,11, FALSE)</f>
        <v>22096158</v>
      </c>
      <c r="X266" t="s">
        <v>700</v>
      </c>
      <c r="Y266" t="s">
        <v>50</v>
      </c>
      <c r="Z266" t="s">
        <v>11</v>
      </c>
      <c r="AA266">
        <f t="shared" si="25"/>
        <v>7.9863493362390878</v>
      </c>
      <c r="AB266">
        <f t="shared" si="26"/>
        <v>5.8797831623891703</v>
      </c>
      <c r="AC266">
        <f t="shared" si="27"/>
        <v>11.097527438734025</v>
      </c>
      <c r="AD266">
        <f t="shared" si="28"/>
        <v>5.6558787512675224</v>
      </c>
      <c r="AE266">
        <f t="shared" si="29"/>
        <v>5.4072069721621121</v>
      </c>
      <c r="AF266">
        <f t="shared" si="30"/>
        <v>5.4489110731376922</v>
      </c>
    </row>
    <row r="267" spans="1:32">
      <c r="A267" t="s">
        <v>700</v>
      </c>
      <c r="B267" t="s">
        <v>836</v>
      </c>
      <c r="C267" t="s">
        <v>51</v>
      </c>
      <c r="D267" t="s">
        <v>52</v>
      </c>
      <c r="E267" t="s">
        <v>53</v>
      </c>
      <c r="F267">
        <v>226298</v>
      </c>
      <c r="G267">
        <v>328329</v>
      </c>
      <c r="H267">
        <v>442000</v>
      </c>
      <c r="I267">
        <v>505000</v>
      </c>
      <c r="J267">
        <v>609000</v>
      </c>
      <c r="K267">
        <v>404000</v>
      </c>
      <c r="N267" t="s">
        <v>700</v>
      </c>
      <c r="O267" t="s">
        <v>1013</v>
      </c>
      <c r="P267">
        <f>VLOOKUP($N267,Pop_WBG!$A$1:$K$218,6, FALSE)</f>
        <v>19520809</v>
      </c>
      <c r="Q267">
        <f>VLOOKUP($N267,Pop_WBG!$A$1:$K$218,7, FALSE)</f>
        <v>20017745</v>
      </c>
      <c r="R267">
        <f>VLOOKUP($N267,Pop_WBG!$A$1:$K$218,8, FALSE)</f>
        <v>20527095</v>
      </c>
      <c r="S267">
        <f>VLOOKUP($N267,Pop_WBG!$A$1:$K$218,9, FALSE)</f>
        <v>21040055</v>
      </c>
      <c r="T267">
        <f>VLOOKUP($N267,Pop_WBG!$A$1:$K$218,10, FALSE)</f>
        <v>21563813</v>
      </c>
      <c r="U267">
        <f>VLOOKUP($N267,Pop_WBG!$A$1:$K$218,11, FALSE)</f>
        <v>22096158</v>
      </c>
      <c r="X267" t="s">
        <v>700</v>
      </c>
      <c r="Y267" t="s">
        <v>836</v>
      </c>
      <c r="Z267" t="s">
        <v>11</v>
      </c>
      <c r="AA267">
        <f t="shared" si="25"/>
        <v>1159.2654792124649</v>
      </c>
      <c r="AB267">
        <f t="shared" si="26"/>
        <v>1640.1897416517195</v>
      </c>
      <c r="AC267">
        <f t="shared" si="27"/>
        <v>2153.2515925901839</v>
      </c>
      <c r="AD267">
        <f t="shared" si="28"/>
        <v>2400.1838398236127</v>
      </c>
      <c r="AE267">
        <f t="shared" si="29"/>
        <v>2824.1758542424755</v>
      </c>
      <c r="AF267">
        <f t="shared" si="30"/>
        <v>1828.3721541093253</v>
      </c>
    </row>
    <row r="268" spans="1:32">
      <c r="A268" t="s">
        <v>562</v>
      </c>
      <c r="B268" t="s">
        <v>64</v>
      </c>
      <c r="C268" t="s">
        <v>51</v>
      </c>
      <c r="D268" t="s">
        <v>52</v>
      </c>
      <c r="E268" t="s">
        <v>53</v>
      </c>
      <c r="N268" t="s">
        <v>562</v>
      </c>
      <c r="O268" t="s">
        <v>1013</v>
      </c>
      <c r="P268">
        <f>VLOOKUP($N268,Pop_WBG!$A$1:$K$218,6, FALSE)</f>
        <v>9188860</v>
      </c>
      <c r="Q268">
        <f>VLOOKUP($N268,Pop_WBG!$A$1:$K$218,7, FALSE)</f>
        <v>9182577</v>
      </c>
      <c r="R268">
        <f>VLOOKUP($N268,Pop_WBG!$A$1:$K$218,8, FALSE)</f>
        <v>9087119</v>
      </c>
      <c r="S268">
        <f>VLOOKUP($N268,Pop_WBG!$A$1:$K$218,9, FALSE)</f>
        <v>8991557</v>
      </c>
      <c r="T268">
        <f>VLOOKUP($N268,Pop_WBG!$A$1:$K$218,10, FALSE)</f>
        <v>8991800</v>
      </c>
      <c r="U268">
        <f>VLOOKUP($N268,Pop_WBG!$A$1:$K$218,11, FALSE)</f>
        <v>9015466</v>
      </c>
      <c r="X268" t="s">
        <v>562</v>
      </c>
      <c r="Y268" t="s">
        <v>64</v>
      </c>
      <c r="Z268" t="s">
        <v>11</v>
      </c>
      <c r="AA268">
        <f t="shared" si="25"/>
        <v>0</v>
      </c>
      <c r="AB268">
        <f t="shared" si="26"/>
        <v>0</v>
      </c>
      <c r="AC268">
        <f t="shared" si="27"/>
        <v>0</v>
      </c>
      <c r="AD268">
        <f t="shared" si="28"/>
        <v>0</v>
      </c>
      <c r="AE268">
        <f t="shared" si="29"/>
        <v>0</v>
      </c>
      <c r="AF268">
        <f t="shared" si="30"/>
        <v>0</v>
      </c>
    </row>
    <row r="269" spans="1:32">
      <c r="A269" t="s">
        <v>562</v>
      </c>
      <c r="B269" t="s">
        <v>50</v>
      </c>
      <c r="C269" t="s">
        <v>51</v>
      </c>
      <c r="D269" t="s">
        <v>52</v>
      </c>
      <c r="E269" t="s">
        <v>53</v>
      </c>
      <c r="F269">
        <v>1748</v>
      </c>
      <c r="G269">
        <v>1656</v>
      </c>
      <c r="H269">
        <v>1519</v>
      </c>
      <c r="I269">
        <v>1439</v>
      </c>
      <c r="J269">
        <v>1377</v>
      </c>
      <c r="K269">
        <v>1343</v>
      </c>
      <c r="N269" t="s">
        <v>562</v>
      </c>
      <c r="O269" t="s">
        <v>1013</v>
      </c>
      <c r="P269">
        <f>VLOOKUP($N269,Pop_WBG!$A$1:$K$218,6, FALSE)</f>
        <v>9188860</v>
      </c>
      <c r="Q269">
        <f>VLOOKUP($N269,Pop_WBG!$A$1:$K$218,7, FALSE)</f>
        <v>9182577</v>
      </c>
      <c r="R269">
        <f>VLOOKUP($N269,Pop_WBG!$A$1:$K$218,8, FALSE)</f>
        <v>9087119</v>
      </c>
      <c r="S269">
        <f>VLOOKUP($N269,Pop_WBG!$A$1:$K$218,9, FALSE)</f>
        <v>8991557</v>
      </c>
      <c r="T269">
        <f>VLOOKUP($N269,Pop_WBG!$A$1:$K$218,10, FALSE)</f>
        <v>8991800</v>
      </c>
      <c r="U269">
        <f>VLOOKUP($N269,Pop_WBG!$A$1:$K$218,11, FALSE)</f>
        <v>9015466</v>
      </c>
      <c r="X269" t="s">
        <v>562</v>
      </c>
      <c r="Y269" t="s">
        <v>50</v>
      </c>
      <c r="Z269" t="s">
        <v>11</v>
      </c>
      <c r="AA269">
        <f t="shared" si="25"/>
        <v>19.023034413409281</v>
      </c>
      <c r="AB269">
        <f t="shared" si="26"/>
        <v>18.034153157659336</v>
      </c>
      <c r="AC269">
        <f t="shared" si="27"/>
        <v>16.715969054658576</v>
      </c>
      <c r="AD269">
        <f t="shared" si="28"/>
        <v>16.003902327483438</v>
      </c>
      <c r="AE269">
        <f t="shared" si="29"/>
        <v>15.313952712471361</v>
      </c>
      <c r="AF269">
        <f t="shared" si="30"/>
        <v>14.896623202838324</v>
      </c>
    </row>
    <row r="270" spans="1:32">
      <c r="A270" t="s">
        <v>562</v>
      </c>
      <c r="B270" t="s">
        <v>56</v>
      </c>
      <c r="C270" t="s">
        <v>51</v>
      </c>
      <c r="D270" t="s">
        <v>52</v>
      </c>
      <c r="E270" t="s">
        <v>53</v>
      </c>
      <c r="F270">
        <v>5708</v>
      </c>
      <c r="G270">
        <v>5740</v>
      </c>
      <c r="H270">
        <v>5733</v>
      </c>
      <c r="I270">
        <v>5977</v>
      </c>
      <c r="J270">
        <v>6049</v>
      </c>
      <c r="K270">
        <v>6138</v>
      </c>
      <c r="N270" t="s">
        <v>562</v>
      </c>
      <c r="O270" t="s">
        <v>1013</v>
      </c>
      <c r="P270">
        <f>VLOOKUP($N270,Pop_WBG!$A$1:$K$218,6, FALSE)</f>
        <v>9188860</v>
      </c>
      <c r="Q270">
        <f>VLOOKUP($N270,Pop_WBG!$A$1:$K$218,7, FALSE)</f>
        <v>9182577</v>
      </c>
      <c r="R270">
        <f>VLOOKUP($N270,Pop_WBG!$A$1:$K$218,8, FALSE)</f>
        <v>9087119</v>
      </c>
      <c r="S270">
        <f>VLOOKUP($N270,Pop_WBG!$A$1:$K$218,9, FALSE)</f>
        <v>8991557</v>
      </c>
      <c r="T270">
        <f>VLOOKUP($N270,Pop_WBG!$A$1:$K$218,10, FALSE)</f>
        <v>8991800</v>
      </c>
      <c r="U270">
        <f>VLOOKUP($N270,Pop_WBG!$A$1:$K$218,11, FALSE)</f>
        <v>9015466</v>
      </c>
      <c r="X270" t="s">
        <v>562</v>
      </c>
      <c r="Y270" t="s">
        <v>56</v>
      </c>
      <c r="Z270" t="s">
        <v>11</v>
      </c>
      <c r="AA270">
        <f t="shared" si="25"/>
        <v>62.118695899164862</v>
      </c>
      <c r="AB270">
        <f t="shared" si="26"/>
        <v>62.509685461935142</v>
      </c>
      <c r="AC270">
        <f t="shared" si="27"/>
        <v>63.089302561130765</v>
      </c>
      <c r="AD270">
        <f t="shared" si="28"/>
        <v>66.473470612486807</v>
      </c>
      <c r="AE270">
        <f t="shared" si="29"/>
        <v>67.272403745634904</v>
      </c>
      <c r="AF270">
        <f t="shared" si="30"/>
        <v>68.083003141490408</v>
      </c>
    </row>
    <row r="271" spans="1:32">
      <c r="A271" t="s">
        <v>562</v>
      </c>
      <c r="B271" t="s">
        <v>155</v>
      </c>
      <c r="C271" t="s">
        <v>51</v>
      </c>
      <c r="D271" t="s">
        <v>52</v>
      </c>
      <c r="E271" t="s">
        <v>53</v>
      </c>
      <c r="N271" t="s">
        <v>562</v>
      </c>
      <c r="O271" t="s">
        <v>1013</v>
      </c>
      <c r="P271">
        <f>VLOOKUP($N271,Pop_WBG!$A$1:$K$218,6, FALSE)</f>
        <v>9188860</v>
      </c>
      <c r="Q271">
        <f>VLOOKUP($N271,Pop_WBG!$A$1:$K$218,7, FALSE)</f>
        <v>9182577</v>
      </c>
      <c r="R271">
        <f>VLOOKUP($N271,Pop_WBG!$A$1:$K$218,8, FALSE)</f>
        <v>9087119</v>
      </c>
      <c r="S271">
        <f>VLOOKUP($N271,Pop_WBG!$A$1:$K$218,9, FALSE)</f>
        <v>8991557</v>
      </c>
      <c r="T271">
        <f>VLOOKUP($N271,Pop_WBG!$A$1:$K$218,10, FALSE)</f>
        <v>8991800</v>
      </c>
      <c r="U271">
        <f>VLOOKUP($N271,Pop_WBG!$A$1:$K$218,11, FALSE)</f>
        <v>9015466</v>
      </c>
      <c r="X271" t="s">
        <v>562</v>
      </c>
      <c r="Y271" t="s">
        <v>155</v>
      </c>
      <c r="Z271" t="s">
        <v>11</v>
      </c>
      <c r="AA271">
        <f t="shared" si="25"/>
        <v>0</v>
      </c>
      <c r="AB271">
        <f t="shared" si="26"/>
        <v>0</v>
      </c>
      <c r="AC271">
        <f t="shared" si="27"/>
        <v>0</v>
      </c>
      <c r="AD271">
        <f t="shared" si="28"/>
        <v>0</v>
      </c>
      <c r="AE271">
        <f t="shared" si="29"/>
        <v>0</v>
      </c>
      <c r="AF271">
        <f t="shared" si="30"/>
        <v>0</v>
      </c>
    </row>
    <row r="272" spans="1:32">
      <c r="A272" t="s">
        <v>562</v>
      </c>
      <c r="B272" t="s">
        <v>836</v>
      </c>
      <c r="C272" t="s">
        <v>51</v>
      </c>
      <c r="D272" t="s">
        <v>52</v>
      </c>
      <c r="E272" t="s">
        <v>53</v>
      </c>
      <c r="N272" t="s">
        <v>562</v>
      </c>
      <c r="O272" t="s">
        <v>1013</v>
      </c>
      <c r="P272">
        <f>VLOOKUP($N272,Pop_WBG!$A$1:$K$218,6, FALSE)</f>
        <v>9188860</v>
      </c>
      <c r="Q272">
        <f>VLOOKUP($N272,Pop_WBG!$A$1:$K$218,7, FALSE)</f>
        <v>9182577</v>
      </c>
      <c r="R272">
        <f>VLOOKUP($N272,Pop_WBG!$A$1:$K$218,8, FALSE)</f>
        <v>9087119</v>
      </c>
      <c r="S272">
        <f>VLOOKUP($N272,Pop_WBG!$A$1:$K$218,9, FALSE)</f>
        <v>8991557</v>
      </c>
      <c r="T272">
        <f>VLOOKUP($N272,Pop_WBG!$A$1:$K$218,10, FALSE)</f>
        <v>8991800</v>
      </c>
      <c r="U272">
        <f>VLOOKUP($N272,Pop_WBG!$A$1:$K$218,11, FALSE)</f>
        <v>9015466</v>
      </c>
      <c r="X272" t="s">
        <v>562</v>
      </c>
      <c r="Y272" t="s">
        <v>836</v>
      </c>
      <c r="Z272" t="s">
        <v>11</v>
      </c>
      <c r="AA272">
        <f t="shared" si="25"/>
        <v>0</v>
      </c>
      <c r="AB272">
        <f t="shared" si="26"/>
        <v>0</v>
      </c>
      <c r="AC272">
        <f t="shared" si="27"/>
        <v>0</v>
      </c>
      <c r="AD272">
        <f t="shared" si="28"/>
        <v>0</v>
      </c>
      <c r="AE272">
        <f t="shared" si="29"/>
        <v>0</v>
      </c>
      <c r="AF272">
        <f t="shared" si="30"/>
        <v>0</v>
      </c>
    </row>
    <row r="273" spans="1:32">
      <c r="A273" t="s">
        <v>196</v>
      </c>
      <c r="B273" t="s">
        <v>50</v>
      </c>
      <c r="C273" t="s">
        <v>51</v>
      </c>
      <c r="D273" t="s">
        <v>52</v>
      </c>
      <c r="E273" t="s">
        <v>53</v>
      </c>
      <c r="F273">
        <v>15</v>
      </c>
      <c r="G273">
        <v>14</v>
      </c>
      <c r="H273">
        <v>15</v>
      </c>
      <c r="I273">
        <v>15</v>
      </c>
      <c r="J273">
        <v>13</v>
      </c>
      <c r="K273">
        <v>12</v>
      </c>
      <c r="N273" t="s">
        <v>196</v>
      </c>
      <c r="O273" t="s">
        <v>1013</v>
      </c>
      <c r="P273">
        <f>VLOOKUP($N273,Pop_WBG!$A$1:$K$218,6, FALSE)</f>
        <v>91382</v>
      </c>
      <c r="Q273">
        <f>VLOOKUP($N273,Pop_WBG!$A$1:$K$218,7, FALSE)</f>
        <v>92025</v>
      </c>
      <c r="R273">
        <f>VLOOKUP($N273,Pop_WBG!$A$1:$K$218,8, FALSE)</f>
        <v>92688</v>
      </c>
      <c r="S273">
        <f>VLOOKUP($N273,Pop_WBG!$A$1:$K$218,9, FALSE)</f>
        <v>93273</v>
      </c>
      <c r="T273">
        <f>VLOOKUP($N273,Pop_WBG!$A$1:$K$218,10, FALSE)</f>
        <v>93845</v>
      </c>
      <c r="U273">
        <f>VLOOKUP($N273,Pop_WBG!$A$1:$K$218,11, FALSE)</f>
        <v>94420</v>
      </c>
      <c r="X273" t="s">
        <v>196</v>
      </c>
      <c r="Y273" t="s">
        <v>50</v>
      </c>
      <c r="Z273" t="s">
        <v>11</v>
      </c>
      <c r="AA273">
        <f t="shared" si="25"/>
        <v>16.414611192576221</v>
      </c>
      <c r="AB273">
        <f t="shared" si="26"/>
        <v>15.213257267046998</v>
      </c>
      <c r="AC273">
        <f t="shared" si="27"/>
        <v>16.183324702226827</v>
      </c>
      <c r="AD273">
        <f t="shared" si="28"/>
        <v>16.081824322151103</v>
      </c>
      <c r="AE273">
        <f t="shared" si="29"/>
        <v>13.852629335606585</v>
      </c>
      <c r="AF273">
        <f t="shared" si="30"/>
        <v>12.709171785638636</v>
      </c>
    </row>
    <row r="274" spans="1:32">
      <c r="A274" t="s">
        <v>196</v>
      </c>
      <c r="B274" t="s">
        <v>56</v>
      </c>
      <c r="C274" t="s">
        <v>51</v>
      </c>
      <c r="D274" t="s">
        <v>52</v>
      </c>
      <c r="E274" t="s">
        <v>53</v>
      </c>
      <c r="F274">
        <v>38</v>
      </c>
      <c r="G274">
        <v>36</v>
      </c>
      <c r="H274">
        <v>35</v>
      </c>
      <c r="I274">
        <v>37</v>
      </c>
      <c r="J274">
        <v>35</v>
      </c>
      <c r="K274">
        <v>41</v>
      </c>
      <c r="N274" t="s">
        <v>196</v>
      </c>
      <c r="O274" t="s">
        <v>1013</v>
      </c>
      <c r="P274">
        <f>VLOOKUP($N274,Pop_WBG!$A$1:$K$218,6, FALSE)</f>
        <v>91382</v>
      </c>
      <c r="Q274">
        <f>VLOOKUP($N274,Pop_WBG!$A$1:$K$218,7, FALSE)</f>
        <v>92025</v>
      </c>
      <c r="R274">
        <f>VLOOKUP($N274,Pop_WBG!$A$1:$K$218,8, FALSE)</f>
        <v>92688</v>
      </c>
      <c r="S274">
        <f>VLOOKUP($N274,Pop_WBG!$A$1:$K$218,9, FALSE)</f>
        <v>93273</v>
      </c>
      <c r="T274">
        <f>VLOOKUP($N274,Pop_WBG!$A$1:$K$218,10, FALSE)</f>
        <v>93845</v>
      </c>
      <c r="U274">
        <f>VLOOKUP($N274,Pop_WBG!$A$1:$K$218,11, FALSE)</f>
        <v>94420</v>
      </c>
      <c r="X274" t="s">
        <v>196</v>
      </c>
      <c r="Y274" t="s">
        <v>56</v>
      </c>
      <c r="Z274" t="s">
        <v>11</v>
      </c>
      <c r="AA274">
        <f t="shared" si="25"/>
        <v>41.583681687859752</v>
      </c>
      <c r="AB274">
        <f t="shared" si="26"/>
        <v>39.119804400977998</v>
      </c>
      <c r="AC274">
        <f t="shared" si="27"/>
        <v>37.761090971862593</v>
      </c>
      <c r="AD274">
        <f t="shared" si="28"/>
        <v>39.66849999463939</v>
      </c>
      <c r="AE274">
        <f t="shared" si="29"/>
        <v>37.295540518940811</v>
      </c>
      <c r="AF274">
        <f t="shared" si="30"/>
        <v>43.423003600932006</v>
      </c>
    </row>
    <row r="275" spans="1:32">
      <c r="A275" t="s">
        <v>196</v>
      </c>
      <c r="B275" t="s">
        <v>64</v>
      </c>
      <c r="C275" t="s">
        <v>51</v>
      </c>
      <c r="D275" t="s">
        <v>52</v>
      </c>
      <c r="E275" t="s">
        <v>53</v>
      </c>
      <c r="N275" t="s">
        <v>196</v>
      </c>
      <c r="O275" t="s">
        <v>1013</v>
      </c>
      <c r="P275">
        <f>VLOOKUP($N275,Pop_WBG!$A$1:$K$218,6, FALSE)</f>
        <v>91382</v>
      </c>
      <c r="Q275">
        <f>VLOOKUP($N275,Pop_WBG!$A$1:$K$218,7, FALSE)</f>
        <v>92025</v>
      </c>
      <c r="R275">
        <f>VLOOKUP($N275,Pop_WBG!$A$1:$K$218,8, FALSE)</f>
        <v>92688</v>
      </c>
      <c r="S275">
        <f>VLOOKUP($N275,Pop_WBG!$A$1:$K$218,9, FALSE)</f>
        <v>93273</v>
      </c>
      <c r="T275">
        <f>VLOOKUP($N275,Pop_WBG!$A$1:$K$218,10, FALSE)</f>
        <v>93845</v>
      </c>
      <c r="U275">
        <f>VLOOKUP($N275,Pop_WBG!$A$1:$K$218,11, FALSE)</f>
        <v>94420</v>
      </c>
      <c r="X275" t="s">
        <v>196</v>
      </c>
      <c r="Y275" t="s">
        <v>64</v>
      </c>
      <c r="Z275" t="s">
        <v>11</v>
      </c>
      <c r="AA275">
        <f t="shared" si="25"/>
        <v>0</v>
      </c>
      <c r="AB275">
        <f t="shared" si="26"/>
        <v>0</v>
      </c>
      <c r="AC275">
        <f t="shared" si="27"/>
        <v>0</v>
      </c>
      <c r="AD275">
        <f t="shared" si="28"/>
        <v>0</v>
      </c>
      <c r="AE275">
        <f t="shared" si="29"/>
        <v>0</v>
      </c>
      <c r="AF275">
        <f t="shared" si="30"/>
        <v>0</v>
      </c>
    </row>
    <row r="276" spans="1:32">
      <c r="A276" t="s">
        <v>196</v>
      </c>
      <c r="B276" t="s">
        <v>836</v>
      </c>
      <c r="C276" t="s">
        <v>51</v>
      </c>
      <c r="D276" t="s">
        <v>52</v>
      </c>
      <c r="E276" t="s">
        <v>53</v>
      </c>
      <c r="N276" t="s">
        <v>196</v>
      </c>
      <c r="O276" t="s">
        <v>1013</v>
      </c>
      <c r="P276">
        <f>VLOOKUP($N276,Pop_WBG!$A$1:$K$218,6, FALSE)</f>
        <v>91382</v>
      </c>
      <c r="Q276">
        <f>VLOOKUP($N276,Pop_WBG!$A$1:$K$218,7, FALSE)</f>
        <v>92025</v>
      </c>
      <c r="R276">
        <f>VLOOKUP($N276,Pop_WBG!$A$1:$K$218,8, FALSE)</f>
        <v>92688</v>
      </c>
      <c r="S276">
        <f>VLOOKUP($N276,Pop_WBG!$A$1:$K$218,9, FALSE)</f>
        <v>93273</v>
      </c>
      <c r="T276">
        <f>VLOOKUP($N276,Pop_WBG!$A$1:$K$218,10, FALSE)</f>
        <v>93845</v>
      </c>
      <c r="U276">
        <f>VLOOKUP($N276,Pop_WBG!$A$1:$K$218,11, FALSE)</f>
        <v>94420</v>
      </c>
      <c r="X276" t="s">
        <v>196</v>
      </c>
      <c r="Y276" t="s">
        <v>836</v>
      </c>
      <c r="Z276" t="s">
        <v>11</v>
      </c>
      <c r="AA276">
        <f t="shared" si="25"/>
        <v>0</v>
      </c>
      <c r="AB276">
        <f t="shared" si="26"/>
        <v>0</v>
      </c>
      <c r="AC276">
        <f t="shared" si="27"/>
        <v>0</v>
      </c>
      <c r="AD276">
        <f t="shared" si="28"/>
        <v>0</v>
      </c>
      <c r="AE276">
        <f t="shared" si="29"/>
        <v>0</v>
      </c>
      <c r="AF276">
        <f t="shared" si="30"/>
        <v>0</v>
      </c>
    </row>
    <row r="277" spans="1:32">
      <c r="A277" t="s">
        <v>738</v>
      </c>
      <c r="B277" t="s">
        <v>56</v>
      </c>
      <c r="C277" t="s">
        <v>51</v>
      </c>
      <c r="D277" t="s">
        <v>52</v>
      </c>
      <c r="E277" t="s">
        <v>53</v>
      </c>
      <c r="F277">
        <v>4056</v>
      </c>
      <c r="G277">
        <v>4055</v>
      </c>
      <c r="H277">
        <v>4238</v>
      </c>
      <c r="I277">
        <v>4283</v>
      </c>
      <c r="J277">
        <v>4354</v>
      </c>
      <c r="K277">
        <v>4230</v>
      </c>
      <c r="N277" t="s">
        <v>738</v>
      </c>
      <c r="O277" t="s">
        <v>1013</v>
      </c>
      <c r="P277">
        <f>VLOOKUP($N277,Pop_WBG!$A$1:$K$218,6, FALSE)</f>
        <v>11228550</v>
      </c>
      <c r="Q277">
        <f>VLOOKUP($N277,Pop_WBG!$A$1:$K$218,7, FALSE)</f>
        <v>11489738</v>
      </c>
      <c r="R277">
        <f>VLOOKUP($N277,Pop_WBG!$A$1:$K$218,8, FALSE)</f>
        <v>11744227</v>
      </c>
      <c r="S277">
        <f>VLOOKUP($N277,Pop_WBG!$A$1:$K$218,9, FALSE)</f>
        <v>12009117</v>
      </c>
      <c r="T277">
        <f>VLOOKUP($N277,Pop_WBG!$A$1:$K$218,10, FALSE)</f>
        <v>12299923</v>
      </c>
      <c r="U277">
        <f>VLOOKUP($N277,Pop_WBG!$A$1:$K$218,11, FALSE)</f>
        <v>12594160</v>
      </c>
      <c r="X277" t="s">
        <v>738</v>
      </c>
      <c r="Y277" t="s">
        <v>56</v>
      </c>
      <c r="Z277" t="s">
        <v>11</v>
      </c>
      <c r="AA277">
        <f t="shared" si="25"/>
        <v>36.122206340088432</v>
      </c>
      <c r="AB277">
        <f t="shared" si="26"/>
        <v>35.292362628286213</v>
      </c>
      <c r="AC277">
        <f t="shared" si="27"/>
        <v>36.085814758178635</v>
      </c>
      <c r="AD277">
        <f t="shared" si="28"/>
        <v>35.66457050922228</v>
      </c>
      <c r="AE277">
        <f t="shared" si="29"/>
        <v>35.398595584704061</v>
      </c>
      <c r="AF277">
        <f t="shared" si="30"/>
        <v>33.586995877454314</v>
      </c>
    </row>
    <row r="278" spans="1:32">
      <c r="A278" t="s">
        <v>738</v>
      </c>
      <c r="B278" t="s">
        <v>50</v>
      </c>
      <c r="C278" t="s">
        <v>51</v>
      </c>
      <c r="D278" t="s">
        <v>52</v>
      </c>
      <c r="E278" t="s">
        <v>53</v>
      </c>
      <c r="F278">
        <v>2791</v>
      </c>
      <c r="G278">
        <v>2714</v>
      </c>
      <c r="H278">
        <v>2742</v>
      </c>
      <c r="I278">
        <v>2716</v>
      </c>
      <c r="J278">
        <v>2721</v>
      </c>
      <c r="K278">
        <v>2745</v>
      </c>
      <c r="N278" t="s">
        <v>738</v>
      </c>
      <c r="O278" t="s">
        <v>1013</v>
      </c>
      <c r="P278">
        <f>VLOOKUP($N278,Pop_WBG!$A$1:$K$218,6, FALSE)</f>
        <v>11228550</v>
      </c>
      <c r="Q278">
        <f>VLOOKUP($N278,Pop_WBG!$A$1:$K$218,7, FALSE)</f>
        <v>11489738</v>
      </c>
      <c r="R278">
        <f>VLOOKUP($N278,Pop_WBG!$A$1:$K$218,8, FALSE)</f>
        <v>11744227</v>
      </c>
      <c r="S278">
        <f>VLOOKUP($N278,Pop_WBG!$A$1:$K$218,9, FALSE)</f>
        <v>12009117</v>
      </c>
      <c r="T278">
        <f>VLOOKUP($N278,Pop_WBG!$A$1:$K$218,10, FALSE)</f>
        <v>12299923</v>
      </c>
      <c r="U278">
        <f>VLOOKUP($N278,Pop_WBG!$A$1:$K$218,11, FALSE)</f>
        <v>12594160</v>
      </c>
      <c r="X278" t="s">
        <v>738</v>
      </c>
      <c r="Y278" t="s">
        <v>50</v>
      </c>
      <c r="Z278" t="s">
        <v>11</v>
      </c>
      <c r="AA278">
        <f t="shared" si="25"/>
        <v>24.856281532343889</v>
      </c>
      <c r="AB278">
        <f t="shared" si="26"/>
        <v>23.621078217797482</v>
      </c>
      <c r="AC278">
        <f t="shared" si="27"/>
        <v>23.34764135604668</v>
      </c>
      <c r="AD278">
        <f t="shared" si="28"/>
        <v>22.616150712829263</v>
      </c>
      <c r="AE278">
        <f t="shared" si="29"/>
        <v>22.122089707390852</v>
      </c>
      <c r="AF278">
        <f t="shared" si="30"/>
        <v>21.795816473667159</v>
      </c>
    </row>
    <row r="279" spans="1:32">
      <c r="A279" t="s">
        <v>738</v>
      </c>
      <c r="B279" t="s">
        <v>155</v>
      </c>
      <c r="C279" t="s">
        <v>51</v>
      </c>
      <c r="D279" t="s">
        <v>52</v>
      </c>
      <c r="E279" t="s">
        <v>53</v>
      </c>
      <c r="F279">
        <v>8057</v>
      </c>
      <c r="G279">
        <v>10643</v>
      </c>
      <c r="H279">
        <v>17907</v>
      </c>
      <c r="I279">
        <v>25985</v>
      </c>
      <c r="J279">
        <v>30385</v>
      </c>
      <c r="K279">
        <v>48628</v>
      </c>
      <c r="N279" t="s">
        <v>738</v>
      </c>
      <c r="O279" t="s">
        <v>1013</v>
      </c>
      <c r="P279">
        <f>VLOOKUP($N279,Pop_WBG!$A$1:$K$218,6, FALSE)</f>
        <v>11228550</v>
      </c>
      <c r="Q279">
        <f>VLOOKUP($N279,Pop_WBG!$A$1:$K$218,7, FALSE)</f>
        <v>11489738</v>
      </c>
      <c r="R279">
        <f>VLOOKUP($N279,Pop_WBG!$A$1:$K$218,8, FALSE)</f>
        <v>11744227</v>
      </c>
      <c r="S279">
        <f>VLOOKUP($N279,Pop_WBG!$A$1:$K$218,9, FALSE)</f>
        <v>12009117</v>
      </c>
      <c r="T279">
        <f>VLOOKUP($N279,Pop_WBG!$A$1:$K$218,10, FALSE)</f>
        <v>12299923</v>
      </c>
      <c r="U279">
        <f>VLOOKUP($N279,Pop_WBG!$A$1:$K$218,11, FALSE)</f>
        <v>12594160</v>
      </c>
      <c r="X279" t="s">
        <v>738</v>
      </c>
      <c r="Y279" t="s">
        <v>155</v>
      </c>
      <c r="Z279" t="s">
        <v>11</v>
      </c>
      <c r="AA279">
        <f t="shared" si="25"/>
        <v>71.754589862448853</v>
      </c>
      <c r="AB279">
        <f t="shared" si="26"/>
        <v>92.630484698606708</v>
      </c>
      <c r="AC279">
        <f t="shared" si="27"/>
        <v>152.47491384490439</v>
      </c>
      <c r="AD279">
        <f t="shared" si="28"/>
        <v>216.37727403272032</v>
      </c>
      <c r="AE279">
        <f t="shared" si="29"/>
        <v>247.03406679862957</v>
      </c>
      <c r="AF279">
        <f t="shared" si="30"/>
        <v>386.11546939216271</v>
      </c>
    </row>
    <row r="280" spans="1:32">
      <c r="A280" t="s">
        <v>779</v>
      </c>
      <c r="B280" t="s">
        <v>64</v>
      </c>
      <c r="C280" t="s">
        <v>51</v>
      </c>
      <c r="D280" t="s">
        <v>52</v>
      </c>
      <c r="E280" t="s">
        <v>53</v>
      </c>
      <c r="F280">
        <v>65763</v>
      </c>
      <c r="G280">
        <v>89415</v>
      </c>
      <c r="H280">
        <v>134525</v>
      </c>
      <c r="I280">
        <v>164170</v>
      </c>
      <c r="J280">
        <v>210920</v>
      </c>
      <c r="K280">
        <v>238318</v>
      </c>
      <c r="N280" t="s">
        <v>779</v>
      </c>
      <c r="O280" t="s">
        <v>1013</v>
      </c>
      <c r="P280">
        <f>VLOOKUP($N280,Pop_WBG!$A$1:$K$218,6, FALSE)</f>
        <v>7507003</v>
      </c>
      <c r="Q280">
        <f>VLOOKUP($N280,Pop_WBG!$A$1:$K$218,7, FALSE)</f>
        <v>7735937</v>
      </c>
      <c r="R280">
        <f>VLOOKUP($N280,Pop_WBG!$A$1:$K$218,8, FALSE)</f>
        <v>7969968</v>
      </c>
      <c r="S280">
        <f>VLOOKUP($N280,Pop_WBG!$A$1:$K$218,9, FALSE)</f>
        <v>8212455</v>
      </c>
      <c r="T280">
        <f>VLOOKUP($N280,Pop_WBG!$A$1:$K$218,10, FALSE)</f>
        <v>8464230</v>
      </c>
      <c r="U280">
        <f>VLOOKUP($N280,Pop_WBG!$A$1:$K$218,11, FALSE)</f>
        <v>8719907</v>
      </c>
      <c r="X280" t="s">
        <v>779</v>
      </c>
      <c r="Y280" t="s">
        <v>64</v>
      </c>
      <c r="Z280" t="s">
        <v>11</v>
      </c>
      <c r="AA280">
        <f t="shared" si="25"/>
        <v>876.02202903075965</v>
      </c>
      <c r="AB280">
        <f t="shared" si="26"/>
        <v>1155.8392991049436</v>
      </c>
      <c r="AC280">
        <f t="shared" si="27"/>
        <v>1687.8988723668654</v>
      </c>
      <c r="AD280">
        <f t="shared" si="28"/>
        <v>1999.0368288167178</v>
      </c>
      <c r="AE280">
        <f t="shared" si="29"/>
        <v>2491.8982589083707</v>
      </c>
      <c r="AF280">
        <f t="shared" si="30"/>
        <v>2733.0337353368564</v>
      </c>
    </row>
    <row r="281" spans="1:32">
      <c r="A281" t="s">
        <v>779</v>
      </c>
      <c r="B281" t="s">
        <v>50</v>
      </c>
      <c r="C281" t="s">
        <v>51</v>
      </c>
      <c r="D281" t="s">
        <v>52</v>
      </c>
      <c r="E281" t="s">
        <v>53</v>
      </c>
      <c r="F281">
        <v>181</v>
      </c>
      <c r="G281">
        <v>188</v>
      </c>
      <c r="H281">
        <v>191</v>
      </c>
      <c r="I281">
        <v>205</v>
      </c>
      <c r="J281">
        <v>215</v>
      </c>
      <c r="K281">
        <v>223</v>
      </c>
      <c r="N281" t="s">
        <v>779</v>
      </c>
      <c r="O281" t="s">
        <v>1013</v>
      </c>
      <c r="P281">
        <f>VLOOKUP($N281,Pop_WBG!$A$1:$K$218,6, FALSE)</f>
        <v>7507003</v>
      </c>
      <c r="Q281">
        <f>VLOOKUP($N281,Pop_WBG!$A$1:$K$218,7, FALSE)</f>
        <v>7735937</v>
      </c>
      <c r="R281">
        <f>VLOOKUP($N281,Pop_WBG!$A$1:$K$218,8, FALSE)</f>
        <v>7969968</v>
      </c>
      <c r="S281">
        <f>VLOOKUP($N281,Pop_WBG!$A$1:$K$218,9, FALSE)</f>
        <v>8212455</v>
      </c>
      <c r="T281">
        <f>VLOOKUP($N281,Pop_WBG!$A$1:$K$218,10, FALSE)</f>
        <v>8464230</v>
      </c>
      <c r="U281">
        <f>VLOOKUP($N281,Pop_WBG!$A$1:$K$218,11, FALSE)</f>
        <v>8719907</v>
      </c>
      <c r="X281" t="s">
        <v>779</v>
      </c>
      <c r="Y281" t="s">
        <v>50</v>
      </c>
      <c r="Z281" t="s">
        <v>11</v>
      </c>
      <c r="AA281">
        <f t="shared" si="25"/>
        <v>2.4110820256765586</v>
      </c>
      <c r="AB281">
        <f t="shared" si="26"/>
        <v>2.4302162750291272</v>
      </c>
      <c r="AC281">
        <f t="shared" si="27"/>
        <v>2.396496447664533</v>
      </c>
      <c r="AD281">
        <f t="shared" si="28"/>
        <v>2.4962085028167582</v>
      </c>
      <c r="AE281">
        <f t="shared" si="29"/>
        <v>2.5401011078385158</v>
      </c>
      <c r="AF281">
        <f t="shared" si="30"/>
        <v>2.5573667242093294</v>
      </c>
    </row>
    <row r="282" spans="1:32">
      <c r="A282" t="s">
        <v>779</v>
      </c>
      <c r="B282" t="s">
        <v>56</v>
      </c>
      <c r="C282" t="s">
        <v>51</v>
      </c>
      <c r="D282" t="s">
        <v>52</v>
      </c>
      <c r="E282" t="s">
        <v>53</v>
      </c>
      <c r="F282">
        <v>183</v>
      </c>
      <c r="G282">
        <v>190</v>
      </c>
      <c r="H282">
        <v>199</v>
      </c>
      <c r="I282">
        <v>218</v>
      </c>
      <c r="J282">
        <v>223</v>
      </c>
      <c r="K282">
        <v>231</v>
      </c>
      <c r="N282" t="s">
        <v>779</v>
      </c>
      <c r="O282" t="s">
        <v>1013</v>
      </c>
      <c r="P282">
        <f>VLOOKUP($N282,Pop_WBG!$A$1:$K$218,6, FALSE)</f>
        <v>7507003</v>
      </c>
      <c r="Q282">
        <f>VLOOKUP($N282,Pop_WBG!$A$1:$K$218,7, FALSE)</f>
        <v>7735937</v>
      </c>
      <c r="R282">
        <f>VLOOKUP($N282,Pop_WBG!$A$1:$K$218,8, FALSE)</f>
        <v>7969968</v>
      </c>
      <c r="S282">
        <f>VLOOKUP($N282,Pop_WBG!$A$1:$K$218,9, FALSE)</f>
        <v>8212455</v>
      </c>
      <c r="T282">
        <f>VLOOKUP($N282,Pop_WBG!$A$1:$K$218,10, FALSE)</f>
        <v>8464230</v>
      </c>
      <c r="U282">
        <f>VLOOKUP($N282,Pop_WBG!$A$1:$K$218,11, FALSE)</f>
        <v>8719907</v>
      </c>
      <c r="X282" t="s">
        <v>779</v>
      </c>
      <c r="Y282" t="s">
        <v>56</v>
      </c>
      <c r="Z282" t="s">
        <v>11</v>
      </c>
      <c r="AA282">
        <f t="shared" si="25"/>
        <v>2.4377238160155255</v>
      </c>
      <c r="AB282">
        <f t="shared" si="26"/>
        <v>2.4560696396570965</v>
      </c>
      <c r="AC282">
        <f t="shared" si="27"/>
        <v>2.4968732622263983</v>
      </c>
      <c r="AD282">
        <f t="shared" si="28"/>
        <v>2.6545046517758699</v>
      </c>
      <c r="AE282">
        <f t="shared" si="29"/>
        <v>2.634616497897623</v>
      </c>
      <c r="AF282">
        <f t="shared" si="30"/>
        <v>2.649110821938812</v>
      </c>
    </row>
    <row r="283" spans="1:32">
      <c r="A283" t="s">
        <v>779</v>
      </c>
      <c r="B283" t="s">
        <v>155</v>
      </c>
      <c r="C283" t="s">
        <v>51</v>
      </c>
      <c r="D283" t="s">
        <v>52</v>
      </c>
      <c r="E283" t="s">
        <v>53</v>
      </c>
      <c r="F283">
        <v>2816</v>
      </c>
      <c r="G283">
        <v>3164</v>
      </c>
      <c r="H283">
        <v>5304</v>
      </c>
      <c r="I283">
        <v>3863</v>
      </c>
      <c r="J283">
        <v>5308</v>
      </c>
      <c r="K283">
        <v>7314</v>
      </c>
      <c r="N283" t="s">
        <v>779</v>
      </c>
      <c r="O283" t="s">
        <v>1013</v>
      </c>
      <c r="P283">
        <f>VLOOKUP($N283,Pop_WBG!$A$1:$K$218,6, FALSE)</f>
        <v>7507003</v>
      </c>
      <c r="Q283">
        <f>VLOOKUP($N283,Pop_WBG!$A$1:$K$218,7, FALSE)</f>
        <v>7735937</v>
      </c>
      <c r="R283">
        <f>VLOOKUP($N283,Pop_WBG!$A$1:$K$218,8, FALSE)</f>
        <v>7969968</v>
      </c>
      <c r="S283">
        <f>VLOOKUP($N283,Pop_WBG!$A$1:$K$218,9, FALSE)</f>
        <v>8212455</v>
      </c>
      <c r="T283">
        <f>VLOOKUP($N283,Pop_WBG!$A$1:$K$218,10, FALSE)</f>
        <v>8464230</v>
      </c>
      <c r="U283">
        <f>VLOOKUP($N283,Pop_WBG!$A$1:$K$218,11, FALSE)</f>
        <v>8719907</v>
      </c>
      <c r="X283" t="s">
        <v>779</v>
      </c>
      <c r="Y283" t="s">
        <v>155</v>
      </c>
      <c r="Z283" t="s">
        <v>11</v>
      </c>
      <c r="AA283">
        <f t="shared" si="25"/>
        <v>37.511640797266232</v>
      </c>
      <c r="AB283">
        <f t="shared" si="26"/>
        <v>40.900022841447651</v>
      </c>
      <c r="AC283">
        <f t="shared" si="27"/>
        <v>66.549828054516652</v>
      </c>
      <c r="AD283">
        <f t="shared" si="28"/>
        <v>47.038309494542133</v>
      </c>
      <c r="AE283">
        <f t="shared" si="29"/>
        <v>62.710961304217868</v>
      </c>
      <c r="AF283">
        <f t="shared" si="30"/>
        <v>83.877041349179521</v>
      </c>
    </row>
    <row r="284" spans="1:32">
      <c r="A284" t="s">
        <v>779</v>
      </c>
      <c r="B284" t="s">
        <v>836</v>
      </c>
      <c r="C284" t="s">
        <v>51</v>
      </c>
      <c r="D284" t="s">
        <v>52</v>
      </c>
      <c r="E284" t="s">
        <v>53</v>
      </c>
      <c r="F284">
        <v>45618</v>
      </c>
      <c r="G284">
        <v>58631</v>
      </c>
      <c r="H284">
        <v>81835</v>
      </c>
      <c r="I284">
        <v>90172</v>
      </c>
      <c r="J284">
        <v>105996</v>
      </c>
      <c r="K284">
        <v>90821</v>
      </c>
      <c r="N284" t="s">
        <v>779</v>
      </c>
      <c r="O284" t="s">
        <v>1013</v>
      </c>
      <c r="P284">
        <f>VLOOKUP($N284,Pop_WBG!$A$1:$K$218,6, FALSE)</f>
        <v>7507003</v>
      </c>
      <c r="Q284">
        <f>VLOOKUP($N284,Pop_WBG!$A$1:$K$218,7, FALSE)</f>
        <v>7735937</v>
      </c>
      <c r="R284">
        <f>VLOOKUP($N284,Pop_WBG!$A$1:$K$218,8, FALSE)</f>
        <v>7969968</v>
      </c>
      <c r="S284">
        <f>VLOOKUP($N284,Pop_WBG!$A$1:$K$218,9, FALSE)</f>
        <v>8212455</v>
      </c>
      <c r="T284">
        <f>VLOOKUP($N284,Pop_WBG!$A$1:$K$218,10, FALSE)</f>
        <v>8464230</v>
      </c>
      <c r="U284">
        <f>VLOOKUP($N284,Pop_WBG!$A$1:$K$218,11, FALSE)</f>
        <v>8719907</v>
      </c>
      <c r="X284" t="s">
        <v>779</v>
      </c>
      <c r="Y284" t="s">
        <v>836</v>
      </c>
      <c r="Z284" t="s">
        <v>11</v>
      </c>
      <c r="AA284">
        <f t="shared" si="25"/>
        <v>607.67259584150963</v>
      </c>
      <c r="AB284">
        <f t="shared" si="26"/>
        <v>757.90431075123797</v>
      </c>
      <c r="AC284">
        <f t="shared" si="27"/>
        <v>1026.7920774587803</v>
      </c>
      <c r="AD284">
        <f t="shared" si="28"/>
        <v>1097.9907956877694</v>
      </c>
      <c r="AE284">
        <f t="shared" si="29"/>
        <v>1252.2816605881458</v>
      </c>
      <c r="AF284">
        <f t="shared" si="30"/>
        <v>1041.5363374861681</v>
      </c>
    </row>
    <row r="285" spans="1:32">
      <c r="A285" t="s">
        <v>702</v>
      </c>
      <c r="B285" t="s">
        <v>64</v>
      </c>
      <c r="C285" t="s">
        <v>51</v>
      </c>
      <c r="D285" t="s">
        <v>52</v>
      </c>
      <c r="E285" t="s">
        <v>53</v>
      </c>
      <c r="F285">
        <v>9779</v>
      </c>
      <c r="G285">
        <v>14288</v>
      </c>
      <c r="H285">
        <v>19382</v>
      </c>
      <c r="I285">
        <v>22349</v>
      </c>
      <c r="J285">
        <v>23960</v>
      </c>
      <c r="K285">
        <v>37321</v>
      </c>
      <c r="N285" t="s">
        <v>702</v>
      </c>
      <c r="O285" t="s">
        <v>1013</v>
      </c>
      <c r="P285">
        <f>VLOOKUP($N285,Pop_WBG!$A$1:$K$218,6, FALSE)</f>
        <v>1162339</v>
      </c>
      <c r="Q285">
        <f>VLOOKUP($N285,Pop_WBG!$A$1:$K$218,7, FALSE)</f>
        <v>1197052</v>
      </c>
      <c r="R285">
        <f>VLOOKUP($N285,Pop_WBG!$A$1:$K$218,8, FALSE)</f>
        <v>1232381</v>
      </c>
      <c r="S285">
        <f>VLOOKUP($N285,Pop_WBG!$A$1:$K$218,9, FALSE)</f>
        <v>1269534</v>
      </c>
      <c r="T285">
        <f>VLOOKUP($N285,Pop_WBG!$A$1:$K$218,10, FALSE)</f>
        <v>1308318</v>
      </c>
      <c r="U285">
        <f>VLOOKUP($N285,Pop_WBG!$A$1:$K$218,11, FALSE)</f>
        <v>1347538</v>
      </c>
      <c r="X285" t="s">
        <v>702</v>
      </c>
      <c r="Y285" t="s">
        <v>64</v>
      </c>
      <c r="Z285" t="s">
        <v>11</v>
      </c>
      <c r="AA285">
        <f t="shared" si="25"/>
        <v>841.3208194855373</v>
      </c>
      <c r="AB285">
        <f t="shared" si="26"/>
        <v>1193.5989413993711</v>
      </c>
      <c r="AC285">
        <f t="shared" si="27"/>
        <v>1572.7279145004668</v>
      </c>
      <c r="AD285">
        <f t="shared" si="28"/>
        <v>1760.4097251432415</v>
      </c>
      <c r="AE285">
        <f t="shared" si="29"/>
        <v>1831.3590426792261</v>
      </c>
      <c r="AF285">
        <f t="shared" si="30"/>
        <v>2769.5693924772436</v>
      </c>
    </row>
    <row r="286" spans="1:32">
      <c r="A286" t="s">
        <v>702</v>
      </c>
      <c r="B286" t="s">
        <v>50</v>
      </c>
      <c r="C286" t="s">
        <v>51</v>
      </c>
      <c r="D286" t="s">
        <v>52</v>
      </c>
      <c r="E286" t="s">
        <v>53</v>
      </c>
      <c r="F286">
        <v>37</v>
      </c>
      <c r="G286">
        <v>37</v>
      </c>
      <c r="H286">
        <v>36</v>
      </c>
      <c r="I286">
        <v>36</v>
      </c>
      <c r="J286">
        <v>37</v>
      </c>
      <c r="K286">
        <v>48</v>
      </c>
      <c r="N286" t="s">
        <v>702</v>
      </c>
      <c r="O286" t="s">
        <v>1013</v>
      </c>
      <c r="P286">
        <f>VLOOKUP($N286,Pop_WBG!$A$1:$K$218,6, FALSE)</f>
        <v>1162339</v>
      </c>
      <c r="Q286">
        <f>VLOOKUP($N286,Pop_WBG!$A$1:$K$218,7, FALSE)</f>
        <v>1197052</v>
      </c>
      <c r="R286">
        <f>VLOOKUP($N286,Pop_WBG!$A$1:$K$218,8, FALSE)</f>
        <v>1232381</v>
      </c>
      <c r="S286">
        <f>VLOOKUP($N286,Pop_WBG!$A$1:$K$218,9, FALSE)</f>
        <v>1269534</v>
      </c>
      <c r="T286">
        <f>VLOOKUP($N286,Pop_WBG!$A$1:$K$218,10, FALSE)</f>
        <v>1308318</v>
      </c>
      <c r="U286">
        <f>VLOOKUP($N286,Pop_WBG!$A$1:$K$218,11, FALSE)</f>
        <v>1347538</v>
      </c>
      <c r="X286" t="s">
        <v>702</v>
      </c>
      <c r="Y286" t="s">
        <v>50</v>
      </c>
      <c r="Z286" t="s">
        <v>11</v>
      </c>
      <c r="AA286">
        <f t="shared" si="25"/>
        <v>3.1832365600741266</v>
      </c>
      <c r="AB286">
        <f t="shared" si="26"/>
        <v>3.0909267099507791</v>
      </c>
      <c r="AC286">
        <f t="shared" si="27"/>
        <v>2.9211745393672897</v>
      </c>
      <c r="AD286">
        <f t="shared" si="28"/>
        <v>2.8356861651598146</v>
      </c>
      <c r="AE286">
        <f t="shared" si="29"/>
        <v>2.82805862183353</v>
      </c>
      <c r="AF286">
        <f t="shared" si="30"/>
        <v>3.5620516824015356</v>
      </c>
    </row>
    <row r="287" spans="1:32">
      <c r="A287" t="s">
        <v>702</v>
      </c>
      <c r="B287" t="s">
        <v>56</v>
      </c>
      <c r="C287" t="s">
        <v>51</v>
      </c>
      <c r="D287" t="s">
        <v>52</v>
      </c>
      <c r="E287" t="s">
        <v>53</v>
      </c>
      <c r="F287">
        <v>69</v>
      </c>
      <c r="G287">
        <v>73</v>
      </c>
      <c r="H287">
        <v>80</v>
      </c>
      <c r="I287">
        <v>94</v>
      </c>
      <c r="J287">
        <v>92</v>
      </c>
      <c r="K287">
        <v>97</v>
      </c>
      <c r="N287" t="s">
        <v>702</v>
      </c>
      <c r="O287" t="s">
        <v>1013</v>
      </c>
      <c r="P287">
        <f>VLOOKUP($N287,Pop_WBG!$A$1:$K$218,6, FALSE)</f>
        <v>1162339</v>
      </c>
      <c r="Q287">
        <f>VLOOKUP($N287,Pop_WBG!$A$1:$K$218,7, FALSE)</f>
        <v>1197052</v>
      </c>
      <c r="R287">
        <f>VLOOKUP($N287,Pop_WBG!$A$1:$K$218,8, FALSE)</f>
        <v>1232381</v>
      </c>
      <c r="S287">
        <f>VLOOKUP($N287,Pop_WBG!$A$1:$K$218,9, FALSE)</f>
        <v>1269534</v>
      </c>
      <c r="T287">
        <f>VLOOKUP($N287,Pop_WBG!$A$1:$K$218,10, FALSE)</f>
        <v>1308318</v>
      </c>
      <c r="U287">
        <f>VLOOKUP($N287,Pop_WBG!$A$1:$K$218,11, FALSE)</f>
        <v>1347538</v>
      </c>
      <c r="X287" t="s">
        <v>702</v>
      </c>
      <c r="Y287" t="s">
        <v>56</v>
      </c>
      <c r="Z287" t="s">
        <v>11</v>
      </c>
      <c r="AA287">
        <f t="shared" si="25"/>
        <v>5.9363060174355331</v>
      </c>
      <c r="AB287">
        <f t="shared" si="26"/>
        <v>6.0983148601731587</v>
      </c>
      <c r="AC287">
        <f t="shared" si="27"/>
        <v>6.491498976371755</v>
      </c>
      <c r="AD287">
        <f t="shared" si="28"/>
        <v>7.4042916534728489</v>
      </c>
      <c r="AE287">
        <f t="shared" si="29"/>
        <v>7.0319295461806686</v>
      </c>
      <c r="AF287">
        <f t="shared" si="30"/>
        <v>7.1983127748531022</v>
      </c>
    </row>
    <row r="288" spans="1:32">
      <c r="A288" t="s">
        <v>702</v>
      </c>
      <c r="B288" t="s">
        <v>836</v>
      </c>
      <c r="C288" t="s">
        <v>51</v>
      </c>
      <c r="D288" t="s">
        <v>52</v>
      </c>
      <c r="E288" t="s">
        <v>53</v>
      </c>
      <c r="F288">
        <v>3605</v>
      </c>
      <c r="G288">
        <v>6310</v>
      </c>
      <c r="H288">
        <v>7077</v>
      </c>
      <c r="I288">
        <v>6954</v>
      </c>
      <c r="J288">
        <v>6919</v>
      </c>
      <c r="K288">
        <v>8533</v>
      </c>
      <c r="N288" t="s">
        <v>702</v>
      </c>
      <c r="O288" t="s">
        <v>1013</v>
      </c>
      <c r="P288">
        <f>VLOOKUP($N288,Pop_WBG!$A$1:$K$218,6, FALSE)</f>
        <v>1162339</v>
      </c>
      <c r="Q288">
        <f>VLOOKUP($N288,Pop_WBG!$A$1:$K$218,7, FALSE)</f>
        <v>1197052</v>
      </c>
      <c r="R288">
        <f>VLOOKUP($N288,Pop_WBG!$A$1:$K$218,8, FALSE)</f>
        <v>1232381</v>
      </c>
      <c r="S288">
        <f>VLOOKUP($N288,Pop_WBG!$A$1:$K$218,9, FALSE)</f>
        <v>1269534</v>
      </c>
      <c r="T288">
        <f>VLOOKUP($N288,Pop_WBG!$A$1:$K$218,10, FALSE)</f>
        <v>1308318</v>
      </c>
      <c r="U288">
        <f>VLOOKUP($N288,Pop_WBG!$A$1:$K$218,11, FALSE)</f>
        <v>1347538</v>
      </c>
      <c r="X288" t="s">
        <v>702</v>
      </c>
      <c r="Y288" t="s">
        <v>836</v>
      </c>
      <c r="Z288" t="s">
        <v>11</v>
      </c>
      <c r="AA288">
        <f t="shared" si="25"/>
        <v>310.15048105587096</v>
      </c>
      <c r="AB288">
        <f t="shared" si="26"/>
        <v>527.12831188620044</v>
      </c>
      <c r="AC288">
        <f t="shared" si="27"/>
        <v>574.25422819728647</v>
      </c>
      <c r="AD288">
        <f t="shared" si="28"/>
        <v>547.76004423670418</v>
      </c>
      <c r="AE288">
        <f t="shared" si="29"/>
        <v>528.84696228287009</v>
      </c>
      <c r="AF288">
        <f t="shared" si="30"/>
        <v>633.22889595692288</v>
      </c>
    </row>
    <row r="289" spans="1:32">
      <c r="A289" t="s">
        <v>823</v>
      </c>
      <c r="B289" t="s">
        <v>64</v>
      </c>
      <c r="C289" t="s">
        <v>51</v>
      </c>
      <c r="D289" t="s">
        <v>52</v>
      </c>
      <c r="E289" t="s">
        <v>53</v>
      </c>
      <c r="F289">
        <v>205</v>
      </c>
      <c r="G289">
        <v>294</v>
      </c>
      <c r="H289">
        <v>501</v>
      </c>
      <c r="I289">
        <v>896</v>
      </c>
      <c r="J289">
        <v>1622</v>
      </c>
      <c r="K289">
        <v>3195</v>
      </c>
      <c r="N289" t="s">
        <v>823</v>
      </c>
      <c r="O289" t="s">
        <v>1013</v>
      </c>
      <c r="P289">
        <f>VLOOKUP($N289,Pop_WBG!$A$1:$K$218,6, FALSE)</f>
        <v>571388</v>
      </c>
      <c r="Q289">
        <f>VLOOKUP($N289,Pop_WBG!$A$1:$K$218,7, FALSE)</f>
        <v>569543</v>
      </c>
      <c r="R289">
        <f>VLOOKUP($N289,Pop_WBG!$A$1:$K$218,8, FALSE)</f>
        <v>575399</v>
      </c>
      <c r="S289">
        <f>VLOOKUP($N289,Pop_WBG!$A$1:$K$218,9, FALSE)</f>
        <v>580051</v>
      </c>
      <c r="T289">
        <f>VLOOKUP($N289,Pop_WBG!$A$1:$K$218,10, FALSE)</f>
        <v>584039</v>
      </c>
      <c r="U289">
        <f>VLOOKUP($N289,Pop_WBG!$A$1:$K$218,11, FALSE)</f>
        <v>588737</v>
      </c>
      <c r="X289" t="s">
        <v>823</v>
      </c>
      <c r="Y289" t="s">
        <v>64</v>
      </c>
      <c r="Z289" t="s">
        <v>11</v>
      </c>
      <c r="AA289">
        <f t="shared" si="25"/>
        <v>35.87754730585872</v>
      </c>
      <c r="AB289">
        <f t="shared" si="26"/>
        <v>51.62033419776909</v>
      </c>
      <c r="AC289">
        <f t="shared" si="27"/>
        <v>87.070015762974904</v>
      </c>
      <c r="AD289">
        <f t="shared" si="28"/>
        <v>154.4691759862495</v>
      </c>
      <c r="AE289">
        <f t="shared" si="29"/>
        <v>277.721179578761</v>
      </c>
      <c r="AF289">
        <f t="shared" si="30"/>
        <v>542.68714213647183</v>
      </c>
    </row>
    <row r="290" spans="1:32">
      <c r="A290" t="s">
        <v>823</v>
      </c>
      <c r="B290" t="s">
        <v>50</v>
      </c>
      <c r="C290" t="s">
        <v>51</v>
      </c>
      <c r="D290" t="s">
        <v>52</v>
      </c>
      <c r="E290" t="s">
        <v>53</v>
      </c>
      <c r="F290">
        <v>40</v>
      </c>
      <c r="G290">
        <v>40</v>
      </c>
      <c r="H290">
        <v>40</v>
      </c>
      <c r="I290">
        <v>40</v>
      </c>
      <c r="J290">
        <v>41</v>
      </c>
      <c r="K290">
        <v>41</v>
      </c>
      <c r="N290" t="s">
        <v>823</v>
      </c>
      <c r="O290" t="s">
        <v>1013</v>
      </c>
      <c r="P290">
        <f>VLOOKUP($N290,Pop_WBG!$A$1:$K$218,6, FALSE)</f>
        <v>571388</v>
      </c>
      <c r="Q290">
        <f>VLOOKUP($N290,Pop_WBG!$A$1:$K$218,7, FALSE)</f>
        <v>569543</v>
      </c>
      <c r="R290">
        <f>VLOOKUP($N290,Pop_WBG!$A$1:$K$218,8, FALSE)</f>
        <v>575399</v>
      </c>
      <c r="S290">
        <f>VLOOKUP($N290,Pop_WBG!$A$1:$K$218,9, FALSE)</f>
        <v>580051</v>
      </c>
      <c r="T290">
        <f>VLOOKUP($N290,Pop_WBG!$A$1:$K$218,10, FALSE)</f>
        <v>584039</v>
      </c>
      <c r="U290">
        <f>VLOOKUP($N290,Pop_WBG!$A$1:$K$218,11, FALSE)</f>
        <v>588737</v>
      </c>
      <c r="X290" t="s">
        <v>823</v>
      </c>
      <c r="Y290" t="s">
        <v>50</v>
      </c>
      <c r="Z290" t="s">
        <v>11</v>
      </c>
      <c r="AA290">
        <f t="shared" si="25"/>
        <v>7.0004970352895057</v>
      </c>
      <c r="AB290">
        <f t="shared" si="26"/>
        <v>7.02317472078491</v>
      </c>
      <c r="AC290">
        <f t="shared" si="27"/>
        <v>6.9516978653073789</v>
      </c>
      <c r="AD290">
        <f t="shared" si="28"/>
        <v>6.8959453565289941</v>
      </c>
      <c r="AE290">
        <f t="shared" si="29"/>
        <v>7.0200791385506793</v>
      </c>
      <c r="AF290">
        <f t="shared" si="30"/>
        <v>6.9640603529249914</v>
      </c>
    </row>
    <row r="291" spans="1:32">
      <c r="A291" t="s">
        <v>823</v>
      </c>
      <c r="B291" t="s">
        <v>56</v>
      </c>
      <c r="C291" t="s">
        <v>51</v>
      </c>
      <c r="D291" t="s">
        <v>52</v>
      </c>
      <c r="E291" t="s">
        <v>53</v>
      </c>
      <c r="F291">
        <v>118</v>
      </c>
      <c r="G291">
        <v>118</v>
      </c>
      <c r="H291">
        <v>118</v>
      </c>
      <c r="I291">
        <v>123</v>
      </c>
      <c r="J291">
        <v>127</v>
      </c>
      <c r="K291">
        <v>137</v>
      </c>
      <c r="N291" t="s">
        <v>823</v>
      </c>
      <c r="O291" t="s">
        <v>1013</v>
      </c>
      <c r="P291">
        <f>VLOOKUP($N291,Pop_WBG!$A$1:$K$218,6, FALSE)</f>
        <v>571388</v>
      </c>
      <c r="Q291">
        <f>VLOOKUP($N291,Pop_WBG!$A$1:$K$218,7, FALSE)</f>
        <v>569543</v>
      </c>
      <c r="R291">
        <f>VLOOKUP($N291,Pop_WBG!$A$1:$K$218,8, FALSE)</f>
        <v>575399</v>
      </c>
      <c r="S291">
        <f>VLOOKUP($N291,Pop_WBG!$A$1:$K$218,9, FALSE)</f>
        <v>580051</v>
      </c>
      <c r="T291">
        <f>VLOOKUP($N291,Pop_WBG!$A$1:$K$218,10, FALSE)</f>
        <v>584039</v>
      </c>
      <c r="U291">
        <f>VLOOKUP($N291,Pop_WBG!$A$1:$K$218,11, FALSE)</f>
        <v>588737</v>
      </c>
      <c r="X291" t="s">
        <v>823</v>
      </c>
      <c r="Y291" t="s">
        <v>56</v>
      </c>
      <c r="Z291" t="s">
        <v>11</v>
      </c>
      <c r="AA291">
        <f t="shared" si="25"/>
        <v>20.65146625410404</v>
      </c>
      <c r="AB291">
        <f t="shared" si="26"/>
        <v>20.718365426315486</v>
      </c>
      <c r="AC291">
        <f t="shared" si="27"/>
        <v>20.507508702656764</v>
      </c>
      <c r="AD291">
        <f t="shared" si="28"/>
        <v>21.205031971326658</v>
      </c>
      <c r="AE291">
        <f t="shared" si="29"/>
        <v>21.745123185266738</v>
      </c>
      <c r="AF291">
        <f t="shared" si="30"/>
        <v>23.270152886603015</v>
      </c>
    </row>
    <row r="292" spans="1:32">
      <c r="A292" t="s">
        <v>823</v>
      </c>
      <c r="B292" t="s">
        <v>836</v>
      </c>
      <c r="C292" t="s">
        <v>51</v>
      </c>
      <c r="D292" t="s">
        <v>52</v>
      </c>
      <c r="E292" t="s">
        <v>53</v>
      </c>
      <c r="F292">
        <v>165</v>
      </c>
      <c r="G292">
        <v>283</v>
      </c>
      <c r="H292">
        <v>430</v>
      </c>
      <c r="I292">
        <v>801</v>
      </c>
      <c r="J292">
        <v>1515</v>
      </c>
      <c r="K292">
        <v>3031</v>
      </c>
      <c r="N292" t="s">
        <v>823</v>
      </c>
      <c r="O292" t="s">
        <v>1013</v>
      </c>
      <c r="P292">
        <f>VLOOKUP($N292,Pop_WBG!$A$1:$K$218,6, FALSE)</f>
        <v>571388</v>
      </c>
      <c r="Q292">
        <f>VLOOKUP($N292,Pop_WBG!$A$1:$K$218,7, FALSE)</f>
        <v>569543</v>
      </c>
      <c r="R292">
        <f>VLOOKUP($N292,Pop_WBG!$A$1:$K$218,8, FALSE)</f>
        <v>575399</v>
      </c>
      <c r="S292">
        <f>VLOOKUP($N292,Pop_WBG!$A$1:$K$218,9, FALSE)</f>
        <v>580051</v>
      </c>
      <c r="T292">
        <f>VLOOKUP($N292,Pop_WBG!$A$1:$K$218,10, FALSE)</f>
        <v>584039</v>
      </c>
      <c r="U292">
        <f>VLOOKUP($N292,Pop_WBG!$A$1:$K$218,11, FALSE)</f>
        <v>588737</v>
      </c>
      <c r="X292" t="s">
        <v>823</v>
      </c>
      <c r="Y292" t="s">
        <v>836</v>
      </c>
      <c r="Z292" t="s">
        <v>11</v>
      </c>
      <c r="AA292">
        <f t="shared" si="25"/>
        <v>28.87705027056921</v>
      </c>
      <c r="AB292">
        <f t="shared" si="26"/>
        <v>49.688961149553244</v>
      </c>
      <c r="AC292">
        <f t="shared" si="27"/>
        <v>74.730752052054314</v>
      </c>
      <c r="AD292">
        <f t="shared" si="28"/>
        <v>138.09130576449311</v>
      </c>
      <c r="AE292">
        <f t="shared" si="29"/>
        <v>259.40048524156776</v>
      </c>
      <c r="AF292">
        <f t="shared" si="30"/>
        <v>514.83090072477182</v>
      </c>
    </row>
    <row r="293" spans="1:32">
      <c r="A293" t="s">
        <v>120</v>
      </c>
      <c r="B293" t="s">
        <v>50</v>
      </c>
      <c r="C293" t="s">
        <v>51</v>
      </c>
      <c r="D293" t="s">
        <v>52</v>
      </c>
      <c r="E293" t="s">
        <v>53</v>
      </c>
      <c r="F293">
        <v>198</v>
      </c>
      <c r="G293">
        <v>194</v>
      </c>
      <c r="N293" t="s">
        <v>120</v>
      </c>
      <c r="O293" t="s">
        <v>1013</v>
      </c>
      <c r="P293">
        <f>VLOOKUP($N293,Pop_WBG!$A$1:$K$218,6, FALSE)</f>
        <v>7447968</v>
      </c>
      <c r="Q293">
        <f>VLOOKUP($N293,Pop_WBG!$A$1:$K$218,7, FALSE)</f>
        <v>7578242</v>
      </c>
      <c r="R293">
        <f>VLOOKUP($N293,Pop_WBG!$A$1:$K$218,8, FALSE)</f>
        <v>7703668</v>
      </c>
      <c r="S293">
        <f>VLOOKUP($N293,Pop_WBG!$A$1:$K$218,9, FALSE)</f>
        <v>7830218</v>
      </c>
      <c r="T293">
        <f>VLOOKUP($N293,Pop_WBG!$A$1:$K$218,10, FALSE)</f>
        <v>7963216</v>
      </c>
      <c r="U293">
        <f>VLOOKUP($N293,Pop_WBG!$A$1:$K$218,11, FALSE)</f>
        <v>8100857</v>
      </c>
      <c r="X293" t="s">
        <v>120</v>
      </c>
      <c r="Y293" t="s">
        <v>50</v>
      </c>
      <c r="Z293" t="s">
        <v>11</v>
      </c>
      <c r="AA293">
        <f t="shared" si="25"/>
        <v>2.6584432156529139</v>
      </c>
      <c r="AB293">
        <f t="shared" si="26"/>
        <v>2.5599604763215531</v>
      </c>
      <c r="AC293">
        <f t="shared" si="27"/>
        <v>0</v>
      </c>
      <c r="AD293">
        <f t="shared" si="28"/>
        <v>0</v>
      </c>
      <c r="AE293">
        <f t="shared" si="29"/>
        <v>0</v>
      </c>
      <c r="AF293">
        <f t="shared" si="30"/>
        <v>0</v>
      </c>
    </row>
    <row r="294" spans="1:32">
      <c r="A294" t="s">
        <v>120</v>
      </c>
      <c r="B294" t="s">
        <v>56</v>
      </c>
      <c r="C294" t="s">
        <v>51</v>
      </c>
      <c r="D294" t="s">
        <v>52</v>
      </c>
      <c r="E294" t="s">
        <v>53</v>
      </c>
      <c r="F294">
        <v>288</v>
      </c>
      <c r="N294" t="s">
        <v>120</v>
      </c>
      <c r="O294" t="s">
        <v>1013</v>
      </c>
      <c r="P294">
        <f>VLOOKUP($N294,Pop_WBG!$A$1:$K$218,6, FALSE)</f>
        <v>7447968</v>
      </c>
      <c r="Q294">
        <f>VLOOKUP($N294,Pop_WBG!$A$1:$K$218,7, FALSE)</f>
        <v>7578242</v>
      </c>
      <c r="R294">
        <f>VLOOKUP($N294,Pop_WBG!$A$1:$K$218,8, FALSE)</f>
        <v>7703668</v>
      </c>
      <c r="S294">
        <f>VLOOKUP($N294,Pop_WBG!$A$1:$K$218,9, FALSE)</f>
        <v>7830218</v>
      </c>
      <c r="T294">
        <f>VLOOKUP($N294,Pop_WBG!$A$1:$K$218,10, FALSE)</f>
        <v>7963216</v>
      </c>
      <c r="U294">
        <f>VLOOKUP($N294,Pop_WBG!$A$1:$K$218,11, FALSE)</f>
        <v>8100857</v>
      </c>
      <c r="X294" t="s">
        <v>120</v>
      </c>
      <c r="Y294" t="s">
        <v>56</v>
      </c>
      <c r="Z294" t="s">
        <v>11</v>
      </c>
      <c r="AA294">
        <f t="shared" si="25"/>
        <v>3.8668264954951468</v>
      </c>
      <c r="AB294">
        <f t="shared" si="26"/>
        <v>0</v>
      </c>
      <c r="AC294">
        <f t="shared" si="27"/>
        <v>0</v>
      </c>
      <c r="AD294">
        <f t="shared" si="28"/>
        <v>0</v>
      </c>
      <c r="AE294">
        <f t="shared" si="29"/>
        <v>0</v>
      </c>
      <c r="AF294">
        <f t="shared" si="30"/>
        <v>0</v>
      </c>
    </row>
    <row r="295" spans="1:32">
      <c r="A295" t="s">
        <v>180</v>
      </c>
      <c r="B295" t="s">
        <v>56</v>
      </c>
      <c r="C295" t="s">
        <v>51</v>
      </c>
      <c r="D295" t="s">
        <v>52</v>
      </c>
      <c r="E295" t="s">
        <v>53</v>
      </c>
      <c r="F295">
        <v>1704</v>
      </c>
      <c r="G295">
        <v>1710</v>
      </c>
      <c r="H295">
        <v>1765</v>
      </c>
      <c r="I295">
        <v>1826</v>
      </c>
      <c r="J295">
        <v>1890</v>
      </c>
      <c r="K295">
        <v>2068</v>
      </c>
      <c r="N295" t="s">
        <v>180</v>
      </c>
      <c r="O295" t="s">
        <v>1013</v>
      </c>
      <c r="P295">
        <f>VLOOKUP($N295,Pop_WBG!$A$1:$K$218,6, FALSE)</f>
        <v>6698104</v>
      </c>
      <c r="Q295">
        <f>VLOOKUP($N295,Pop_WBG!$A$1:$K$218,7, FALSE)</f>
        <v>6863097</v>
      </c>
      <c r="R295">
        <f>VLOOKUP($N295,Pop_WBG!$A$1:$K$218,8, FALSE)</f>
        <v>7020238</v>
      </c>
      <c r="S295">
        <f>VLOOKUP($N295,Pop_WBG!$A$1:$K$218,9, FALSE)</f>
        <v>7179642</v>
      </c>
      <c r="T295">
        <f>VLOOKUP($N295,Pop_WBG!$A$1:$K$218,10, FALSE)</f>
        <v>7345357</v>
      </c>
      <c r="U295">
        <f>VLOOKUP($N295,Pop_WBG!$A$1:$K$218,11, FALSE)</f>
        <v>7510742</v>
      </c>
      <c r="X295" t="s">
        <v>180</v>
      </c>
      <c r="Y295" t="s">
        <v>56</v>
      </c>
      <c r="Z295" t="s">
        <v>11</v>
      </c>
      <c r="AA295">
        <f t="shared" si="25"/>
        <v>25.440034971090324</v>
      </c>
      <c r="AB295">
        <f t="shared" si="26"/>
        <v>24.915865242761399</v>
      </c>
      <c r="AC295">
        <f t="shared" si="27"/>
        <v>25.141597763494627</v>
      </c>
      <c r="AD295">
        <f t="shared" si="28"/>
        <v>25.433022983597233</v>
      </c>
      <c r="AE295">
        <f t="shared" si="29"/>
        <v>25.730539713726643</v>
      </c>
      <c r="AF295">
        <f t="shared" si="30"/>
        <v>27.533897449812549</v>
      </c>
    </row>
    <row r="296" spans="1:32">
      <c r="A296" t="s">
        <v>180</v>
      </c>
      <c r="B296" t="s">
        <v>50</v>
      </c>
      <c r="C296" t="s">
        <v>51</v>
      </c>
      <c r="D296" t="s">
        <v>52</v>
      </c>
      <c r="E296" t="s">
        <v>53</v>
      </c>
      <c r="F296">
        <v>1219</v>
      </c>
      <c r="G296">
        <v>1092</v>
      </c>
      <c r="H296">
        <v>1076</v>
      </c>
      <c r="I296">
        <v>1100</v>
      </c>
      <c r="J296">
        <v>1146</v>
      </c>
      <c r="K296">
        <v>1186</v>
      </c>
      <c r="N296" t="s">
        <v>180</v>
      </c>
      <c r="O296" t="s">
        <v>1013</v>
      </c>
      <c r="P296">
        <f>VLOOKUP($N296,Pop_WBG!$A$1:$K$218,6, FALSE)</f>
        <v>6698104</v>
      </c>
      <c r="Q296">
        <f>VLOOKUP($N296,Pop_WBG!$A$1:$K$218,7, FALSE)</f>
        <v>6863097</v>
      </c>
      <c r="R296">
        <f>VLOOKUP($N296,Pop_WBG!$A$1:$K$218,8, FALSE)</f>
        <v>7020238</v>
      </c>
      <c r="S296">
        <f>VLOOKUP($N296,Pop_WBG!$A$1:$K$218,9, FALSE)</f>
        <v>7179642</v>
      </c>
      <c r="T296">
        <f>VLOOKUP($N296,Pop_WBG!$A$1:$K$218,10, FALSE)</f>
        <v>7345357</v>
      </c>
      <c r="U296">
        <f>VLOOKUP($N296,Pop_WBG!$A$1:$K$218,11, FALSE)</f>
        <v>7510742</v>
      </c>
      <c r="X296" t="s">
        <v>180</v>
      </c>
      <c r="Y296" t="s">
        <v>50</v>
      </c>
      <c r="Z296" t="s">
        <v>11</v>
      </c>
      <c r="AA296">
        <f t="shared" si="25"/>
        <v>18.199179947041731</v>
      </c>
      <c r="AB296">
        <f t="shared" si="26"/>
        <v>15.911184119938856</v>
      </c>
      <c r="AC296">
        <f t="shared" si="27"/>
        <v>15.327115690379729</v>
      </c>
      <c r="AD296">
        <f t="shared" si="28"/>
        <v>15.321098182889898</v>
      </c>
      <c r="AE296">
        <f t="shared" si="29"/>
        <v>15.601692334354887</v>
      </c>
      <c r="AF296">
        <f t="shared" si="30"/>
        <v>15.790716815995012</v>
      </c>
    </row>
    <row r="297" spans="1:32">
      <c r="A297" t="s">
        <v>180</v>
      </c>
      <c r="B297" t="s">
        <v>64</v>
      </c>
      <c r="C297" t="s">
        <v>51</v>
      </c>
      <c r="D297" t="s">
        <v>52</v>
      </c>
      <c r="E297" t="s">
        <v>53</v>
      </c>
      <c r="H297">
        <v>7419</v>
      </c>
      <c r="I297">
        <v>7579</v>
      </c>
      <c r="J297">
        <v>7655</v>
      </c>
      <c r="K297">
        <v>7829</v>
      </c>
      <c r="N297" t="s">
        <v>180</v>
      </c>
      <c r="O297" t="s">
        <v>1013</v>
      </c>
      <c r="P297">
        <f>VLOOKUP($N297,Pop_WBG!$A$1:$K$218,6, FALSE)</f>
        <v>6698104</v>
      </c>
      <c r="Q297">
        <f>VLOOKUP($N297,Pop_WBG!$A$1:$K$218,7, FALSE)</f>
        <v>6863097</v>
      </c>
      <c r="R297">
        <f>VLOOKUP($N297,Pop_WBG!$A$1:$K$218,8, FALSE)</f>
        <v>7020238</v>
      </c>
      <c r="S297">
        <f>VLOOKUP($N297,Pop_WBG!$A$1:$K$218,9, FALSE)</f>
        <v>7179642</v>
      </c>
      <c r="T297">
        <f>VLOOKUP($N297,Pop_WBG!$A$1:$K$218,10, FALSE)</f>
        <v>7345357</v>
      </c>
      <c r="U297">
        <f>VLOOKUP($N297,Pop_WBG!$A$1:$K$218,11, FALSE)</f>
        <v>7510742</v>
      </c>
      <c r="X297" t="s">
        <v>180</v>
      </c>
      <c r="Y297" t="s">
        <v>64</v>
      </c>
      <c r="Z297" t="s">
        <v>11</v>
      </c>
      <c r="AA297">
        <f t="shared" si="25"/>
        <v>0</v>
      </c>
      <c r="AB297">
        <f t="shared" si="26"/>
        <v>0</v>
      </c>
      <c r="AC297">
        <f t="shared" si="27"/>
        <v>105.680177794542</v>
      </c>
      <c r="AD297">
        <f t="shared" si="28"/>
        <v>105.56236648011141</v>
      </c>
      <c r="AE297">
        <f t="shared" si="29"/>
        <v>104.21549286168118</v>
      </c>
      <c r="AF297">
        <f t="shared" si="30"/>
        <v>104.23737095482709</v>
      </c>
    </row>
    <row r="298" spans="1:32">
      <c r="A298" t="s">
        <v>180</v>
      </c>
      <c r="B298" t="s">
        <v>155</v>
      </c>
      <c r="C298" t="s">
        <v>51</v>
      </c>
      <c r="D298" t="s">
        <v>52</v>
      </c>
      <c r="E298" t="s">
        <v>53</v>
      </c>
      <c r="H298">
        <v>6810</v>
      </c>
      <c r="I298">
        <v>9316</v>
      </c>
      <c r="J298">
        <v>13123</v>
      </c>
      <c r="K298">
        <v>16891</v>
      </c>
      <c r="N298" t="s">
        <v>180</v>
      </c>
      <c r="O298" t="s">
        <v>1013</v>
      </c>
      <c r="P298">
        <f>VLOOKUP($N298,Pop_WBG!$A$1:$K$218,6, FALSE)</f>
        <v>6698104</v>
      </c>
      <c r="Q298">
        <f>VLOOKUP($N298,Pop_WBG!$A$1:$K$218,7, FALSE)</f>
        <v>6863097</v>
      </c>
      <c r="R298">
        <f>VLOOKUP($N298,Pop_WBG!$A$1:$K$218,8, FALSE)</f>
        <v>7020238</v>
      </c>
      <c r="S298">
        <f>VLOOKUP($N298,Pop_WBG!$A$1:$K$218,9, FALSE)</f>
        <v>7179642</v>
      </c>
      <c r="T298">
        <f>VLOOKUP($N298,Pop_WBG!$A$1:$K$218,10, FALSE)</f>
        <v>7345357</v>
      </c>
      <c r="U298">
        <f>VLOOKUP($N298,Pop_WBG!$A$1:$K$218,11, FALSE)</f>
        <v>7510742</v>
      </c>
      <c r="X298" t="s">
        <v>180</v>
      </c>
      <c r="Y298" t="s">
        <v>155</v>
      </c>
      <c r="Z298" t="s">
        <v>11</v>
      </c>
      <c r="AA298">
        <f t="shared" si="25"/>
        <v>0</v>
      </c>
      <c r="AB298">
        <f t="shared" si="26"/>
        <v>0</v>
      </c>
      <c r="AC298">
        <f t="shared" si="27"/>
        <v>97.005258226288063</v>
      </c>
      <c r="AD298">
        <f t="shared" si="28"/>
        <v>129.75577333800209</v>
      </c>
      <c r="AE298">
        <f t="shared" si="29"/>
        <v>178.65707548319298</v>
      </c>
      <c r="AF298">
        <f t="shared" si="30"/>
        <v>224.89122912223587</v>
      </c>
    </row>
    <row r="299" spans="1:32">
      <c r="A299" t="s">
        <v>180</v>
      </c>
      <c r="B299" t="s">
        <v>836</v>
      </c>
      <c r="C299" t="s">
        <v>51</v>
      </c>
      <c r="D299" t="s">
        <v>52</v>
      </c>
      <c r="E299" t="s">
        <v>53</v>
      </c>
      <c r="H299">
        <v>7419</v>
      </c>
      <c r="I299">
        <v>7579</v>
      </c>
      <c r="J299">
        <v>7655</v>
      </c>
      <c r="K299">
        <v>7829</v>
      </c>
      <c r="N299" t="s">
        <v>180</v>
      </c>
      <c r="O299" t="s">
        <v>1013</v>
      </c>
      <c r="P299">
        <f>VLOOKUP($N299,Pop_WBG!$A$1:$K$218,6, FALSE)</f>
        <v>6698104</v>
      </c>
      <c r="Q299">
        <f>VLOOKUP($N299,Pop_WBG!$A$1:$K$218,7, FALSE)</f>
        <v>6863097</v>
      </c>
      <c r="R299">
        <f>VLOOKUP($N299,Pop_WBG!$A$1:$K$218,8, FALSE)</f>
        <v>7020238</v>
      </c>
      <c r="S299">
        <f>VLOOKUP($N299,Pop_WBG!$A$1:$K$218,9, FALSE)</f>
        <v>7179642</v>
      </c>
      <c r="T299">
        <f>VLOOKUP($N299,Pop_WBG!$A$1:$K$218,10, FALSE)</f>
        <v>7345357</v>
      </c>
      <c r="U299">
        <f>VLOOKUP($N299,Pop_WBG!$A$1:$K$218,11, FALSE)</f>
        <v>7510742</v>
      </c>
      <c r="X299" t="s">
        <v>180</v>
      </c>
      <c r="Y299" t="s">
        <v>836</v>
      </c>
      <c r="Z299" t="s">
        <v>11</v>
      </c>
      <c r="AA299">
        <f t="shared" si="25"/>
        <v>0</v>
      </c>
      <c r="AB299">
        <f t="shared" si="26"/>
        <v>0</v>
      </c>
      <c r="AC299">
        <f t="shared" si="27"/>
        <v>105.680177794542</v>
      </c>
      <c r="AD299">
        <f t="shared" si="28"/>
        <v>105.56236648011141</v>
      </c>
      <c r="AE299">
        <f t="shared" si="29"/>
        <v>104.21549286168118</v>
      </c>
      <c r="AF299">
        <f t="shared" si="30"/>
        <v>104.23737095482709</v>
      </c>
    </row>
    <row r="300" spans="1:32">
      <c r="A300" t="s">
        <v>370</v>
      </c>
      <c r="B300" t="s">
        <v>56</v>
      </c>
      <c r="C300" t="s">
        <v>51</v>
      </c>
      <c r="D300" t="s">
        <v>52</v>
      </c>
      <c r="E300" t="s">
        <v>53</v>
      </c>
      <c r="F300">
        <v>3500</v>
      </c>
      <c r="G300">
        <v>3400</v>
      </c>
      <c r="H300">
        <v>3300</v>
      </c>
      <c r="I300">
        <v>3200</v>
      </c>
      <c r="J300">
        <v>3100</v>
      </c>
      <c r="K300">
        <v>3100</v>
      </c>
      <c r="N300" t="s">
        <v>370</v>
      </c>
      <c r="O300" t="s">
        <v>1013</v>
      </c>
      <c r="P300">
        <f>VLOOKUP($N300,Pop_WBG!$A$1:$K$218,6, FALSE)</f>
        <v>6645770</v>
      </c>
      <c r="Q300">
        <f>VLOOKUP($N300,Pop_WBG!$A$1:$K$218,7, FALSE)</f>
        <v>6637356</v>
      </c>
      <c r="R300">
        <f>VLOOKUP($N300,Pop_WBG!$A$1:$K$218,8, FALSE)</f>
        <v>6591535</v>
      </c>
      <c r="S300">
        <f>VLOOKUP($N300,Pop_WBG!$A$1:$K$218,9, FALSE)</f>
        <v>6544554</v>
      </c>
      <c r="T300">
        <f>VLOOKUP($N300,Pop_WBG!$A$1:$K$218,10, FALSE)</f>
        <v>6729811</v>
      </c>
      <c r="U300">
        <f>VLOOKUP($N300,Pop_WBG!$A$1:$K$218,11, FALSE)</f>
        <v>6733481</v>
      </c>
      <c r="X300" t="s">
        <v>370</v>
      </c>
      <c r="Y300" t="s">
        <v>56</v>
      </c>
      <c r="Z300" t="s">
        <v>11</v>
      </c>
      <c r="AA300">
        <f t="shared" si="25"/>
        <v>52.665078689151137</v>
      </c>
      <c r="AB300">
        <f t="shared" si="26"/>
        <v>51.225216788130702</v>
      </c>
      <c r="AC300">
        <f t="shared" si="27"/>
        <v>50.064211143534848</v>
      </c>
      <c r="AD300">
        <f t="shared" si="28"/>
        <v>48.895616110738786</v>
      </c>
      <c r="AE300">
        <f t="shared" si="29"/>
        <v>46.063700748802603</v>
      </c>
      <c r="AF300">
        <f t="shared" si="30"/>
        <v>46.038594302115058</v>
      </c>
    </row>
    <row r="301" spans="1:32">
      <c r="A301" t="s">
        <v>370</v>
      </c>
      <c r="B301" t="s">
        <v>50</v>
      </c>
      <c r="C301" t="s">
        <v>51</v>
      </c>
      <c r="D301" t="s">
        <v>52</v>
      </c>
      <c r="E301" t="s">
        <v>53</v>
      </c>
      <c r="F301">
        <v>1217</v>
      </c>
      <c r="G301">
        <v>1161</v>
      </c>
      <c r="H301">
        <v>1119</v>
      </c>
      <c r="I301">
        <v>1072</v>
      </c>
      <c r="J301">
        <v>1055</v>
      </c>
      <c r="K301">
        <v>1032</v>
      </c>
      <c r="N301" t="s">
        <v>370</v>
      </c>
      <c r="O301" t="s">
        <v>1013</v>
      </c>
      <c r="P301">
        <f>VLOOKUP($N301,Pop_WBG!$A$1:$K$218,6, FALSE)</f>
        <v>6645770</v>
      </c>
      <c r="Q301">
        <f>VLOOKUP($N301,Pop_WBG!$A$1:$K$218,7, FALSE)</f>
        <v>6637356</v>
      </c>
      <c r="R301">
        <f>VLOOKUP($N301,Pop_WBG!$A$1:$K$218,8, FALSE)</f>
        <v>6591535</v>
      </c>
      <c r="S301">
        <f>VLOOKUP($N301,Pop_WBG!$A$1:$K$218,9, FALSE)</f>
        <v>6544554</v>
      </c>
      <c r="T301">
        <f>VLOOKUP($N301,Pop_WBG!$A$1:$K$218,10, FALSE)</f>
        <v>6729811</v>
      </c>
      <c r="U301">
        <f>VLOOKUP($N301,Pop_WBG!$A$1:$K$218,11, FALSE)</f>
        <v>6733481</v>
      </c>
      <c r="X301" t="s">
        <v>370</v>
      </c>
      <c r="Y301" t="s">
        <v>50</v>
      </c>
      <c r="Z301" t="s">
        <v>11</v>
      </c>
      <c r="AA301">
        <f t="shared" si="25"/>
        <v>18.312400218484843</v>
      </c>
      <c r="AB301">
        <f t="shared" si="26"/>
        <v>17.491904909123452</v>
      </c>
      <c r="AC301">
        <f t="shared" si="27"/>
        <v>16.976318869580457</v>
      </c>
      <c r="AD301">
        <f t="shared" si="28"/>
        <v>16.380031397097493</v>
      </c>
      <c r="AE301">
        <f t="shared" si="29"/>
        <v>15.67651751289895</v>
      </c>
      <c r="AF301">
        <f t="shared" si="30"/>
        <v>15.326396554768627</v>
      </c>
    </row>
    <row r="302" spans="1:32">
      <c r="A302" t="s">
        <v>370</v>
      </c>
      <c r="B302" t="s">
        <v>155</v>
      </c>
      <c r="C302" t="s">
        <v>51</v>
      </c>
      <c r="D302" t="s">
        <v>52</v>
      </c>
      <c r="E302" t="s">
        <v>53</v>
      </c>
      <c r="N302" t="s">
        <v>370</v>
      </c>
      <c r="O302" t="s">
        <v>1013</v>
      </c>
      <c r="P302">
        <f>VLOOKUP($N302,Pop_WBG!$A$1:$K$218,6, FALSE)</f>
        <v>6645770</v>
      </c>
      <c r="Q302">
        <f>VLOOKUP($N302,Pop_WBG!$A$1:$K$218,7, FALSE)</f>
        <v>6637356</v>
      </c>
      <c r="R302">
        <f>VLOOKUP($N302,Pop_WBG!$A$1:$K$218,8, FALSE)</f>
        <v>6591535</v>
      </c>
      <c r="S302">
        <f>VLOOKUP($N302,Pop_WBG!$A$1:$K$218,9, FALSE)</f>
        <v>6544554</v>
      </c>
      <c r="T302">
        <f>VLOOKUP($N302,Pop_WBG!$A$1:$K$218,10, FALSE)</f>
        <v>6729811</v>
      </c>
      <c r="U302">
        <f>VLOOKUP($N302,Pop_WBG!$A$1:$K$218,11, FALSE)</f>
        <v>6733481</v>
      </c>
      <c r="X302" t="s">
        <v>370</v>
      </c>
      <c r="Y302" t="s">
        <v>155</v>
      </c>
      <c r="Z302" t="s">
        <v>11</v>
      </c>
      <c r="AA302">
        <f t="shared" si="25"/>
        <v>0</v>
      </c>
      <c r="AB302">
        <f t="shared" si="26"/>
        <v>0</v>
      </c>
      <c r="AC302">
        <f t="shared" si="27"/>
        <v>0</v>
      </c>
      <c r="AD302">
        <f t="shared" si="28"/>
        <v>0</v>
      </c>
      <c r="AE302">
        <f t="shared" si="29"/>
        <v>0</v>
      </c>
      <c r="AF302">
        <f t="shared" si="30"/>
        <v>0</v>
      </c>
    </row>
    <row r="303" spans="1:32">
      <c r="A303" t="s">
        <v>182</v>
      </c>
      <c r="B303" t="s">
        <v>56</v>
      </c>
      <c r="C303" t="s">
        <v>51</v>
      </c>
      <c r="D303" t="s">
        <v>52</v>
      </c>
      <c r="E303" t="s">
        <v>53</v>
      </c>
      <c r="F303">
        <v>5095</v>
      </c>
      <c r="G303">
        <v>5004</v>
      </c>
      <c r="H303">
        <v>4919</v>
      </c>
      <c r="I303">
        <v>4738</v>
      </c>
      <c r="J303">
        <v>4861</v>
      </c>
      <c r="K303">
        <v>5140</v>
      </c>
      <c r="N303" t="s">
        <v>182</v>
      </c>
      <c r="O303" t="s">
        <v>1013</v>
      </c>
      <c r="P303">
        <f>VLOOKUP($N303,Pop_WBG!$A$1:$K$218,6, FALSE)</f>
        <v>8284264</v>
      </c>
      <c r="Q303">
        <f>VLOOKUP($N303,Pop_WBG!$A$1:$K$218,7, FALSE)</f>
        <v>8262632</v>
      </c>
      <c r="R303">
        <f>VLOOKUP($N303,Pop_WBG!$A$1:$K$218,8, FALSE)</f>
        <v>8228161</v>
      </c>
      <c r="S303">
        <f>VLOOKUP($N303,Pop_WBG!$A$1:$K$218,9, FALSE)</f>
        <v>8207479</v>
      </c>
      <c r="T303">
        <f>VLOOKUP($N303,Pop_WBG!$A$1:$K$218,10, FALSE)</f>
        <v>8202714</v>
      </c>
      <c r="U303">
        <f>VLOOKUP($N303,Pop_WBG!$A$1:$K$218,11, FALSE)</f>
        <v>8185208</v>
      </c>
      <c r="X303" t="s">
        <v>182</v>
      </c>
      <c r="Y303" t="s">
        <v>56</v>
      </c>
      <c r="Z303" t="s">
        <v>11</v>
      </c>
      <c r="AA303">
        <f t="shared" si="25"/>
        <v>61.502144306362041</v>
      </c>
      <c r="AB303">
        <f t="shared" si="26"/>
        <v>60.561816138005419</v>
      </c>
      <c r="AC303">
        <f t="shared" si="27"/>
        <v>59.78249574844245</v>
      </c>
      <c r="AD303">
        <f t="shared" si="28"/>
        <v>57.727835794645351</v>
      </c>
      <c r="AE303">
        <f t="shared" si="29"/>
        <v>59.260873901003983</v>
      </c>
      <c r="AF303">
        <f t="shared" si="30"/>
        <v>62.796205056731608</v>
      </c>
    </row>
    <row r="304" spans="1:32">
      <c r="A304" t="s">
        <v>182</v>
      </c>
      <c r="B304" t="s">
        <v>50</v>
      </c>
      <c r="C304" t="s">
        <v>51</v>
      </c>
      <c r="D304" t="s">
        <v>52</v>
      </c>
      <c r="E304" t="s">
        <v>53</v>
      </c>
      <c r="F304">
        <v>1920</v>
      </c>
      <c r="G304">
        <v>1901</v>
      </c>
      <c r="H304">
        <v>1825</v>
      </c>
      <c r="I304">
        <v>1403</v>
      </c>
      <c r="J304">
        <v>1298</v>
      </c>
      <c r="K304">
        <v>1251</v>
      </c>
      <c r="N304" t="s">
        <v>182</v>
      </c>
      <c r="O304" t="s">
        <v>1013</v>
      </c>
      <c r="P304">
        <f>VLOOKUP($N304,Pop_WBG!$A$1:$K$218,6, FALSE)</f>
        <v>8284264</v>
      </c>
      <c r="Q304">
        <f>VLOOKUP($N304,Pop_WBG!$A$1:$K$218,7, FALSE)</f>
        <v>8262632</v>
      </c>
      <c r="R304">
        <f>VLOOKUP($N304,Pop_WBG!$A$1:$K$218,8, FALSE)</f>
        <v>8228161</v>
      </c>
      <c r="S304">
        <f>VLOOKUP($N304,Pop_WBG!$A$1:$K$218,9, FALSE)</f>
        <v>8207479</v>
      </c>
      <c r="T304">
        <f>VLOOKUP($N304,Pop_WBG!$A$1:$K$218,10, FALSE)</f>
        <v>8202714</v>
      </c>
      <c r="U304">
        <f>VLOOKUP($N304,Pop_WBG!$A$1:$K$218,11, FALSE)</f>
        <v>8185208</v>
      </c>
      <c r="X304" t="s">
        <v>182</v>
      </c>
      <c r="Y304" t="s">
        <v>50</v>
      </c>
      <c r="Z304" t="s">
        <v>11</v>
      </c>
      <c r="AA304">
        <f t="shared" si="25"/>
        <v>23.176470474625145</v>
      </c>
      <c r="AB304">
        <f t="shared" si="26"/>
        <v>23.007196738279038</v>
      </c>
      <c r="AC304">
        <f t="shared" si="27"/>
        <v>22.179925745254618</v>
      </c>
      <c r="AD304">
        <f t="shared" si="28"/>
        <v>17.094164968317312</v>
      </c>
      <c r="AE304">
        <f t="shared" si="29"/>
        <v>15.824030924398926</v>
      </c>
      <c r="AF304">
        <f t="shared" si="30"/>
        <v>15.283667806609191</v>
      </c>
    </row>
    <row r="305" spans="1:32">
      <c r="A305" t="s">
        <v>261</v>
      </c>
      <c r="B305" t="s">
        <v>50</v>
      </c>
      <c r="C305" t="s">
        <v>51</v>
      </c>
      <c r="D305" t="s">
        <v>52</v>
      </c>
      <c r="E305" t="s">
        <v>53</v>
      </c>
      <c r="F305">
        <v>80</v>
      </c>
      <c r="G305">
        <v>75</v>
      </c>
      <c r="H305">
        <v>72</v>
      </c>
      <c r="I305">
        <v>70</v>
      </c>
      <c r="J305">
        <v>66</v>
      </c>
      <c r="K305">
        <v>59</v>
      </c>
      <c r="N305" t="s">
        <v>261</v>
      </c>
      <c r="O305" t="s">
        <v>1013</v>
      </c>
      <c r="P305">
        <f>VLOOKUP($N305,Pop_WBG!$A$1:$K$218,6, FALSE)</f>
        <v>292515</v>
      </c>
      <c r="Q305">
        <f>VLOOKUP($N305,Pop_WBG!$A$1:$K$218,7, FALSE)</f>
        <v>297833</v>
      </c>
      <c r="R305">
        <f>VLOOKUP($N305,Pop_WBG!$A$1:$K$218,8, FALSE)</f>
        <v>303143</v>
      </c>
      <c r="S305">
        <f>VLOOKUP($N305,Pop_WBG!$A$1:$K$218,9, FALSE)</f>
        <v>311797</v>
      </c>
      <c r="T305">
        <f>VLOOKUP($N305,Pop_WBG!$A$1:$K$218,10, FALSE)</f>
        <v>322325</v>
      </c>
      <c r="U305">
        <f>VLOOKUP($N305,Pop_WBG!$A$1:$K$218,11, FALSE)</f>
        <v>332737</v>
      </c>
      <c r="X305" t="s">
        <v>261</v>
      </c>
      <c r="Y305" t="s">
        <v>50</v>
      </c>
      <c r="Z305" t="s">
        <v>11</v>
      </c>
      <c r="AA305">
        <f t="shared" si="25"/>
        <v>27.349024836333179</v>
      </c>
      <c r="AB305">
        <f t="shared" si="26"/>
        <v>25.181897237713752</v>
      </c>
      <c r="AC305">
        <f t="shared" si="27"/>
        <v>23.751166941014635</v>
      </c>
      <c r="AD305">
        <f t="shared" si="28"/>
        <v>22.4505046552725</v>
      </c>
      <c r="AE305">
        <f t="shared" si="29"/>
        <v>20.476227410222602</v>
      </c>
      <c r="AF305">
        <f t="shared" si="30"/>
        <v>17.73172205074879</v>
      </c>
    </row>
    <row r="306" spans="1:32">
      <c r="A306" t="s">
        <v>261</v>
      </c>
      <c r="B306" t="s">
        <v>56</v>
      </c>
      <c r="C306" t="s">
        <v>51</v>
      </c>
      <c r="D306" t="s">
        <v>52</v>
      </c>
      <c r="E306" t="s">
        <v>53</v>
      </c>
      <c r="F306">
        <v>226</v>
      </c>
      <c r="G306">
        <v>216</v>
      </c>
      <c r="H306">
        <v>212</v>
      </c>
      <c r="I306">
        <v>213</v>
      </c>
      <c r="J306">
        <v>184</v>
      </c>
      <c r="K306">
        <v>215</v>
      </c>
      <c r="N306" t="s">
        <v>261</v>
      </c>
      <c r="O306" t="s">
        <v>1013</v>
      </c>
      <c r="P306">
        <f>VLOOKUP($N306,Pop_WBG!$A$1:$K$218,6, FALSE)</f>
        <v>292515</v>
      </c>
      <c r="Q306">
        <f>VLOOKUP($N306,Pop_WBG!$A$1:$K$218,7, FALSE)</f>
        <v>297833</v>
      </c>
      <c r="R306">
        <f>VLOOKUP($N306,Pop_WBG!$A$1:$K$218,8, FALSE)</f>
        <v>303143</v>
      </c>
      <c r="S306">
        <f>VLOOKUP($N306,Pop_WBG!$A$1:$K$218,9, FALSE)</f>
        <v>311797</v>
      </c>
      <c r="T306">
        <f>VLOOKUP($N306,Pop_WBG!$A$1:$K$218,10, FALSE)</f>
        <v>322325</v>
      </c>
      <c r="U306">
        <f>VLOOKUP($N306,Pop_WBG!$A$1:$K$218,11, FALSE)</f>
        <v>332737</v>
      </c>
      <c r="X306" t="s">
        <v>261</v>
      </c>
      <c r="Y306" t="s">
        <v>56</v>
      </c>
      <c r="Z306" t="s">
        <v>11</v>
      </c>
      <c r="AA306">
        <f t="shared" si="25"/>
        <v>77.260995162641223</v>
      </c>
      <c r="AB306">
        <f t="shared" si="26"/>
        <v>72.523864044615607</v>
      </c>
      <c r="AC306">
        <f t="shared" si="27"/>
        <v>69.933991548543091</v>
      </c>
      <c r="AD306">
        <f t="shared" si="28"/>
        <v>68.313678451043472</v>
      </c>
      <c r="AE306">
        <f t="shared" si="29"/>
        <v>57.085240052741796</v>
      </c>
      <c r="AF306">
        <f t="shared" si="30"/>
        <v>64.615597303576095</v>
      </c>
    </row>
    <row r="307" spans="1:32">
      <c r="A307" t="s">
        <v>261</v>
      </c>
      <c r="B307" t="s">
        <v>64</v>
      </c>
      <c r="C307" t="s">
        <v>51</v>
      </c>
      <c r="D307" t="s">
        <v>52</v>
      </c>
      <c r="E307" t="s">
        <v>53</v>
      </c>
      <c r="N307" t="s">
        <v>261</v>
      </c>
      <c r="O307" t="s">
        <v>1013</v>
      </c>
      <c r="P307">
        <f>VLOOKUP($N307,Pop_WBG!$A$1:$K$218,6, FALSE)</f>
        <v>292515</v>
      </c>
      <c r="Q307">
        <f>VLOOKUP($N307,Pop_WBG!$A$1:$K$218,7, FALSE)</f>
        <v>297833</v>
      </c>
      <c r="R307">
        <f>VLOOKUP($N307,Pop_WBG!$A$1:$K$218,8, FALSE)</f>
        <v>303143</v>
      </c>
      <c r="S307">
        <f>VLOOKUP($N307,Pop_WBG!$A$1:$K$218,9, FALSE)</f>
        <v>311797</v>
      </c>
      <c r="T307">
        <f>VLOOKUP($N307,Pop_WBG!$A$1:$K$218,10, FALSE)</f>
        <v>322325</v>
      </c>
      <c r="U307">
        <f>VLOOKUP($N307,Pop_WBG!$A$1:$K$218,11, FALSE)</f>
        <v>332737</v>
      </c>
      <c r="X307" t="s">
        <v>261</v>
      </c>
      <c r="Y307" t="s">
        <v>64</v>
      </c>
      <c r="Z307" t="s">
        <v>11</v>
      </c>
      <c r="AA307">
        <f t="shared" si="25"/>
        <v>0</v>
      </c>
      <c r="AB307">
        <f t="shared" si="26"/>
        <v>0</v>
      </c>
      <c r="AC307">
        <f t="shared" si="27"/>
        <v>0</v>
      </c>
      <c r="AD307">
        <f t="shared" si="28"/>
        <v>0</v>
      </c>
      <c r="AE307">
        <f t="shared" si="29"/>
        <v>0</v>
      </c>
      <c r="AF307">
        <f t="shared" si="30"/>
        <v>0</v>
      </c>
    </row>
    <row r="308" spans="1:32">
      <c r="A308" t="s">
        <v>261</v>
      </c>
      <c r="B308" t="s">
        <v>155</v>
      </c>
      <c r="C308" t="s">
        <v>51</v>
      </c>
      <c r="D308" t="s">
        <v>52</v>
      </c>
      <c r="E308" t="s">
        <v>53</v>
      </c>
      <c r="N308" t="s">
        <v>261</v>
      </c>
      <c r="O308" t="s">
        <v>1013</v>
      </c>
      <c r="P308">
        <f>VLOOKUP($N308,Pop_WBG!$A$1:$K$218,6, FALSE)</f>
        <v>292515</v>
      </c>
      <c r="Q308">
        <f>VLOOKUP($N308,Pop_WBG!$A$1:$K$218,7, FALSE)</f>
        <v>297833</v>
      </c>
      <c r="R308">
        <f>VLOOKUP($N308,Pop_WBG!$A$1:$K$218,8, FALSE)</f>
        <v>303143</v>
      </c>
      <c r="S308">
        <f>VLOOKUP($N308,Pop_WBG!$A$1:$K$218,9, FALSE)</f>
        <v>311797</v>
      </c>
      <c r="T308">
        <f>VLOOKUP($N308,Pop_WBG!$A$1:$K$218,10, FALSE)</f>
        <v>322325</v>
      </c>
      <c r="U308">
        <f>VLOOKUP($N308,Pop_WBG!$A$1:$K$218,11, FALSE)</f>
        <v>332737</v>
      </c>
      <c r="X308" t="s">
        <v>261</v>
      </c>
      <c r="Y308" t="s">
        <v>155</v>
      </c>
      <c r="Z308" t="s">
        <v>11</v>
      </c>
      <c r="AA308">
        <f t="shared" si="25"/>
        <v>0</v>
      </c>
      <c r="AB308">
        <f t="shared" si="26"/>
        <v>0</v>
      </c>
      <c r="AC308">
        <f t="shared" si="27"/>
        <v>0</v>
      </c>
      <c r="AD308">
        <f t="shared" si="28"/>
        <v>0</v>
      </c>
      <c r="AE308">
        <f t="shared" si="29"/>
        <v>0</v>
      </c>
      <c r="AF308">
        <f t="shared" si="30"/>
        <v>0</v>
      </c>
    </row>
    <row r="309" spans="1:32">
      <c r="A309" t="s">
        <v>261</v>
      </c>
      <c r="B309" t="s">
        <v>836</v>
      </c>
      <c r="C309" t="s">
        <v>51</v>
      </c>
      <c r="D309" t="s">
        <v>52</v>
      </c>
      <c r="E309" t="s">
        <v>53</v>
      </c>
      <c r="N309" t="s">
        <v>261</v>
      </c>
      <c r="O309" t="s">
        <v>1013</v>
      </c>
      <c r="P309">
        <f>VLOOKUP($N309,Pop_WBG!$A$1:$K$218,6, FALSE)</f>
        <v>292515</v>
      </c>
      <c r="Q309">
        <f>VLOOKUP($N309,Pop_WBG!$A$1:$K$218,7, FALSE)</f>
        <v>297833</v>
      </c>
      <c r="R309">
        <f>VLOOKUP($N309,Pop_WBG!$A$1:$K$218,8, FALSE)</f>
        <v>303143</v>
      </c>
      <c r="S309">
        <f>VLOOKUP($N309,Pop_WBG!$A$1:$K$218,9, FALSE)</f>
        <v>311797</v>
      </c>
      <c r="T309">
        <f>VLOOKUP($N309,Pop_WBG!$A$1:$K$218,10, FALSE)</f>
        <v>322325</v>
      </c>
      <c r="U309">
        <f>VLOOKUP($N309,Pop_WBG!$A$1:$K$218,11, FALSE)</f>
        <v>332737</v>
      </c>
      <c r="X309" t="s">
        <v>261</v>
      </c>
      <c r="Y309" t="s">
        <v>836</v>
      </c>
      <c r="Z309" t="s">
        <v>11</v>
      </c>
      <c r="AA309">
        <f t="shared" si="25"/>
        <v>0</v>
      </c>
      <c r="AB309">
        <f t="shared" si="26"/>
        <v>0</v>
      </c>
      <c r="AC309">
        <f t="shared" si="27"/>
        <v>0</v>
      </c>
      <c r="AD309">
        <f t="shared" si="28"/>
        <v>0</v>
      </c>
      <c r="AE309">
        <f t="shared" si="29"/>
        <v>0</v>
      </c>
      <c r="AF309">
        <f t="shared" si="30"/>
        <v>0</v>
      </c>
    </row>
    <row r="310" spans="1:32">
      <c r="A310" t="s">
        <v>533</v>
      </c>
      <c r="B310" t="s">
        <v>50</v>
      </c>
      <c r="C310" t="s">
        <v>51</v>
      </c>
      <c r="D310" t="s">
        <v>52</v>
      </c>
      <c r="E310" t="s">
        <v>53</v>
      </c>
      <c r="F310">
        <v>146210</v>
      </c>
      <c r="G310">
        <v>150132</v>
      </c>
      <c r="H310">
        <v>150680</v>
      </c>
      <c r="I310">
        <v>151392</v>
      </c>
      <c r="J310">
        <v>155116</v>
      </c>
      <c r="K310">
        <v>159756</v>
      </c>
      <c r="N310" t="s">
        <v>533</v>
      </c>
      <c r="O310" t="s">
        <v>1013</v>
      </c>
      <c r="P310">
        <f>VLOOKUP($N310,Pop_WBG!$A$1:$K$218,6, FALSE)</f>
        <v>1016321204</v>
      </c>
      <c r="Q310">
        <f>VLOOKUP($N310,Pop_WBG!$A$1:$K$218,7, FALSE)</f>
        <v>1033092817</v>
      </c>
      <c r="R310">
        <f>VLOOKUP($N310,Pop_WBG!$A$1:$K$218,8, FALSE)</f>
        <v>1047852094</v>
      </c>
      <c r="S310">
        <f>VLOOKUP($N310,Pop_WBG!$A$1:$K$218,9, FALSE)</f>
        <v>1062115564</v>
      </c>
      <c r="T310">
        <f>VLOOKUP($N310,Pop_WBG!$A$1:$K$218,10, FALSE)</f>
        <v>1077731602</v>
      </c>
      <c r="U310">
        <f>VLOOKUP($N310,Pop_WBG!$A$1:$K$218,11, FALSE)</f>
        <v>1093658774</v>
      </c>
      <c r="X310" t="s">
        <v>533</v>
      </c>
      <c r="Y310" t="s">
        <v>50</v>
      </c>
      <c r="Z310" t="s">
        <v>11</v>
      </c>
      <c r="AA310">
        <f t="shared" si="25"/>
        <v>14.386199896701161</v>
      </c>
      <c r="AB310">
        <f t="shared" si="26"/>
        <v>14.532285727817618</v>
      </c>
      <c r="AC310">
        <f t="shared" si="27"/>
        <v>14.379892053734828</v>
      </c>
      <c r="AD310">
        <f t="shared" si="28"/>
        <v>14.253816169480405</v>
      </c>
      <c r="AE310">
        <f t="shared" si="29"/>
        <v>14.392822824545883</v>
      </c>
      <c r="AF310">
        <f t="shared" si="30"/>
        <v>14.607481217903162</v>
      </c>
    </row>
    <row r="311" spans="1:32">
      <c r="A311" t="s">
        <v>533</v>
      </c>
      <c r="B311" t="s">
        <v>155</v>
      </c>
      <c r="C311" t="s">
        <v>51</v>
      </c>
      <c r="D311" t="s">
        <v>52</v>
      </c>
      <c r="E311" t="s">
        <v>53</v>
      </c>
      <c r="F311">
        <v>988299</v>
      </c>
      <c r="G311">
        <v>1176221</v>
      </c>
      <c r="H311">
        <v>1617170</v>
      </c>
      <c r="I311">
        <v>3513777</v>
      </c>
      <c r="J311">
        <v>2041100</v>
      </c>
      <c r="K311">
        <v>1854336</v>
      </c>
      <c r="N311" t="s">
        <v>533</v>
      </c>
      <c r="O311" t="s">
        <v>1013</v>
      </c>
      <c r="P311">
        <f>VLOOKUP($N311,Pop_WBG!$A$1:$K$218,6, FALSE)</f>
        <v>1016321204</v>
      </c>
      <c r="Q311">
        <f>VLOOKUP($N311,Pop_WBG!$A$1:$K$218,7, FALSE)</f>
        <v>1033092817</v>
      </c>
      <c r="R311">
        <f>VLOOKUP($N311,Pop_WBG!$A$1:$K$218,8, FALSE)</f>
        <v>1047852094</v>
      </c>
      <c r="S311">
        <f>VLOOKUP($N311,Pop_WBG!$A$1:$K$218,9, FALSE)</f>
        <v>1062115564</v>
      </c>
      <c r="T311">
        <f>VLOOKUP($N311,Pop_WBG!$A$1:$K$218,10, FALSE)</f>
        <v>1077731602</v>
      </c>
      <c r="U311">
        <f>VLOOKUP($N311,Pop_WBG!$A$1:$K$218,11, FALSE)</f>
        <v>1093658774</v>
      </c>
      <c r="X311" t="s">
        <v>533</v>
      </c>
      <c r="Y311" t="s">
        <v>155</v>
      </c>
      <c r="Z311" t="s">
        <v>11</v>
      </c>
      <c r="AA311">
        <f t="shared" si="25"/>
        <v>97.24278073804706</v>
      </c>
      <c r="AB311">
        <f t="shared" si="26"/>
        <v>113.8543391885765</v>
      </c>
      <c r="AC311">
        <f t="shared" si="27"/>
        <v>154.33189562342946</v>
      </c>
      <c r="AD311">
        <f t="shared" si="28"/>
        <v>330.82812446198182</v>
      </c>
      <c r="AE311">
        <f t="shared" si="29"/>
        <v>189.38852643944276</v>
      </c>
      <c r="AF311">
        <f t="shared" si="30"/>
        <v>169.55343330880643</v>
      </c>
    </row>
    <row r="312" spans="1:32">
      <c r="A312" t="s">
        <v>533</v>
      </c>
      <c r="B312" t="s">
        <v>56</v>
      </c>
      <c r="C312" t="s">
        <v>51</v>
      </c>
      <c r="D312" t="s">
        <v>52</v>
      </c>
      <c r="E312" t="s">
        <v>53</v>
      </c>
      <c r="F312">
        <v>210096</v>
      </c>
      <c r="G312">
        <v>219047</v>
      </c>
      <c r="H312">
        <v>221815</v>
      </c>
      <c r="I312">
        <v>260873</v>
      </c>
      <c r="J312">
        <v>267791</v>
      </c>
      <c r="K312">
        <v>267584</v>
      </c>
      <c r="N312" t="s">
        <v>533</v>
      </c>
      <c r="O312" t="s">
        <v>1013</v>
      </c>
      <c r="P312">
        <f>VLOOKUP($N312,Pop_WBG!$A$1:$K$218,6, FALSE)</f>
        <v>1016321204</v>
      </c>
      <c r="Q312">
        <f>VLOOKUP($N312,Pop_WBG!$A$1:$K$218,7, FALSE)</f>
        <v>1033092817</v>
      </c>
      <c r="R312">
        <f>VLOOKUP($N312,Pop_WBG!$A$1:$K$218,8, FALSE)</f>
        <v>1047852094</v>
      </c>
      <c r="S312">
        <f>VLOOKUP($N312,Pop_WBG!$A$1:$K$218,9, FALSE)</f>
        <v>1062115564</v>
      </c>
      <c r="T312">
        <f>VLOOKUP($N312,Pop_WBG!$A$1:$K$218,10, FALSE)</f>
        <v>1077731602</v>
      </c>
      <c r="U312">
        <f>VLOOKUP($N312,Pop_WBG!$A$1:$K$218,11, FALSE)</f>
        <v>1093658774</v>
      </c>
      <c r="X312" t="s">
        <v>533</v>
      </c>
      <c r="Y312" t="s">
        <v>56</v>
      </c>
      <c r="Z312" t="s">
        <v>11</v>
      </c>
      <c r="AA312">
        <f t="shared" si="25"/>
        <v>20.672204729480384</v>
      </c>
      <c r="AB312">
        <f t="shared" si="26"/>
        <v>21.203031944031025</v>
      </c>
      <c r="AC312">
        <f t="shared" si="27"/>
        <v>21.1685409868542</v>
      </c>
      <c r="AD312">
        <f t="shared" si="28"/>
        <v>24.561639885732813</v>
      </c>
      <c r="AE312">
        <f t="shared" si="29"/>
        <v>24.847652189380636</v>
      </c>
      <c r="AF312">
        <f t="shared" si="30"/>
        <v>24.46686355574376</v>
      </c>
    </row>
    <row r="313" spans="1:32">
      <c r="A313" t="s">
        <v>677</v>
      </c>
      <c r="B313" t="s">
        <v>155</v>
      </c>
      <c r="C313" t="s">
        <v>51</v>
      </c>
      <c r="D313" t="s">
        <v>52</v>
      </c>
      <c r="E313" t="s">
        <v>53</v>
      </c>
      <c r="F313">
        <v>503443</v>
      </c>
      <c r="G313">
        <v>603855</v>
      </c>
      <c r="H313">
        <v>851174</v>
      </c>
      <c r="I313">
        <v>905505</v>
      </c>
      <c r="J313">
        <v>923359</v>
      </c>
      <c r="K313">
        <v>993708</v>
      </c>
      <c r="N313" t="s">
        <v>677</v>
      </c>
      <c r="O313" t="s">
        <v>1013</v>
      </c>
      <c r="P313">
        <f>VLOOKUP($N313,Pop_WBG!$A$1:$K$218,6, FALSE)</f>
        <v>201391578</v>
      </c>
      <c r="Q313">
        <f>VLOOKUP($N313,Pop_WBG!$A$1:$K$218,7, FALSE)</f>
        <v>203818030</v>
      </c>
      <c r="R313">
        <f>VLOOKUP($N313,Pop_WBG!$A$1:$K$218,8, FALSE)</f>
        <v>205976756</v>
      </c>
      <c r="S313">
        <f>VLOOKUP($N313,Pop_WBG!$A$1:$K$218,9, FALSE)</f>
        <v>208358714</v>
      </c>
      <c r="T313">
        <f>VLOOKUP($N313,Pop_WBG!$A$1:$K$218,10, FALSE)</f>
        <v>211076339</v>
      </c>
      <c r="U313">
        <f>VLOOKUP($N313,Pop_WBG!$A$1:$K$218,11, FALSE)</f>
        <v>213756145</v>
      </c>
      <c r="X313" t="s">
        <v>677</v>
      </c>
      <c r="Y313" t="s">
        <v>155</v>
      </c>
      <c r="Z313" t="s">
        <v>11</v>
      </c>
      <c r="AA313">
        <f t="shared" si="25"/>
        <v>249.98215168660133</v>
      </c>
      <c r="AB313">
        <f t="shared" si="26"/>
        <v>296.27163013988508</v>
      </c>
      <c r="AC313">
        <f t="shared" si="27"/>
        <v>413.23788981315931</v>
      </c>
      <c r="AD313">
        <f t="shared" si="28"/>
        <v>434.5894551835255</v>
      </c>
      <c r="AE313">
        <f t="shared" si="29"/>
        <v>437.4526317703473</v>
      </c>
      <c r="AF313">
        <f t="shared" si="30"/>
        <v>464.87926697966981</v>
      </c>
    </row>
    <row r="314" spans="1:32">
      <c r="A314" t="s">
        <v>677</v>
      </c>
      <c r="B314" t="s">
        <v>50</v>
      </c>
      <c r="C314" t="s">
        <v>51</v>
      </c>
      <c r="D314" t="s">
        <v>52</v>
      </c>
      <c r="E314" t="s">
        <v>53</v>
      </c>
      <c r="F314">
        <v>31127</v>
      </c>
      <c r="G314">
        <v>30733</v>
      </c>
      <c r="H314">
        <v>32366</v>
      </c>
      <c r="I314">
        <v>25377</v>
      </c>
      <c r="J314">
        <v>24276</v>
      </c>
      <c r="K314">
        <v>23899</v>
      </c>
      <c r="N314" t="s">
        <v>677</v>
      </c>
      <c r="O314" t="s">
        <v>1013</v>
      </c>
      <c r="P314">
        <f>VLOOKUP($N314,Pop_WBG!$A$1:$K$218,6, FALSE)</f>
        <v>201391578</v>
      </c>
      <c r="Q314">
        <f>VLOOKUP($N314,Pop_WBG!$A$1:$K$218,7, FALSE)</f>
        <v>203818030</v>
      </c>
      <c r="R314">
        <f>VLOOKUP($N314,Pop_WBG!$A$1:$K$218,8, FALSE)</f>
        <v>205976756</v>
      </c>
      <c r="S314">
        <f>VLOOKUP($N314,Pop_WBG!$A$1:$K$218,9, FALSE)</f>
        <v>208358714</v>
      </c>
      <c r="T314">
        <f>VLOOKUP($N314,Pop_WBG!$A$1:$K$218,10, FALSE)</f>
        <v>211076339</v>
      </c>
      <c r="U314">
        <f>VLOOKUP($N314,Pop_WBG!$A$1:$K$218,11, FALSE)</f>
        <v>213756145</v>
      </c>
      <c r="X314" t="s">
        <v>677</v>
      </c>
      <c r="Y314" t="s">
        <v>50</v>
      </c>
      <c r="Z314" t="s">
        <v>11</v>
      </c>
      <c r="AA314">
        <f t="shared" si="25"/>
        <v>15.45595913648385</v>
      </c>
      <c r="AB314">
        <f t="shared" si="26"/>
        <v>15.078646378831156</v>
      </c>
      <c r="AC314">
        <f t="shared" si="27"/>
        <v>15.713423508815724</v>
      </c>
      <c r="AD314">
        <f t="shared" si="28"/>
        <v>12.17947620851605</v>
      </c>
      <c r="AE314">
        <f t="shared" si="29"/>
        <v>11.501052233050148</v>
      </c>
      <c r="AF314">
        <f t="shared" si="30"/>
        <v>11.180497290498947</v>
      </c>
    </row>
    <row r="315" spans="1:32">
      <c r="A315" t="s">
        <v>677</v>
      </c>
      <c r="B315" t="s">
        <v>56</v>
      </c>
      <c r="C315" t="s">
        <v>51</v>
      </c>
      <c r="D315" t="s">
        <v>52</v>
      </c>
      <c r="E315" t="s">
        <v>53</v>
      </c>
      <c r="F315">
        <v>106649</v>
      </c>
      <c r="G315">
        <v>104654</v>
      </c>
      <c r="H315">
        <v>98853</v>
      </c>
      <c r="I315">
        <v>98585</v>
      </c>
      <c r="J315">
        <v>95989</v>
      </c>
      <c r="K315">
        <v>97552</v>
      </c>
      <c r="N315" t="s">
        <v>677</v>
      </c>
      <c r="O315" t="s">
        <v>1013</v>
      </c>
      <c r="P315">
        <f>VLOOKUP($N315,Pop_WBG!$A$1:$K$218,6, FALSE)</f>
        <v>201391578</v>
      </c>
      <c r="Q315">
        <f>VLOOKUP($N315,Pop_WBG!$A$1:$K$218,7, FALSE)</f>
        <v>203818030</v>
      </c>
      <c r="R315">
        <f>VLOOKUP($N315,Pop_WBG!$A$1:$K$218,8, FALSE)</f>
        <v>205976756</v>
      </c>
      <c r="S315">
        <f>VLOOKUP($N315,Pop_WBG!$A$1:$K$218,9, FALSE)</f>
        <v>208358714</v>
      </c>
      <c r="T315">
        <f>VLOOKUP($N315,Pop_WBG!$A$1:$K$218,10, FALSE)</f>
        <v>211076339</v>
      </c>
      <c r="U315">
        <f>VLOOKUP($N315,Pop_WBG!$A$1:$K$218,11, FALSE)</f>
        <v>213756145</v>
      </c>
      <c r="X315" t="s">
        <v>677</v>
      </c>
      <c r="Y315" t="s">
        <v>56</v>
      </c>
      <c r="Z315" t="s">
        <v>11</v>
      </c>
      <c r="AA315">
        <f t="shared" si="25"/>
        <v>52.956037714744951</v>
      </c>
      <c r="AB315">
        <f t="shared" si="26"/>
        <v>51.346782225301652</v>
      </c>
      <c r="AC315">
        <f t="shared" si="27"/>
        <v>47.992308413673634</v>
      </c>
      <c r="AD315">
        <f t="shared" si="28"/>
        <v>47.31503574167769</v>
      </c>
      <c r="AE315">
        <f t="shared" si="29"/>
        <v>45.475964030245947</v>
      </c>
      <c r="AF315">
        <f t="shared" si="30"/>
        <v>45.637050574616225</v>
      </c>
    </row>
    <row r="316" spans="1:32">
      <c r="A316" t="s">
        <v>85</v>
      </c>
      <c r="B316" t="s">
        <v>56</v>
      </c>
      <c r="C316" t="s">
        <v>51</v>
      </c>
      <c r="D316" t="s">
        <v>52</v>
      </c>
      <c r="E316" t="s">
        <v>53</v>
      </c>
      <c r="F316">
        <v>1014</v>
      </c>
      <c r="G316">
        <v>1340</v>
      </c>
      <c r="H316">
        <v>1566</v>
      </c>
      <c r="I316">
        <v>2223</v>
      </c>
      <c r="J316">
        <v>4021</v>
      </c>
      <c r="N316" t="s">
        <v>85</v>
      </c>
      <c r="O316" t="s">
        <v>1013</v>
      </c>
      <c r="P316">
        <f>VLOOKUP($N316,Pop_WBG!$A$1:$K$218,6, FALSE)</f>
        <v>25163844</v>
      </c>
      <c r="Q316">
        <f>VLOOKUP($N316,Pop_WBG!$A$1:$K$218,7, FALSE)</f>
        <v>25903954</v>
      </c>
      <c r="R316">
        <f>VLOOKUP($N316,Pop_WBG!$A$1:$K$218,8, FALSE)</f>
        <v>26677348</v>
      </c>
      <c r="S316">
        <f>VLOOKUP($N316,Pop_WBG!$A$1:$K$218,9, FALSE)</f>
        <v>27505732</v>
      </c>
      <c r="T316">
        <f>VLOOKUP($N316,Pop_WBG!$A$1:$K$218,10, FALSE)</f>
        <v>28355455</v>
      </c>
      <c r="U316">
        <f>VLOOKUP($N316,Pop_WBG!$A$1:$K$218,11, FALSE)</f>
        <v>29199225</v>
      </c>
      <c r="X316" t="s">
        <v>85</v>
      </c>
      <c r="Y316" t="s">
        <v>56</v>
      </c>
      <c r="Z316" t="s">
        <v>11</v>
      </c>
      <c r="AA316">
        <f t="shared" si="25"/>
        <v>4.0295910275075615</v>
      </c>
      <c r="AB316">
        <f t="shared" si="26"/>
        <v>5.1729554491951308</v>
      </c>
      <c r="AC316">
        <f t="shared" si="27"/>
        <v>5.8701487119334352</v>
      </c>
      <c r="AD316">
        <f t="shared" si="28"/>
        <v>8.0819517909939638</v>
      </c>
      <c r="AE316">
        <f t="shared" si="29"/>
        <v>14.180692921344411</v>
      </c>
      <c r="AF316">
        <f t="shared" si="30"/>
        <v>0</v>
      </c>
    </row>
    <row r="317" spans="1:32">
      <c r="A317" t="s">
        <v>85</v>
      </c>
      <c r="B317" t="s">
        <v>64</v>
      </c>
      <c r="C317" t="s">
        <v>51</v>
      </c>
      <c r="D317" t="s">
        <v>52</v>
      </c>
      <c r="E317" t="s">
        <v>53</v>
      </c>
      <c r="F317">
        <v>4582</v>
      </c>
      <c r="G317">
        <v>11043</v>
      </c>
      <c r="I317">
        <v>13964</v>
      </c>
      <c r="N317" t="s">
        <v>85</v>
      </c>
      <c r="O317" t="s">
        <v>1013</v>
      </c>
      <c r="P317">
        <f>VLOOKUP($N317,Pop_WBG!$A$1:$K$218,6, FALSE)</f>
        <v>25163844</v>
      </c>
      <c r="Q317">
        <f>VLOOKUP($N317,Pop_WBG!$A$1:$K$218,7, FALSE)</f>
        <v>25903954</v>
      </c>
      <c r="R317">
        <f>VLOOKUP($N317,Pop_WBG!$A$1:$K$218,8, FALSE)</f>
        <v>26677348</v>
      </c>
      <c r="S317">
        <f>VLOOKUP($N317,Pop_WBG!$A$1:$K$218,9, FALSE)</f>
        <v>27505732</v>
      </c>
      <c r="T317">
        <f>VLOOKUP($N317,Pop_WBG!$A$1:$K$218,10, FALSE)</f>
        <v>28355455</v>
      </c>
      <c r="U317">
        <f>VLOOKUP($N317,Pop_WBG!$A$1:$K$218,11, FALSE)</f>
        <v>29199225</v>
      </c>
      <c r="X317" t="s">
        <v>85</v>
      </c>
      <c r="Y317" t="s">
        <v>64</v>
      </c>
      <c r="Z317" t="s">
        <v>11</v>
      </c>
      <c r="AA317">
        <f t="shared" si="25"/>
        <v>18.20866478110419</v>
      </c>
      <c r="AB317">
        <f t="shared" si="26"/>
        <v>42.63055748168793</v>
      </c>
      <c r="AC317">
        <f t="shared" si="27"/>
        <v>0</v>
      </c>
      <c r="AD317">
        <f t="shared" si="28"/>
        <v>50.767600004246383</v>
      </c>
      <c r="AE317">
        <f t="shared" si="29"/>
        <v>0</v>
      </c>
      <c r="AF317">
        <f t="shared" si="30"/>
        <v>0</v>
      </c>
    </row>
    <row r="318" spans="1:32">
      <c r="A318" t="s">
        <v>85</v>
      </c>
      <c r="B318" t="s">
        <v>50</v>
      </c>
      <c r="C318" t="s">
        <v>51</v>
      </c>
      <c r="D318" t="s">
        <v>52</v>
      </c>
      <c r="E318" t="s">
        <v>53</v>
      </c>
      <c r="F318">
        <v>888</v>
      </c>
      <c r="G318">
        <v>891</v>
      </c>
      <c r="H318">
        <v>904</v>
      </c>
      <c r="I318">
        <v>876</v>
      </c>
      <c r="J318">
        <v>843</v>
      </c>
      <c r="K318">
        <v>899</v>
      </c>
      <c r="N318" t="s">
        <v>85</v>
      </c>
      <c r="O318" t="s">
        <v>1013</v>
      </c>
      <c r="P318">
        <f>VLOOKUP($N318,Pop_WBG!$A$1:$K$218,6, FALSE)</f>
        <v>25163844</v>
      </c>
      <c r="Q318">
        <f>VLOOKUP($N318,Pop_WBG!$A$1:$K$218,7, FALSE)</f>
        <v>25903954</v>
      </c>
      <c r="R318">
        <f>VLOOKUP($N318,Pop_WBG!$A$1:$K$218,8, FALSE)</f>
        <v>26677348</v>
      </c>
      <c r="S318">
        <f>VLOOKUP($N318,Pop_WBG!$A$1:$K$218,9, FALSE)</f>
        <v>27505732</v>
      </c>
      <c r="T318">
        <f>VLOOKUP($N318,Pop_WBG!$A$1:$K$218,10, FALSE)</f>
        <v>28355455</v>
      </c>
      <c r="U318">
        <f>VLOOKUP($N318,Pop_WBG!$A$1:$K$218,11, FALSE)</f>
        <v>29199225</v>
      </c>
      <c r="X318" t="s">
        <v>85</v>
      </c>
      <c r="Y318" t="s">
        <v>50</v>
      </c>
      <c r="Z318" t="s">
        <v>11</v>
      </c>
      <c r="AA318">
        <f t="shared" si="25"/>
        <v>3.5288726158054389</v>
      </c>
      <c r="AB318">
        <f t="shared" si="26"/>
        <v>3.4396293322633293</v>
      </c>
      <c r="AC318">
        <f t="shared" si="27"/>
        <v>3.3886426791748563</v>
      </c>
      <c r="AD318">
        <f t="shared" si="28"/>
        <v>3.1847907192580802</v>
      </c>
      <c r="AE318">
        <f t="shared" si="29"/>
        <v>2.9729729253154287</v>
      </c>
      <c r="AF318">
        <f t="shared" si="30"/>
        <v>3.0788488393099471</v>
      </c>
    </row>
    <row r="319" spans="1:32">
      <c r="A319" t="s">
        <v>85</v>
      </c>
      <c r="B319" t="s">
        <v>836</v>
      </c>
      <c r="C319" t="s">
        <v>51</v>
      </c>
      <c r="D319" t="s">
        <v>52</v>
      </c>
      <c r="E319" t="s">
        <v>53</v>
      </c>
      <c r="I319">
        <v>8930</v>
      </c>
      <c r="N319" t="s">
        <v>85</v>
      </c>
      <c r="O319" t="s">
        <v>1013</v>
      </c>
      <c r="P319">
        <f>VLOOKUP($N319,Pop_WBG!$A$1:$K$218,6, FALSE)</f>
        <v>25163844</v>
      </c>
      <c r="Q319">
        <f>VLOOKUP($N319,Pop_WBG!$A$1:$K$218,7, FALSE)</f>
        <v>25903954</v>
      </c>
      <c r="R319">
        <f>VLOOKUP($N319,Pop_WBG!$A$1:$K$218,8, FALSE)</f>
        <v>26677348</v>
      </c>
      <c r="S319">
        <f>VLOOKUP($N319,Pop_WBG!$A$1:$K$218,9, FALSE)</f>
        <v>27505732</v>
      </c>
      <c r="T319">
        <f>VLOOKUP($N319,Pop_WBG!$A$1:$K$218,10, FALSE)</f>
        <v>28355455</v>
      </c>
      <c r="U319">
        <f>VLOOKUP($N319,Pop_WBG!$A$1:$K$218,11, FALSE)</f>
        <v>29199225</v>
      </c>
      <c r="X319" t="s">
        <v>85</v>
      </c>
      <c r="Y319" t="s">
        <v>836</v>
      </c>
      <c r="Z319" t="s">
        <v>11</v>
      </c>
      <c r="AA319">
        <f t="shared" si="25"/>
        <v>0</v>
      </c>
      <c r="AB319">
        <f t="shared" si="26"/>
        <v>0</v>
      </c>
      <c r="AC319">
        <f t="shared" si="27"/>
        <v>0</v>
      </c>
      <c r="AD319">
        <f t="shared" si="28"/>
        <v>32.465960186044128</v>
      </c>
      <c r="AE319">
        <f t="shared" si="29"/>
        <v>0</v>
      </c>
      <c r="AF319">
        <f t="shared" si="30"/>
        <v>0</v>
      </c>
    </row>
    <row r="320" spans="1:32">
      <c r="A320" t="s">
        <v>83</v>
      </c>
      <c r="B320" t="s">
        <v>50</v>
      </c>
      <c r="C320" t="s">
        <v>51</v>
      </c>
      <c r="D320" t="s">
        <v>52</v>
      </c>
      <c r="E320" t="s">
        <v>53</v>
      </c>
      <c r="F320">
        <v>715</v>
      </c>
      <c r="G320">
        <v>702</v>
      </c>
      <c r="H320">
        <v>591</v>
      </c>
      <c r="I320">
        <v>502</v>
      </c>
      <c r="N320" t="s">
        <v>83</v>
      </c>
      <c r="O320" t="s">
        <v>1013</v>
      </c>
      <c r="P320">
        <f>VLOOKUP($N320,Pop_WBG!$A$1:$K$218,6, FALSE)</f>
        <v>3960630</v>
      </c>
      <c r="Q320">
        <f>VLOOKUP($N320,Pop_WBG!$A$1:$K$218,7, FALSE)</f>
        <v>4026694</v>
      </c>
      <c r="R320">
        <f>VLOOKUP($N320,Pop_WBG!$A$1:$K$218,8, FALSE)</f>
        <v>4098379</v>
      </c>
      <c r="S320">
        <f>VLOOKUP($N320,Pop_WBG!$A$1:$K$218,9, FALSE)</f>
        <v>4198638</v>
      </c>
      <c r="T320">
        <f>VLOOKUP($N320,Pop_WBG!$A$1:$K$218,10, FALSE)</f>
        <v>4298252</v>
      </c>
      <c r="U320">
        <f>VLOOKUP($N320,Pop_WBG!$A$1:$K$218,11, FALSE)</f>
        <v>4381925</v>
      </c>
      <c r="X320" t="s">
        <v>83</v>
      </c>
      <c r="Y320" t="s">
        <v>50</v>
      </c>
      <c r="Z320" t="s">
        <v>11</v>
      </c>
      <c r="AA320">
        <f t="shared" si="25"/>
        <v>18.052683537720007</v>
      </c>
      <c r="AB320">
        <f t="shared" si="26"/>
        <v>17.433656493391354</v>
      </c>
      <c r="AC320">
        <f t="shared" si="27"/>
        <v>14.420335454578506</v>
      </c>
      <c r="AD320">
        <f t="shared" si="28"/>
        <v>11.956258196110262</v>
      </c>
      <c r="AE320">
        <f t="shared" si="29"/>
        <v>0</v>
      </c>
      <c r="AF320">
        <f t="shared" si="30"/>
        <v>0</v>
      </c>
    </row>
    <row r="321" spans="1:32">
      <c r="A321" t="s">
        <v>83</v>
      </c>
      <c r="B321" t="s">
        <v>56</v>
      </c>
      <c r="C321" t="s">
        <v>51</v>
      </c>
      <c r="D321" t="s">
        <v>52</v>
      </c>
      <c r="E321" t="s">
        <v>53</v>
      </c>
      <c r="F321">
        <v>2856</v>
      </c>
      <c r="G321">
        <v>2369</v>
      </c>
      <c r="H321">
        <v>1796</v>
      </c>
      <c r="I321">
        <v>1394</v>
      </c>
      <c r="J321">
        <v>1311</v>
      </c>
      <c r="K321">
        <v>1321</v>
      </c>
      <c r="N321" t="s">
        <v>83</v>
      </c>
      <c r="O321" t="s">
        <v>1013</v>
      </c>
      <c r="P321">
        <f>VLOOKUP($N321,Pop_WBG!$A$1:$K$218,6, FALSE)</f>
        <v>3960630</v>
      </c>
      <c r="Q321">
        <f>VLOOKUP($N321,Pop_WBG!$A$1:$K$218,7, FALSE)</f>
        <v>4026694</v>
      </c>
      <c r="R321">
        <f>VLOOKUP($N321,Pop_WBG!$A$1:$K$218,8, FALSE)</f>
        <v>4098379</v>
      </c>
      <c r="S321">
        <f>VLOOKUP($N321,Pop_WBG!$A$1:$K$218,9, FALSE)</f>
        <v>4198638</v>
      </c>
      <c r="T321">
        <f>VLOOKUP($N321,Pop_WBG!$A$1:$K$218,10, FALSE)</f>
        <v>4298252</v>
      </c>
      <c r="U321">
        <f>VLOOKUP($N321,Pop_WBG!$A$1:$K$218,11, FALSE)</f>
        <v>4381925</v>
      </c>
      <c r="X321" t="s">
        <v>83</v>
      </c>
      <c r="Y321" t="s">
        <v>56</v>
      </c>
      <c r="Z321" t="s">
        <v>11</v>
      </c>
      <c r="AA321">
        <f t="shared" si="25"/>
        <v>72.109740117102589</v>
      </c>
      <c r="AB321">
        <f t="shared" si="26"/>
        <v>58.832382098068543</v>
      </c>
      <c r="AC321">
        <f t="shared" si="27"/>
        <v>43.822203851815559</v>
      </c>
      <c r="AD321">
        <f t="shared" si="28"/>
        <v>33.201242879238457</v>
      </c>
      <c r="AE321">
        <f t="shared" si="29"/>
        <v>30.500771011099399</v>
      </c>
      <c r="AF321">
        <f t="shared" si="30"/>
        <v>30.146568003788289</v>
      </c>
    </row>
    <row r="322" spans="1:32">
      <c r="A322" t="s">
        <v>83</v>
      </c>
      <c r="B322" t="s">
        <v>64</v>
      </c>
      <c r="C322" t="s">
        <v>51</v>
      </c>
      <c r="D322" t="s">
        <v>52</v>
      </c>
      <c r="E322" t="s">
        <v>53</v>
      </c>
      <c r="N322" t="s">
        <v>83</v>
      </c>
      <c r="O322" t="s">
        <v>1013</v>
      </c>
      <c r="P322">
        <f>VLOOKUP($N322,Pop_WBG!$A$1:$K$218,6, FALSE)</f>
        <v>3960630</v>
      </c>
      <c r="Q322">
        <f>VLOOKUP($N322,Pop_WBG!$A$1:$K$218,7, FALSE)</f>
        <v>4026694</v>
      </c>
      <c r="R322">
        <f>VLOOKUP($N322,Pop_WBG!$A$1:$K$218,8, FALSE)</f>
        <v>4098379</v>
      </c>
      <c r="S322">
        <f>VLOOKUP($N322,Pop_WBG!$A$1:$K$218,9, FALSE)</f>
        <v>4198638</v>
      </c>
      <c r="T322">
        <f>VLOOKUP($N322,Pop_WBG!$A$1:$K$218,10, FALSE)</f>
        <v>4298252</v>
      </c>
      <c r="U322">
        <f>VLOOKUP($N322,Pop_WBG!$A$1:$K$218,11, FALSE)</f>
        <v>4381925</v>
      </c>
      <c r="X322" t="s">
        <v>83</v>
      </c>
      <c r="Y322" t="s">
        <v>64</v>
      </c>
      <c r="Z322" t="s">
        <v>11</v>
      </c>
      <c r="AA322">
        <f t="shared" si="25"/>
        <v>0</v>
      </c>
      <c r="AB322">
        <f t="shared" si="26"/>
        <v>0</v>
      </c>
      <c r="AC322">
        <f t="shared" si="27"/>
        <v>0</v>
      </c>
      <c r="AD322">
        <f t="shared" si="28"/>
        <v>0</v>
      </c>
      <c r="AE322">
        <f t="shared" si="29"/>
        <v>0</v>
      </c>
      <c r="AF322">
        <f t="shared" si="30"/>
        <v>0</v>
      </c>
    </row>
    <row r="323" spans="1:32">
      <c r="A323" t="s">
        <v>83</v>
      </c>
      <c r="B323" t="s">
        <v>836</v>
      </c>
      <c r="C323" t="s">
        <v>51</v>
      </c>
      <c r="D323" t="s">
        <v>52</v>
      </c>
      <c r="E323" t="s">
        <v>53</v>
      </c>
      <c r="N323" t="s">
        <v>83</v>
      </c>
      <c r="O323" t="s">
        <v>1013</v>
      </c>
      <c r="P323">
        <f>VLOOKUP($N323,Pop_WBG!$A$1:$K$218,6, FALSE)</f>
        <v>3960630</v>
      </c>
      <c r="Q323">
        <f>VLOOKUP($N323,Pop_WBG!$A$1:$K$218,7, FALSE)</f>
        <v>4026694</v>
      </c>
      <c r="R323">
        <f>VLOOKUP($N323,Pop_WBG!$A$1:$K$218,8, FALSE)</f>
        <v>4098379</v>
      </c>
      <c r="S323">
        <f>VLOOKUP($N323,Pop_WBG!$A$1:$K$218,9, FALSE)</f>
        <v>4198638</v>
      </c>
      <c r="T323">
        <f>VLOOKUP($N323,Pop_WBG!$A$1:$K$218,10, FALSE)</f>
        <v>4298252</v>
      </c>
      <c r="U323">
        <f>VLOOKUP($N323,Pop_WBG!$A$1:$K$218,11, FALSE)</f>
        <v>4381925</v>
      </c>
      <c r="X323" t="s">
        <v>83</v>
      </c>
      <c r="Y323" t="s">
        <v>836</v>
      </c>
      <c r="Z323" t="s">
        <v>11</v>
      </c>
      <c r="AA323">
        <f t="shared" ref="AA323:AA386" si="31">(F323/P323)*100000</f>
        <v>0</v>
      </c>
      <c r="AB323">
        <f t="shared" ref="AB323:AB386" si="32">(G323/Q323)*100000</f>
        <v>0</v>
      </c>
      <c r="AC323">
        <f t="shared" ref="AC323:AC386" si="33">(H323/R323)*100000</f>
        <v>0</v>
      </c>
      <c r="AD323">
        <f t="shared" ref="AD323:AD386" si="34">(I323/S323)*100000</f>
        <v>0</v>
      </c>
      <c r="AE323">
        <f t="shared" ref="AE323:AE386" si="35">(J323/T323)*100000</f>
        <v>0</v>
      </c>
      <c r="AF323">
        <f t="shared" ref="AF323:AF386" si="36">(K323/U323)*100000</f>
        <v>0</v>
      </c>
    </row>
    <row r="324" spans="1:32">
      <c r="A324" t="s">
        <v>616</v>
      </c>
      <c r="B324" t="s">
        <v>56</v>
      </c>
      <c r="C324" t="s">
        <v>51</v>
      </c>
      <c r="D324" t="s">
        <v>52</v>
      </c>
      <c r="E324" t="s">
        <v>53</v>
      </c>
      <c r="F324">
        <v>8694</v>
      </c>
      <c r="G324">
        <v>8867</v>
      </c>
      <c r="H324">
        <v>8898</v>
      </c>
      <c r="I324">
        <v>8850</v>
      </c>
      <c r="J324">
        <v>9720</v>
      </c>
      <c r="K324">
        <v>9634</v>
      </c>
      <c r="N324" t="s">
        <v>616</v>
      </c>
      <c r="O324" t="s">
        <v>1013</v>
      </c>
      <c r="P324">
        <f>VLOOKUP($N324,Pop_WBG!$A$1:$K$218,6, FALSE)</f>
        <v>6507611</v>
      </c>
      <c r="Q324">
        <f>VLOOKUP($N324,Pop_WBG!$A$1:$K$218,7, FALSE)</f>
        <v>6631697</v>
      </c>
      <c r="R324">
        <f>VLOOKUP($N324,Pop_WBG!$A$1:$K$218,8, FALSE)</f>
        <v>6752689</v>
      </c>
      <c r="S324">
        <f>VLOOKUP($N324,Pop_WBG!$A$1:$K$218,9, FALSE)</f>
        <v>6900178</v>
      </c>
      <c r="T324">
        <f>VLOOKUP($N324,Pop_WBG!$A$1:$K$218,10, FALSE)</f>
        <v>7129236</v>
      </c>
      <c r="U324">
        <f>VLOOKUP($N324,Pop_WBG!$A$1:$K$218,11, FALSE)</f>
        <v>7240491</v>
      </c>
      <c r="X324" t="s">
        <v>616</v>
      </c>
      <c r="Y324" t="s">
        <v>56</v>
      </c>
      <c r="Z324" t="s">
        <v>11</v>
      </c>
      <c r="AA324">
        <f t="shared" si="31"/>
        <v>133.59741385894148</v>
      </c>
      <c r="AB324">
        <f t="shared" si="32"/>
        <v>133.70634997346832</v>
      </c>
      <c r="AC324">
        <f t="shared" si="33"/>
        <v>131.76972906645042</v>
      </c>
      <c r="AD324">
        <f t="shared" si="34"/>
        <v>128.25756089190742</v>
      </c>
      <c r="AE324">
        <f t="shared" si="35"/>
        <v>136.33999491670636</v>
      </c>
      <c r="AF324">
        <f t="shared" si="36"/>
        <v>133.0572747069225</v>
      </c>
    </row>
    <row r="325" spans="1:32">
      <c r="A325" t="s">
        <v>616</v>
      </c>
      <c r="B325" t="s">
        <v>50</v>
      </c>
      <c r="C325" t="s">
        <v>51</v>
      </c>
      <c r="D325" t="s">
        <v>52</v>
      </c>
      <c r="E325" t="s">
        <v>53</v>
      </c>
      <c r="F325">
        <v>1080</v>
      </c>
      <c r="G325">
        <v>1061</v>
      </c>
      <c r="H325">
        <v>1016</v>
      </c>
      <c r="I325">
        <v>982</v>
      </c>
      <c r="J325">
        <v>983</v>
      </c>
      <c r="K325">
        <v>976</v>
      </c>
      <c r="N325" t="s">
        <v>616</v>
      </c>
      <c r="O325" t="s">
        <v>1013</v>
      </c>
      <c r="P325">
        <f>VLOOKUP($N325,Pop_WBG!$A$1:$K$218,6, FALSE)</f>
        <v>6507611</v>
      </c>
      <c r="Q325">
        <f>VLOOKUP($N325,Pop_WBG!$A$1:$K$218,7, FALSE)</f>
        <v>6631697</v>
      </c>
      <c r="R325">
        <f>VLOOKUP($N325,Pop_WBG!$A$1:$K$218,8, FALSE)</f>
        <v>6752689</v>
      </c>
      <c r="S325">
        <f>VLOOKUP($N325,Pop_WBG!$A$1:$K$218,9, FALSE)</f>
        <v>6900178</v>
      </c>
      <c r="T325">
        <f>VLOOKUP($N325,Pop_WBG!$A$1:$K$218,10, FALSE)</f>
        <v>7129236</v>
      </c>
      <c r="U325">
        <f>VLOOKUP($N325,Pop_WBG!$A$1:$K$218,11, FALSE)</f>
        <v>7240491</v>
      </c>
      <c r="X325" t="s">
        <v>616</v>
      </c>
      <c r="Y325" t="s">
        <v>50</v>
      </c>
      <c r="Z325" t="s">
        <v>11</v>
      </c>
      <c r="AA325">
        <f t="shared" si="31"/>
        <v>16.595952032166643</v>
      </c>
      <c r="AB325">
        <f t="shared" si="32"/>
        <v>15.99892154300777</v>
      </c>
      <c r="AC325">
        <f t="shared" si="33"/>
        <v>15.04585802781677</v>
      </c>
      <c r="AD325">
        <f t="shared" si="34"/>
        <v>14.231516926085096</v>
      </c>
      <c r="AE325">
        <f t="shared" si="35"/>
        <v>13.788293724601065</v>
      </c>
      <c r="AF325">
        <f t="shared" si="36"/>
        <v>13.479748818139543</v>
      </c>
    </row>
    <row r="326" spans="1:32">
      <c r="A326" t="s">
        <v>616</v>
      </c>
      <c r="B326" t="s">
        <v>64</v>
      </c>
      <c r="C326" t="s">
        <v>51</v>
      </c>
      <c r="D326" t="s">
        <v>52</v>
      </c>
      <c r="E326" t="s">
        <v>53</v>
      </c>
      <c r="N326" t="s">
        <v>616</v>
      </c>
      <c r="O326" t="s">
        <v>1013</v>
      </c>
      <c r="P326">
        <f>VLOOKUP($N326,Pop_WBG!$A$1:$K$218,6, FALSE)</f>
        <v>6507611</v>
      </c>
      <c r="Q326">
        <f>VLOOKUP($N326,Pop_WBG!$A$1:$K$218,7, FALSE)</f>
        <v>6631697</v>
      </c>
      <c r="R326">
        <f>VLOOKUP($N326,Pop_WBG!$A$1:$K$218,8, FALSE)</f>
        <v>6752689</v>
      </c>
      <c r="S326">
        <f>VLOOKUP($N326,Pop_WBG!$A$1:$K$218,9, FALSE)</f>
        <v>6900178</v>
      </c>
      <c r="T326">
        <f>VLOOKUP($N326,Pop_WBG!$A$1:$K$218,10, FALSE)</f>
        <v>7129236</v>
      </c>
      <c r="U326">
        <f>VLOOKUP($N326,Pop_WBG!$A$1:$K$218,11, FALSE)</f>
        <v>7240491</v>
      </c>
      <c r="X326" t="s">
        <v>616</v>
      </c>
      <c r="Y326" t="s">
        <v>64</v>
      </c>
      <c r="Z326" t="s">
        <v>11</v>
      </c>
      <c r="AA326">
        <f t="shared" si="31"/>
        <v>0</v>
      </c>
      <c r="AB326">
        <f t="shared" si="32"/>
        <v>0</v>
      </c>
      <c r="AC326">
        <f t="shared" si="33"/>
        <v>0</v>
      </c>
      <c r="AD326">
        <f t="shared" si="34"/>
        <v>0</v>
      </c>
      <c r="AE326">
        <f t="shared" si="35"/>
        <v>0</v>
      </c>
      <c r="AF326">
        <f t="shared" si="36"/>
        <v>0</v>
      </c>
    </row>
    <row r="327" spans="1:32">
      <c r="A327" t="s">
        <v>616</v>
      </c>
      <c r="B327" t="s">
        <v>836</v>
      </c>
      <c r="C327" t="s">
        <v>51</v>
      </c>
      <c r="D327" t="s">
        <v>52</v>
      </c>
      <c r="E327" t="s">
        <v>53</v>
      </c>
      <c r="N327" t="s">
        <v>616</v>
      </c>
      <c r="O327" t="s">
        <v>1013</v>
      </c>
      <c r="P327">
        <f>VLOOKUP($N327,Pop_WBG!$A$1:$K$218,6, FALSE)</f>
        <v>6507611</v>
      </c>
      <c r="Q327">
        <f>VLOOKUP($N327,Pop_WBG!$A$1:$K$218,7, FALSE)</f>
        <v>6631697</v>
      </c>
      <c r="R327">
        <f>VLOOKUP($N327,Pop_WBG!$A$1:$K$218,8, FALSE)</f>
        <v>6752689</v>
      </c>
      <c r="S327">
        <f>VLOOKUP($N327,Pop_WBG!$A$1:$K$218,9, FALSE)</f>
        <v>6900178</v>
      </c>
      <c r="T327">
        <f>VLOOKUP($N327,Pop_WBG!$A$1:$K$218,10, FALSE)</f>
        <v>7129236</v>
      </c>
      <c r="U327">
        <f>VLOOKUP($N327,Pop_WBG!$A$1:$K$218,11, FALSE)</f>
        <v>7240491</v>
      </c>
      <c r="X327" t="s">
        <v>616</v>
      </c>
      <c r="Y327" t="s">
        <v>836</v>
      </c>
      <c r="Z327" t="s">
        <v>11</v>
      </c>
      <c r="AA327">
        <f t="shared" si="31"/>
        <v>0</v>
      </c>
      <c r="AB327">
        <f t="shared" si="32"/>
        <v>0</v>
      </c>
      <c r="AC327">
        <f t="shared" si="33"/>
        <v>0</v>
      </c>
      <c r="AD327">
        <f t="shared" si="34"/>
        <v>0</v>
      </c>
      <c r="AE327">
        <f t="shared" si="35"/>
        <v>0</v>
      </c>
      <c r="AF327">
        <f t="shared" si="36"/>
        <v>0</v>
      </c>
    </row>
    <row r="328" spans="1:32">
      <c r="A328" t="s">
        <v>231</v>
      </c>
      <c r="B328" t="s">
        <v>50</v>
      </c>
      <c r="C328" t="s">
        <v>51</v>
      </c>
      <c r="D328" t="s">
        <v>52</v>
      </c>
      <c r="E328" t="s">
        <v>53</v>
      </c>
      <c r="F328">
        <v>20080</v>
      </c>
      <c r="G328">
        <v>19277</v>
      </c>
      <c r="H328">
        <v>17540</v>
      </c>
      <c r="I328">
        <v>16888</v>
      </c>
      <c r="J328">
        <v>16070</v>
      </c>
      <c r="K328">
        <v>15560</v>
      </c>
      <c r="N328" t="s">
        <v>231</v>
      </c>
      <c r="O328" t="s">
        <v>1013</v>
      </c>
      <c r="P328">
        <f>VLOOKUP($N328,Pop_WBG!$A$1:$K$218,6, FALSE)</f>
        <v>51950029</v>
      </c>
      <c r="Q328">
        <f>VLOOKUP($N328,Pop_WBG!$A$1:$K$218,7, FALSE)</f>
        <v>51815239</v>
      </c>
      <c r="R328">
        <f>VLOOKUP($N328,Pop_WBG!$A$1:$K$218,8, FALSE)</f>
        <v>51673713</v>
      </c>
      <c r="S328">
        <f>VLOOKUP($N328,Pop_WBG!$A$1:$K$218,9, FALSE)</f>
        <v>51702003</v>
      </c>
      <c r="T328">
        <f>VLOOKUP($N328,Pop_WBG!$A$1:$K$218,10, FALSE)</f>
        <v>51829051</v>
      </c>
      <c r="U328">
        <f>VLOOKUP($N328,Pop_WBG!$A$1:$K$218,11, FALSE)</f>
        <v>51971225</v>
      </c>
      <c r="X328" t="s">
        <v>231</v>
      </c>
      <c r="Y328" t="s">
        <v>50</v>
      </c>
      <c r="Z328" t="s">
        <v>11</v>
      </c>
      <c r="AA328">
        <f t="shared" si="31"/>
        <v>38.65252895239</v>
      </c>
      <c r="AB328">
        <f t="shared" si="32"/>
        <v>37.203340893593101</v>
      </c>
      <c r="AC328">
        <f t="shared" si="33"/>
        <v>33.9437578251828</v>
      </c>
      <c r="AD328">
        <f t="shared" si="34"/>
        <v>32.664111678613303</v>
      </c>
      <c r="AE328">
        <f t="shared" si="35"/>
        <v>31.005777049631874</v>
      </c>
      <c r="AF328">
        <f t="shared" si="36"/>
        <v>29.939644485963147</v>
      </c>
    </row>
    <row r="329" spans="1:32">
      <c r="A329" t="s">
        <v>231</v>
      </c>
      <c r="B329" t="s">
        <v>56</v>
      </c>
      <c r="C329" t="s">
        <v>51</v>
      </c>
      <c r="D329" t="s">
        <v>52</v>
      </c>
      <c r="E329" t="s">
        <v>53</v>
      </c>
      <c r="F329">
        <v>47210</v>
      </c>
      <c r="G329">
        <v>46797</v>
      </c>
      <c r="H329">
        <v>45573</v>
      </c>
      <c r="I329">
        <v>46700</v>
      </c>
      <c r="J329">
        <v>45822</v>
      </c>
      <c r="K329">
        <v>44549</v>
      </c>
      <c r="N329" t="s">
        <v>231</v>
      </c>
      <c r="O329" t="s">
        <v>1013</v>
      </c>
      <c r="P329">
        <f>VLOOKUP($N329,Pop_WBG!$A$1:$K$218,6, FALSE)</f>
        <v>51950029</v>
      </c>
      <c r="Q329">
        <f>VLOOKUP($N329,Pop_WBG!$A$1:$K$218,7, FALSE)</f>
        <v>51815239</v>
      </c>
      <c r="R329">
        <f>VLOOKUP($N329,Pop_WBG!$A$1:$K$218,8, FALSE)</f>
        <v>51673713</v>
      </c>
      <c r="S329">
        <f>VLOOKUP($N329,Pop_WBG!$A$1:$K$218,9, FALSE)</f>
        <v>51702003</v>
      </c>
      <c r="T329">
        <f>VLOOKUP($N329,Pop_WBG!$A$1:$K$218,10, FALSE)</f>
        <v>51829051</v>
      </c>
      <c r="U329">
        <f>VLOOKUP($N329,Pop_WBG!$A$1:$K$218,11, FALSE)</f>
        <v>51971225</v>
      </c>
      <c r="X329" t="s">
        <v>231</v>
      </c>
      <c r="Y329" t="s">
        <v>56</v>
      </c>
      <c r="Z329" t="s">
        <v>11</v>
      </c>
      <c r="AA329">
        <f t="shared" si="31"/>
        <v>90.875791426410942</v>
      </c>
      <c r="AB329">
        <f t="shared" si="32"/>
        <v>90.315129107095302</v>
      </c>
      <c r="AC329">
        <f t="shared" si="33"/>
        <v>88.193778527198148</v>
      </c>
      <c r="AD329">
        <f t="shared" si="34"/>
        <v>90.32532066504271</v>
      </c>
      <c r="AE329">
        <f t="shared" si="35"/>
        <v>88.409876538160034</v>
      </c>
      <c r="AF329">
        <f t="shared" si="36"/>
        <v>85.718587545319551</v>
      </c>
    </row>
    <row r="330" spans="1:32">
      <c r="A330" t="s">
        <v>231</v>
      </c>
      <c r="B330" t="s">
        <v>64</v>
      </c>
      <c r="C330" t="s">
        <v>51</v>
      </c>
      <c r="D330" t="s">
        <v>52</v>
      </c>
      <c r="E330" t="s">
        <v>53</v>
      </c>
      <c r="N330" t="s">
        <v>231</v>
      </c>
      <c r="O330" t="s">
        <v>1013</v>
      </c>
      <c r="P330">
        <f>VLOOKUP($N330,Pop_WBG!$A$1:$K$218,6, FALSE)</f>
        <v>51950029</v>
      </c>
      <c r="Q330">
        <f>VLOOKUP($N330,Pop_WBG!$A$1:$K$218,7, FALSE)</f>
        <v>51815239</v>
      </c>
      <c r="R330">
        <f>VLOOKUP($N330,Pop_WBG!$A$1:$K$218,8, FALSE)</f>
        <v>51673713</v>
      </c>
      <c r="S330">
        <f>VLOOKUP($N330,Pop_WBG!$A$1:$K$218,9, FALSE)</f>
        <v>51702003</v>
      </c>
      <c r="T330">
        <f>VLOOKUP($N330,Pop_WBG!$A$1:$K$218,10, FALSE)</f>
        <v>51829051</v>
      </c>
      <c r="U330">
        <f>VLOOKUP($N330,Pop_WBG!$A$1:$K$218,11, FALSE)</f>
        <v>51971225</v>
      </c>
      <c r="X330" t="s">
        <v>231</v>
      </c>
      <c r="Y330" t="s">
        <v>64</v>
      </c>
      <c r="Z330" t="s">
        <v>11</v>
      </c>
      <c r="AA330">
        <f t="shared" si="31"/>
        <v>0</v>
      </c>
      <c r="AB330">
        <f t="shared" si="32"/>
        <v>0</v>
      </c>
      <c r="AC330">
        <f t="shared" si="33"/>
        <v>0</v>
      </c>
      <c r="AD330">
        <f t="shared" si="34"/>
        <v>0</v>
      </c>
      <c r="AE330">
        <f t="shared" si="35"/>
        <v>0</v>
      </c>
      <c r="AF330">
        <f t="shared" si="36"/>
        <v>0</v>
      </c>
    </row>
    <row r="331" spans="1:32">
      <c r="A331" t="s">
        <v>231</v>
      </c>
      <c r="B331" t="s">
        <v>836</v>
      </c>
      <c r="C331" t="s">
        <v>51</v>
      </c>
      <c r="D331" t="s">
        <v>52</v>
      </c>
      <c r="E331" t="s">
        <v>53</v>
      </c>
      <c r="N331" t="s">
        <v>231</v>
      </c>
      <c r="O331" t="s">
        <v>1013</v>
      </c>
      <c r="P331">
        <f>VLOOKUP($N331,Pop_WBG!$A$1:$K$218,6, FALSE)</f>
        <v>51950029</v>
      </c>
      <c r="Q331">
        <f>VLOOKUP($N331,Pop_WBG!$A$1:$K$218,7, FALSE)</f>
        <v>51815239</v>
      </c>
      <c r="R331">
        <f>VLOOKUP($N331,Pop_WBG!$A$1:$K$218,8, FALSE)</f>
        <v>51673713</v>
      </c>
      <c r="S331">
        <f>VLOOKUP($N331,Pop_WBG!$A$1:$K$218,9, FALSE)</f>
        <v>51702003</v>
      </c>
      <c r="T331">
        <f>VLOOKUP($N331,Pop_WBG!$A$1:$K$218,10, FALSE)</f>
        <v>51829051</v>
      </c>
      <c r="U331">
        <f>VLOOKUP($N331,Pop_WBG!$A$1:$K$218,11, FALSE)</f>
        <v>51971225</v>
      </c>
      <c r="X331" t="s">
        <v>231</v>
      </c>
      <c r="Y331" t="s">
        <v>836</v>
      </c>
      <c r="Z331" t="s">
        <v>11</v>
      </c>
      <c r="AA331">
        <f t="shared" si="31"/>
        <v>0</v>
      </c>
      <c r="AB331">
        <f t="shared" si="32"/>
        <v>0</v>
      </c>
      <c r="AC331">
        <f t="shared" si="33"/>
        <v>0</v>
      </c>
      <c r="AD331">
        <f t="shared" si="34"/>
        <v>0</v>
      </c>
      <c r="AE331">
        <f t="shared" si="35"/>
        <v>0</v>
      </c>
      <c r="AF331">
        <f t="shared" si="36"/>
        <v>0</v>
      </c>
    </row>
    <row r="332" spans="1:32">
      <c r="A332" t="s">
        <v>222</v>
      </c>
      <c r="B332" t="s">
        <v>50</v>
      </c>
      <c r="C332" t="s">
        <v>51</v>
      </c>
      <c r="D332" t="s">
        <v>52</v>
      </c>
      <c r="E332" t="s">
        <v>53</v>
      </c>
      <c r="F332">
        <v>173</v>
      </c>
      <c r="G332">
        <v>166</v>
      </c>
      <c r="H332">
        <v>163</v>
      </c>
      <c r="I332">
        <v>154</v>
      </c>
      <c r="J332">
        <v>153</v>
      </c>
      <c r="K332">
        <v>152</v>
      </c>
      <c r="N332" t="s">
        <v>222</v>
      </c>
      <c r="O332" t="s">
        <v>1013</v>
      </c>
      <c r="P332">
        <f>VLOOKUP($N332,Pop_WBG!$A$1:$K$218,6, FALSE)</f>
        <v>2226776</v>
      </c>
      <c r="Q332">
        <f>VLOOKUP($N332,Pop_WBG!$A$1:$K$218,7, FALSE)</f>
        <v>2248537</v>
      </c>
      <c r="R332">
        <f>VLOOKUP($N332,Pop_WBG!$A$1:$K$218,8, FALSE)</f>
        <v>2268783</v>
      </c>
      <c r="S332">
        <f>VLOOKUP($N332,Pop_WBG!$A$1:$K$218,9, FALSE)</f>
        <v>2283245</v>
      </c>
      <c r="T332">
        <f>VLOOKUP($N332,Pop_WBG!$A$1:$K$218,10, FALSE)</f>
        <v>2296418</v>
      </c>
      <c r="U332">
        <f>VLOOKUP($N332,Pop_WBG!$A$1:$K$218,11, FALSE)</f>
        <v>2308182</v>
      </c>
      <c r="X332" t="s">
        <v>222</v>
      </c>
      <c r="Y332" t="s">
        <v>50</v>
      </c>
      <c r="Z332" t="s">
        <v>11</v>
      </c>
      <c r="AA332">
        <f t="shared" si="31"/>
        <v>7.7690796020794188</v>
      </c>
      <c r="AB332">
        <f t="shared" si="32"/>
        <v>7.3825780941118611</v>
      </c>
      <c r="AC332">
        <f t="shared" si="33"/>
        <v>7.1844685013948002</v>
      </c>
      <c r="AD332">
        <f t="shared" si="34"/>
        <v>6.7447864771410861</v>
      </c>
      <c r="AE332">
        <f t="shared" si="35"/>
        <v>6.6625501106505869</v>
      </c>
      <c r="AF332">
        <f t="shared" si="36"/>
        <v>6.5852692725270368</v>
      </c>
    </row>
    <row r="333" spans="1:32">
      <c r="A333" t="s">
        <v>222</v>
      </c>
      <c r="B333" t="s">
        <v>56</v>
      </c>
      <c r="C333" t="s">
        <v>51</v>
      </c>
      <c r="D333" t="s">
        <v>52</v>
      </c>
      <c r="E333" t="s">
        <v>53</v>
      </c>
      <c r="F333">
        <v>812</v>
      </c>
      <c r="G333">
        <v>901</v>
      </c>
      <c r="H333">
        <v>907</v>
      </c>
      <c r="I333">
        <v>940</v>
      </c>
      <c r="J333">
        <v>886</v>
      </c>
      <c r="K333">
        <v>900</v>
      </c>
      <c r="N333" t="s">
        <v>222</v>
      </c>
      <c r="O333" t="s">
        <v>1013</v>
      </c>
      <c r="P333">
        <f>VLOOKUP($N333,Pop_WBG!$A$1:$K$218,6, FALSE)</f>
        <v>2226776</v>
      </c>
      <c r="Q333">
        <f>VLOOKUP($N333,Pop_WBG!$A$1:$K$218,7, FALSE)</f>
        <v>2248537</v>
      </c>
      <c r="R333">
        <f>VLOOKUP($N333,Pop_WBG!$A$1:$K$218,8, FALSE)</f>
        <v>2268783</v>
      </c>
      <c r="S333">
        <f>VLOOKUP($N333,Pop_WBG!$A$1:$K$218,9, FALSE)</f>
        <v>2283245</v>
      </c>
      <c r="T333">
        <f>VLOOKUP($N333,Pop_WBG!$A$1:$K$218,10, FALSE)</f>
        <v>2296418</v>
      </c>
      <c r="U333">
        <f>VLOOKUP($N333,Pop_WBG!$A$1:$K$218,11, FALSE)</f>
        <v>2308182</v>
      </c>
      <c r="X333" t="s">
        <v>222</v>
      </c>
      <c r="Y333" t="s">
        <v>56</v>
      </c>
      <c r="Z333" t="s">
        <v>11</v>
      </c>
      <c r="AA333">
        <f t="shared" si="31"/>
        <v>36.465275357736928</v>
      </c>
      <c r="AB333">
        <f t="shared" si="32"/>
        <v>40.070499173462565</v>
      </c>
      <c r="AC333">
        <f t="shared" si="33"/>
        <v>39.977379943344076</v>
      </c>
      <c r="AD333">
        <f t="shared" si="34"/>
        <v>41.169475899432605</v>
      </c>
      <c r="AE333">
        <f t="shared" si="35"/>
        <v>38.581826130956998</v>
      </c>
      <c r="AF333">
        <f t="shared" si="36"/>
        <v>38.991725955752187</v>
      </c>
    </row>
    <row r="334" spans="1:32">
      <c r="A334" t="s">
        <v>222</v>
      </c>
      <c r="B334" t="s">
        <v>64</v>
      </c>
      <c r="C334" t="s">
        <v>51</v>
      </c>
      <c r="D334" t="s">
        <v>52</v>
      </c>
      <c r="E334" t="s">
        <v>53</v>
      </c>
      <c r="N334" t="s">
        <v>222</v>
      </c>
      <c r="O334" t="s">
        <v>1013</v>
      </c>
      <c r="P334">
        <f>VLOOKUP($N334,Pop_WBG!$A$1:$K$218,6, FALSE)</f>
        <v>2226776</v>
      </c>
      <c r="Q334">
        <f>VLOOKUP($N334,Pop_WBG!$A$1:$K$218,7, FALSE)</f>
        <v>2248537</v>
      </c>
      <c r="R334">
        <f>VLOOKUP($N334,Pop_WBG!$A$1:$K$218,8, FALSE)</f>
        <v>2268783</v>
      </c>
      <c r="S334">
        <f>VLOOKUP($N334,Pop_WBG!$A$1:$K$218,9, FALSE)</f>
        <v>2283245</v>
      </c>
      <c r="T334">
        <f>VLOOKUP($N334,Pop_WBG!$A$1:$K$218,10, FALSE)</f>
        <v>2296418</v>
      </c>
      <c r="U334">
        <f>VLOOKUP($N334,Pop_WBG!$A$1:$K$218,11, FALSE)</f>
        <v>2308182</v>
      </c>
      <c r="X334" t="s">
        <v>222</v>
      </c>
      <c r="Y334" t="s">
        <v>64</v>
      </c>
      <c r="Z334" t="s">
        <v>11</v>
      </c>
      <c r="AA334">
        <f t="shared" si="31"/>
        <v>0</v>
      </c>
      <c r="AB334">
        <f t="shared" si="32"/>
        <v>0</v>
      </c>
      <c r="AC334">
        <f t="shared" si="33"/>
        <v>0</v>
      </c>
      <c r="AD334">
        <f t="shared" si="34"/>
        <v>0</v>
      </c>
      <c r="AE334">
        <f t="shared" si="35"/>
        <v>0</v>
      </c>
      <c r="AF334">
        <f t="shared" si="36"/>
        <v>0</v>
      </c>
    </row>
    <row r="335" spans="1:32">
      <c r="A335" t="s">
        <v>222</v>
      </c>
      <c r="B335" t="s">
        <v>155</v>
      </c>
      <c r="C335" t="s">
        <v>51</v>
      </c>
      <c r="D335" t="s">
        <v>52</v>
      </c>
      <c r="E335" t="s">
        <v>53</v>
      </c>
      <c r="F335">
        <v>13</v>
      </c>
      <c r="G335">
        <v>12</v>
      </c>
      <c r="H335">
        <v>17</v>
      </c>
      <c r="I335">
        <v>16</v>
      </c>
      <c r="J335">
        <v>16</v>
      </c>
      <c r="K335">
        <v>14</v>
      </c>
      <c r="N335" t="s">
        <v>222</v>
      </c>
      <c r="O335" t="s">
        <v>1013</v>
      </c>
      <c r="P335">
        <f>VLOOKUP($N335,Pop_WBG!$A$1:$K$218,6, FALSE)</f>
        <v>2226776</v>
      </c>
      <c r="Q335">
        <f>VLOOKUP($N335,Pop_WBG!$A$1:$K$218,7, FALSE)</f>
        <v>2248537</v>
      </c>
      <c r="R335">
        <f>VLOOKUP($N335,Pop_WBG!$A$1:$K$218,8, FALSE)</f>
        <v>2268783</v>
      </c>
      <c r="S335">
        <f>VLOOKUP($N335,Pop_WBG!$A$1:$K$218,9, FALSE)</f>
        <v>2283245</v>
      </c>
      <c r="T335">
        <f>VLOOKUP($N335,Pop_WBG!$A$1:$K$218,10, FALSE)</f>
        <v>2296418</v>
      </c>
      <c r="U335">
        <f>VLOOKUP($N335,Pop_WBG!$A$1:$K$218,11, FALSE)</f>
        <v>2308182</v>
      </c>
      <c r="X335" t="s">
        <v>222</v>
      </c>
      <c r="Y335" t="s">
        <v>155</v>
      </c>
      <c r="Z335" t="s">
        <v>11</v>
      </c>
      <c r="AA335">
        <f t="shared" si="31"/>
        <v>0.58380366952041884</v>
      </c>
      <c r="AB335">
        <f t="shared" si="32"/>
        <v>0.53368034415266452</v>
      </c>
      <c r="AC335">
        <f t="shared" si="33"/>
        <v>0.74930039585099151</v>
      </c>
      <c r="AD335">
        <f t="shared" si="34"/>
        <v>0.7007570365860869</v>
      </c>
      <c r="AE335">
        <f t="shared" si="35"/>
        <v>0.69673726647326395</v>
      </c>
      <c r="AF335">
        <f t="shared" si="36"/>
        <v>0.60653795931170074</v>
      </c>
    </row>
    <row r="336" spans="1:32">
      <c r="A336" t="s">
        <v>222</v>
      </c>
      <c r="B336" t="s">
        <v>836</v>
      </c>
      <c r="C336" t="s">
        <v>51</v>
      </c>
      <c r="D336" t="s">
        <v>52</v>
      </c>
      <c r="E336" t="s">
        <v>53</v>
      </c>
      <c r="N336" t="s">
        <v>222</v>
      </c>
      <c r="O336" t="s">
        <v>1013</v>
      </c>
      <c r="P336">
        <f>VLOOKUP($N336,Pop_WBG!$A$1:$K$218,6, FALSE)</f>
        <v>2226776</v>
      </c>
      <c r="Q336">
        <f>VLOOKUP($N336,Pop_WBG!$A$1:$K$218,7, FALSE)</f>
        <v>2248537</v>
      </c>
      <c r="R336">
        <f>VLOOKUP($N336,Pop_WBG!$A$1:$K$218,8, FALSE)</f>
        <v>2268783</v>
      </c>
      <c r="S336">
        <f>VLOOKUP($N336,Pop_WBG!$A$1:$K$218,9, FALSE)</f>
        <v>2283245</v>
      </c>
      <c r="T336">
        <f>VLOOKUP($N336,Pop_WBG!$A$1:$K$218,10, FALSE)</f>
        <v>2296418</v>
      </c>
      <c r="U336">
        <f>VLOOKUP($N336,Pop_WBG!$A$1:$K$218,11, FALSE)</f>
        <v>2308182</v>
      </c>
      <c r="X336" t="s">
        <v>222</v>
      </c>
      <c r="Y336" t="s">
        <v>836</v>
      </c>
      <c r="Z336" t="s">
        <v>11</v>
      </c>
      <c r="AA336">
        <f t="shared" si="31"/>
        <v>0</v>
      </c>
      <c r="AB336">
        <f t="shared" si="32"/>
        <v>0</v>
      </c>
      <c r="AC336">
        <f t="shared" si="33"/>
        <v>0</v>
      </c>
      <c r="AD336">
        <f t="shared" si="34"/>
        <v>0</v>
      </c>
      <c r="AE336">
        <f t="shared" si="35"/>
        <v>0</v>
      </c>
      <c r="AF336">
        <f t="shared" si="36"/>
        <v>0</v>
      </c>
    </row>
    <row r="337" spans="1:32">
      <c r="A337" t="s">
        <v>357</v>
      </c>
      <c r="B337" t="s">
        <v>56</v>
      </c>
      <c r="C337" t="s">
        <v>51</v>
      </c>
      <c r="D337" t="s">
        <v>52</v>
      </c>
      <c r="E337" t="s">
        <v>53</v>
      </c>
      <c r="F337">
        <v>137011</v>
      </c>
      <c r="G337">
        <v>134084</v>
      </c>
      <c r="H337">
        <v>128898</v>
      </c>
      <c r="I337">
        <v>124700</v>
      </c>
      <c r="J337">
        <v>120825</v>
      </c>
      <c r="K337">
        <v>117526</v>
      </c>
      <c r="N337" t="s">
        <v>357</v>
      </c>
      <c r="O337" t="s">
        <v>1013</v>
      </c>
      <c r="P337">
        <f>VLOOKUP($N337,Pop_WBG!$A$1:$K$218,6, FALSE)</f>
        <v>110972855</v>
      </c>
      <c r="Q337">
        <f>VLOOKUP($N337,Pop_WBG!$A$1:$K$218,7, FALSE)</f>
        <v>110830955</v>
      </c>
      <c r="R337">
        <f>VLOOKUP($N337,Pop_WBG!$A$1:$K$218,8, FALSE)</f>
        <v>110539142</v>
      </c>
      <c r="S337">
        <f>VLOOKUP($N337,Pop_WBG!$A$1:$K$218,9, FALSE)</f>
        <v>110286496</v>
      </c>
      <c r="T337">
        <f>VLOOKUP($N337,Pop_WBG!$A$1:$K$218,10, FALSE)</f>
        <v>110011344</v>
      </c>
      <c r="U337">
        <f>VLOOKUP($N337,Pop_WBG!$A$1:$K$218,11, FALSE)</f>
        <v>109797422</v>
      </c>
      <c r="X337" t="s">
        <v>357</v>
      </c>
      <c r="Y337" t="s">
        <v>56</v>
      </c>
      <c r="Z337" t="s">
        <v>11</v>
      </c>
      <c r="AA337">
        <f t="shared" si="31"/>
        <v>123.46352628307166</v>
      </c>
      <c r="AB337">
        <f t="shared" si="32"/>
        <v>120.98064119360878</v>
      </c>
      <c r="AC337">
        <f t="shared" si="33"/>
        <v>116.60846797598627</v>
      </c>
      <c r="AD337">
        <f t="shared" si="34"/>
        <v>113.06914674304278</v>
      </c>
      <c r="AE337">
        <f t="shared" si="35"/>
        <v>109.82958266558401</v>
      </c>
      <c r="AF337">
        <f t="shared" si="36"/>
        <v>107.03894304549335</v>
      </c>
    </row>
    <row r="338" spans="1:32">
      <c r="A338" t="s">
        <v>357</v>
      </c>
      <c r="B338" t="s">
        <v>50</v>
      </c>
      <c r="C338" t="s">
        <v>51</v>
      </c>
      <c r="D338" t="s">
        <v>52</v>
      </c>
      <c r="E338" t="s">
        <v>53</v>
      </c>
      <c r="F338">
        <v>37328</v>
      </c>
      <c r="G338">
        <v>37257</v>
      </c>
      <c r="H338">
        <v>37247</v>
      </c>
      <c r="I338">
        <v>37116</v>
      </c>
      <c r="J338">
        <v>37010</v>
      </c>
      <c r="K338">
        <v>36898</v>
      </c>
      <c r="N338" t="s">
        <v>357</v>
      </c>
      <c r="O338" t="s">
        <v>1013</v>
      </c>
      <c r="P338">
        <f>VLOOKUP($N338,Pop_WBG!$A$1:$K$218,6, FALSE)</f>
        <v>110972855</v>
      </c>
      <c r="Q338">
        <f>VLOOKUP($N338,Pop_WBG!$A$1:$K$218,7, FALSE)</f>
        <v>110830955</v>
      </c>
      <c r="R338">
        <f>VLOOKUP($N338,Pop_WBG!$A$1:$K$218,8, FALSE)</f>
        <v>110539142</v>
      </c>
      <c r="S338">
        <f>VLOOKUP($N338,Pop_WBG!$A$1:$K$218,9, FALSE)</f>
        <v>110286496</v>
      </c>
      <c r="T338">
        <f>VLOOKUP($N338,Pop_WBG!$A$1:$K$218,10, FALSE)</f>
        <v>110011344</v>
      </c>
      <c r="U338">
        <f>VLOOKUP($N338,Pop_WBG!$A$1:$K$218,11, FALSE)</f>
        <v>109797422</v>
      </c>
      <c r="X338" t="s">
        <v>357</v>
      </c>
      <c r="Y338" t="s">
        <v>50</v>
      </c>
      <c r="Z338" t="s">
        <v>11</v>
      </c>
      <c r="AA338">
        <f t="shared" si="31"/>
        <v>33.637054755417438</v>
      </c>
      <c r="AB338">
        <f t="shared" si="32"/>
        <v>33.616059701010428</v>
      </c>
      <c r="AC338">
        <f t="shared" si="33"/>
        <v>33.695756386457205</v>
      </c>
      <c r="AD338">
        <f t="shared" si="34"/>
        <v>33.654165601561949</v>
      </c>
      <c r="AE338">
        <f t="shared" si="35"/>
        <v>33.641985139278006</v>
      </c>
      <c r="AF338">
        <f t="shared" si="36"/>
        <v>33.605524909318909</v>
      </c>
    </row>
    <row r="339" spans="1:32">
      <c r="A339" t="s">
        <v>357</v>
      </c>
      <c r="B339" t="s">
        <v>155</v>
      </c>
      <c r="C339" t="s">
        <v>51</v>
      </c>
      <c r="D339" t="s">
        <v>52</v>
      </c>
      <c r="E339" t="s">
        <v>53</v>
      </c>
      <c r="F339">
        <v>48</v>
      </c>
      <c r="G339">
        <v>54</v>
      </c>
      <c r="H339">
        <v>59</v>
      </c>
      <c r="I339">
        <v>59</v>
      </c>
      <c r="J339">
        <v>62</v>
      </c>
      <c r="K339">
        <v>63</v>
      </c>
      <c r="N339" t="s">
        <v>357</v>
      </c>
      <c r="O339" t="s">
        <v>1013</v>
      </c>
      <c r="P339">
        <f>VLOOKUP($N339,Pop_WBG!$A$1:$K$218,6, FALSE)</f>
        <v>110972855</v>
      </c>
      <c r="Q339">
        <f>VLOOKUP($N339,Pop_WBG!$A$1:$K$218,7, FALSE)</f>
        <v>110830955</v>
      </c>
      <c r="R339">
        <f>VLOOKUP($N339,Pop_WBG!$A$1:$K$218,8, FALSE)</f>
        <v>110539142</v>
      </c>
      <c r="S339">
        <f>VLOOKUP($N339,Pop_WBG!$A$1:$K$218,9, FALSE)</f>
        <v>110286496</v>
      </c>
      <c r="T339">
        <f>VLOOKUP($N339,Pop_WBG!$A$1:$K$218,10, FALSE)</f>
        <v>110011344</v>
      </c>
      <c r="U339">
        <f>VLOOKUP($N339,Pop_WBG!$A$1:$K$218,11, FALSE)</f>
        <v>109797422</v>
      </c>
      <c r="X339" t="s">
        <v>357</v>
      </c>
      <c r="Y339" t="s">
        <v>155</v>
      </c>
      <c r="Z339" t="s">
        <v>11</v>
      </c>
      <c r="AA339">
        <f t="shared" si="31"/>
        <v>4.3253820945671803E-2</v>
      </c>
      <c r="AB339">
        <f t="shared" si="32"/>
        <v>4.8722850037699307E-2</v>
      </c>
      <c r="AC339">
        <f t="shared" si="33"/>
        <v>5.3374758418153812E-2</v>
      </c>
      <c r="AD339">
        <f t="shared" si="34"/>
        <v>5.3497030135040285E-2</v>
      </c>
      <c r="AE339">
        <f t="shared" si="35"/>
        <v>5.635782433491586E-2</v>
      </c>
      <c r="AF339">
        <f t="shared" si="36"/>
        <v>5.7378396370727176E-2</v>
      </c>
    </row>
    <row r="340" spans="1:32">
      <c r="A340" t="s">
        <v>630</v>
      </c>
      <c r="B340" t="s">
        <v>50</v>
      </c>
      <c r="C340" t="s">
        <v>51</v>
      </c>
      <c r="D340" t="s">
        <v>52</v>
      </c>
      <c r="E340" t="s">
        <v>53</v>
      </c>
      <c r="F340">
        <v>942</v>
      </c>
      <c r="G340">
        <v>941</v>
      </c>
      <c r="H340">
        <v>944</v>
      </c>
      <c r="I340">
        <v>941</v>
      </c>
      <c r="J340">
        <v>931</v>
      </c>
      <c r="K340">
        <v>926</v>
      </c>
      <c r="N340" t="s">
        <v>630</v>
      </c>
      <c r="O340" t="s">
        <v>1013</v>
      </c>
      <c r="P340">
        <f>VLOOKUP($N340,Pop_WBG!$A$1:$K$218,6, FALSE)</f>
        <v>7120018</v>
      </c>
      <c r="Q340">
        <f>VLOOKUP($N340,Pop_WBG!$A$1:$K$218,7, FALSE)</f>
        <v>7296924</v>
      </c>
      <c r="R340">
        <f>VLOOKUP($N340,Pop_WBG!$A$1:$K$218,8, FALSE)</f>
        <v>7481821</v>
      </c>
      <c r="S340">
        <f>VLOOKUP($N340,Pop_WBG!$A$1:$K$218,9, FALSE)</f>
        <v>7670797</v>
      </c>
      <c r="T340">
        <f>VLOOKUP($N340,Pop_WBG!$A$1:$K$218,10, FALSE)</f>
        <v>7867178</v>
      </c>
      <c r="U340">
        <f>VLOOKUP($N340,Pop_WBG!$A$1:$K$218,11, FALSE)</f>
        <v>8009789</v>
      </c>
      <c r="X340" t="s">
        <v>630</v>
      </c>
      <c r="Y340" t="s">
        <v>50</v>
      </c>
      <c r="Z340" t="s">
        <v>11</v>
      </c>
      <c r="AA340">
        <f t="shared" si="31"/>
        <v>13.230303631254866</v>
      </c>
      <c r="AB340">
        <f t="shared" si="32"/>
        <v>12.895844879294344</v>
      </c>
      <c r="AC340">
        <f t="shared" si="33"/>
        <v>12.617249196418893</v>
      </c>
      <c r="AD340">
        <f t="shared" si="34"/>
        <v>12.267304166698715</v>
      </c>
      <c r="AE340">
        <f t="shared" si="35"/>
        <v>11.833976554235839</v>
      </c>
      <c r="AF340">
        <f t="shared" si="36"/>
        <v>11.56085385020754</v>
      </c>
    </row>
    <row r="341" spans="1:32">
      <c r="A341" t="s">
        <v>630</v>
      </c>
      <c r="B341" t="s">
        <v>56</v>
      </c>
      <c r="C341" t="s">
        <v>51</v>
      </c>
      <c r="D341" t="s">
        <v>52</v>
      </c>
      <c r="E341" t="s">
        <v>53</v>
      </c>
      <c r="F341">
        <v>1754</v>
      </c>
      <c r="G341">
        <v>2094</v>
      </c>
      <c r="H341">
        <v>2195</v>
      </c>
      <c r="I341">
        <v>2246</v>
      </c>
      <c r="J341">
        <v>2376</v>
      </c>
      <c r="K341">
        <v>2432</v>
      </c>
      <c r="N341" t="s">
        <v>630</v>
      </c>
      <c r="O341" t="s">
        <v>1013</v>
      </c>
      <c r="P341">
        <f>VLOOKUP($N341,Pop_WBG!$A$1:$K$218,6, FALSE)</f>
        <v>7120018</v>
      </c>
      <c r="Q341">
        <f>VLOOKUP($N341,Pop_WBG!$A$1:$K$218,7, FALSE)</f>
        <v>7296924</v>
      </c>
      <c r="R341">
        <f>VLOOKUP($N341,Pop_WBG!$A$1:$K$218,8, FALSE)</f>
        <v>7481821</v>
      </c>
      <c r="S341">
        <f>VLOOKUP($N341,Pop_WBG!$A$1:$K$218,9, FALSE)</f>
        <v>7670797</v>
      </c>
      <c r="T341">
        <f>VLOOKUP($N341,Pop_WBG!$A$1:$K$218,10, FALSE)</f>
        <v>7867178</v>
      </c>
      <c r="U341">
        <f>VLOOKUP($N341,Pop_WBG!$A$1:$K$218,11, FALSE)</f>
        <v>8009789</v>
      </c>
      <c r="X341" t="s">
        <v>630</v>
      </c>
      <c r="Y341" t="s">
        <v>56</v>
      </c>
      <c r="Z341" t="s">
        <v>11</v>
      </c>
      <c r="AA341">
        <f t="shared" si="31"/>
        <v>24.634769181763303</v>
      </c>
      <c r="AB341">
        <f t="shared" si="32"/>
        <v>28.697023567738956</v>
      </c>
      <c r="AC341">
        <f t="shared" si="33"/>
        <v>29.337777527690115</v>
      </c>
      <c r="AD341">
        <f t="shared" si="34"/>
        <v>29.279877957922753</v>
      </c>
      <c r="AE341">
        <f t="shared" si="35"/>
        <v>30.201426737770518</v>
      </c>
      <c r="AF341">
        <f t="shared" si="36"/>
        <v>30.362847261020235</v>
      </c>
    </row>
    <row r="342" spans="1:32">
      <c r="A342" t="s">
        <v>630</v>
      </c>
      <c r="B342" t="s">
        <v>64</v>
      </c>
      <c r="C342" t="s">
        <v>51</v>
      </c>
      <c r="D342" t="s">
        <v>52</v>
      </c>
      <c r="E342" t="s">
        <v>53</v>
      </c>
      <c r="F342">
        <v>937</v>
      </c>
      <c r="G342">
        <v>1537</v>
      </c>
      <c r="H342">
        <v>1773</v>
      </c>
      <c r="I342">
        <v>3000</v>
      </c>
      <c r="J342">
        <v>6073</v>
      </c>
      <c r="K342">
        <v>6502</v>
      </c>
      <c r="N342" t="s">
        <v>630</v>
      </c>
      <c r="O342" t="s">
        <v>1013</v>
      </c>
      <c r="P342">
        <f>VLOOKUP($N342,Pop_WBG!$A$1:$K$218,6, FALSE)</f>
        <v>7120018</v>
      </c>
      <c r="Q342">
        <f>VLOOKUP($N342,Pop_WBG!$A$1:$K$218,7, FALSE)</f>
        <v>7296924</v>
      </c>
      <c r="R342">
        <f>VLOOKUP($N342,Pop_WBG!$A$1:$K$218,8, FALSE)</f>
        <v>7481821</v>
      </c>
      <c r="S342">
        <f>VLOOKUP($N342,Pop_WBG!$A$1:$K$218,9, FALSE)</f>
        <v>7670797</v>
      </c>
      <c r="T342">
        <f>VLOOKUP($N342,Pop_WBG!$A$1:$K$218,10, FALSE)</f>
        <v>7867178</v>
      </c>
      <c r="U342">
        <f>VLOOKUP($N342,Pop_WBG!$A$1:$K$218,11, FALSE)</f>
        <v>8009789</v>
      </c>
      <c r="X342" t="s">
        <v>630</v>
      </c>
      <c r="Y342" t="s">
        <v>64</v>
      </c>
      <c r="Z342" t="s">
        <v>11</v>
      </c>
      <c r="AA342">
        <f t="shared" si="31"/>
        <v>13.160079089687693</v>
      </c>
      <c r="AB342">
        <f t="shared" si="32"/>
        <v>21.063670116339431</v>
      </c>
      <c r="AC342">
        <f t="shared" si="33"/>
        <v>23.697439433528281</v>
      </c>
      <c r="AD342">
        <f t="shared" si="34"/>
        <v>39.109365037296641</v>
      </c>
      <c r="AE342">
        <f t="shared" si="35"/>
        <v>77.194134923602846</v>
      </c>
      <c r="AF342">
        <f t="shared" si="36"/>
        <v>81.175671419059853</v>
      </c>
    </row>
    <row r="343" spans="1:32">
      <c r="A343" t="s">
        <v>630</v>
      </c>
      <c r="B343" t="s">
        <v>836</v>
      </c>
      <c r="C343" t="s">
        <v>51</v>
      </c>
      <c r="D343" t="s">
        <v>52</v>
      </c>
      <c r="E343" t="s">
        <v>53</v>
      </c>
      <c r="N343" t="s">
        <v>630</v>
      </c>
      <c r="O343" t="s">
        <v>1013</v>
      </c>
      <c r="P343">
        <f>VLOOKUP($N343,Pop_WBG!$A$1:$K$218,6, FALSE)</f>
        <v>7120018</v>
      </c>
      <c r="Q343">
        <f>VLOOKUP($N343,Pop_WBG!$A$1:$K$218,7, FALSE)</f>
        <v>7296924</v>
      </c>
      <c r="R343">
        <f>VLOOKUP($N343,Pop_WBG!$A$1:$K$218,8, FALSE)</f>
        <v>7481821</v>
      </c>
      <c r="S343">
        <f>VLOOKUP($N343,Pop_WBG!$A$1:$K$218,9, FALSE)</f>
        <v>7670797</v>
      </c>
      <c r="T343">
        <f>VLOOKUP($N343,Pop_WBG!$A$1:$K$218,10, FALSE)</f>
        <v>7867178</v>
      </c>
      <c r="U343">
        <f>VLOOKUP($N343,Pop_WBG!$A$1:$K$218,11, FALSE)</f>
        <v>8009789</v>
      </c>
      <c r="X343" t="s">
        <v>630</v>
      </c>
      <c r="Y343" t="s">
        <v>836</v>
      </c>
      <c r="Z343" t="s">
        <v>11</v>
      </c>
      <c r="AA343">
        <f t="shared" si="31"/>
        <v>0</v>
      </c>
      <c r="AB343">
        <f t="shared" si="32"/>
        <v>0</v>
      </c>
      <c r="AC343">
        <f t="shared" si="33"/>
        <v>0</v>
      </c>
      <c r="AD343">
        <f t="shared" si="34"/>
        <v>0</v>
      </c>
      <c r="AE343">
        <f t="shared" si="35"/>
        <v>0</v>
      </c>
      <c r="AF343">
        <f t="shared" si="36"/>
        <v>0</v>
      </c>
    </row>
    <row r="344" spans="1:32">
      <c r="A344" t="s">
        <v>127</v>
      </c>
      <c r="B344" t="s">
        <v>56</v>
      </c>
      <c r="C344" t="s">
        <v>51</v>
      </c>
      <c r="D344" t="s">
        <v>52</v>
      </c>
      <c r="E344" t="s">
        <v>53</v>
      </c>
      <c r="F344">
        <v>11315</v>
      </c>
      <c r="G344">
        <v>12728</v>
      </c>
      <c r="H344">
        <v>12443</v>
      </c>
      <c r="I344">
        <v>12391</v>
      </c>
      <c r="N344" t="s">
        <v>127</v>
      </c>
      <c r="O344" t="s">
        <v>1013</v>
      </c>
      <c r="P344">
        <f>VLOOKUP($N344,Pop_WBG!$A$1:$K$218,6, FALSE)</f>
        <v>13636156</v>
      </c>
      <c r="Q344">
        <f>VLOOKUP($N344,Pop_WBG!$A$1:$K$218,7, FALSE)</f>
        <v>13791287</v>
      </c>
      <c r="R344">
        <f>VLOOKUP($N344,Pop_WBG!$A$1:$K$218,8, FALSE)</f>
        <v>13922766</v>
      </c>
      <c r="S344">
        <f>VLOOKUP($N344,Pop_WBG!$A$1:$K$218,9, FALSE)</f>
        <v>14099050</v>
      </c>
      <c r="T344">
        <f>VLOOKUP($N344,Pop_WBG!$A$1:$K$218,10, FALSE)</f>
        <v>14324777</v>
      </c>
      <c r="U344">
        <f>VLOOKUP($N344,Pop_WBG!$A$1:$K$218,11, FALSE)</f>
        <v>14543857</v>
      </c>
      <c r="X344" t="s">
        <v>127</v>
      </c>
      <c r="Y344" t="s">
        <v>56</v>
      </c>
      <c r="Z344" t="s">
        <v>11</v>
      </c>
      <c r="AA344">
        <f t="shared" si="31"/>
        <v>82.977930143949663</v>
      </c>
      <c r="AB344">
        <f t="shared" si="32"/>
        <v>92.290153921095254</v>
      </c>
      <c r="AC344">
        <f t="shared" si="33"/>
        <v>89.371609061015604</v>
      </c>
      <c r="AD344">
        <f t="shared" si="34"/>
        <v>87.88535397775027</v>
      </c>
      <c r="AE344">
        <f t="shared" si="35"/>
        <v>0</v>
      </c>
      <c r="AF344">
        <f t="shared" si="36"/>
        <v>0</v>
      </c>
    </row>
    <row r="345" spans="1:32">
      <c r="A345" t="s">
        <v>127</v>
      </c>
      <c r="B345" t="s">
        <v>50</v>
      </c>
      <c r="C345" t="s">
        <v>51</v>
      </c>
      <c r="D345" t="s">
        <v>52</v>
      </c>
      <c r="E345" t="s">
        <v>53</v>
      </c>
      <c r="F345">
        <v>1914</v>
      </c>
      <c r="G345">
        <v>1845</v>
      </c>
      <c r="H345">
        <v>1737</v>
      </c>
      <c r="I345">
        <v>1697</v>
      </c>
      <c r="N345" t="s">
        <v>127</v>
      </c>
      <c r="O345" t="s">
        <v>1013</v>
      </c>
      <c r="P345">
        <f>VLOOKUP($N345,Pop_WBG!$A$1:$K$218,6, FALSE)</f>
        <v>13636156</v>
      </c>
      <c r="Q345">
        <f>VLOOKUP($N345,Pop_WBG!$A$1:$K$218,7, FALSE)</f>
        <v>13791287</v>
      </c>
      <c r="R345">
        <f>VLOOKUP($N345,Pop_WBG!$A$1:$K$218,8, FALSE)</f>
        <v>13922766</v>
      </c>
      <c r="S345">
        <f>VLOOKUP($N345,Pop_WBG!$A$1:$K$218,9, FALSE)</f>
        <v>14099050</v>
      </c>
      <c r="T345">
        <f>VLOOKUP($N345,Pop_WBG!$A$1:$K$218,10, FALSE)</f>
        <v>14324777</v>
      </c>
      <c r="U345">
        <f>VLOOKUP($N345,Pop_WBG!$A$1:$K$218,11, FALSE)</f>
        <v>14543857</v>
      </c>
      <c r="X345" t="s">
        <v>127</v>
      </c>
      <c r="Y345" t="s">
        <v>50</v>
      </c>
      <c r="Z345" t="s">
        <v>11</v>
      </c>
      <c r="AA345">
        <f t="shared" si="31"/>
        <v>14.036213724747649</v>
      </c>
      <c r="AB345">
        <f t="shared" si="32"/>
        <v>13.37801178381684</v>
      </c>
      <c r="AC345">
        <f t="shared" si="33"/>
        <v>12.475969214737935</v>
      </c>
      <c r="AD345">
        <f t="shared" si="34"/>
        <v>12.036271947400712</v>
      </c>
      <c r="AE345">
        <f t="shared" si="35"/>
        <v>0</v>
      </c>
      <c r="AF345">
        <f t="shared" si="36"/>
        <v>0</v>
      </c>
    </row>
    <row r="346" spans="1:32">
      <c r="A346" t="s">
        <v>127</v>
      </c>
      <c r="B346" t="s">
        <v>64</v>
      </c>
      <c r="C346" t="s">
        <v>51</v>
      </c>
      <c r="D346" t="s">
        <v>52</v>
      </c>
      <c r="E346" t="s">
        <v>53</v>
      </c>
      <c r="N346" t="s">
        <v>127</v>
      </c>
      <c r="O346" t="s">
        <v>1013</v>
      </c>
      <c r="P346">
        <f>VLOOKUP($N346,Pop_WBG!$A$1:$K$218,6, FALSE)</f>
        <v>13636156</v>
      </c>
      <c r="Q346">
        <f>VLOOKUP($N346,Pop_WBG!$A$1:$K$218,7, FALSE)</f>
        <v>13791287</v>
      </c>
      <c r="R346">
        <f>VLOOKUP($N346,Pop_WBG!$A$1:$K$218,8, FALSE)</f>
        <v>13922766</v>
      </c>
      <c r="S346">
        <f>VLOOKUP($N346,Pop_WBG!$A$1:$K$218,9, FALSE)</f>
        <v>14099050</v>
      </c>
      <c r="T346">
        <f>VLOOKUP($N346,Pop_WBG!$A$1:$K$218,10, FALSE)</f>
        <v>14324777</v>
      </c>
      <c r="U346">
        <f>VLOOKUP($N346,Pop_WBG!$A$1:$K$218,11, FALSE)</f>
        <v>14543857</v>
      </c>
      <c r="X346" t="s">
        <v>127</v>
      </c>
      <c r="Y346" t="s">
        <v>64</v>
      </c>
      <c r="Z346" t="s">
        <v>11</v>
      </c>
      <c r="AA346">
        <f t="shared" si="31"/>
        <v>0</v>
      </c>
      <c r="AB346">
        <f t="shared" si="32"/>
        <v>0</v>
      </c>
      <c r="AC346">
        <f t="shared" si="33"/>
        <v>0</v>
      </c>
      <c r="AD346">
        <f t="shared" si="34"/>
        <v>0</v>
      </c>
      <c r="AE346">
        <f t="shared" si="35"/>
        <v>0</v>
      </c>
      <c r="AF346">
        <f t="shared" si="36"/>
        <v>0</v>
      </c>
    </row>
    <row r="347" spans="1:32">
      <c r="A347" t="s">
        <v>127</v>
      </c>
      <c r="B347" t="s">
        <v>836</v>
      </c>
      <c r="C347" t="s">
        <v>51</v>
      </c>
      <c r="D347" t="s">
        <v>52</v>
      </c>
      <c r="E347" t="s">
        <v>53</v>
      </c>
      <c r="N347" t="s">
        <v>127</v>
      </c>
      <c r="O347" t="s">
        <v>1013</v>
      </c>
      <c r="P347">
        <f>VLOOKUP($N347,Pop_WBG!$A$1:$K$218,6, FALSE)</f>
        <v>13636156</v>
      </c>
      <c r="Q347">
        <f>VLOOKUP($N347,Pop_WBG!$A$1:$K$218,7, FALSE)</f>
        <v>13791287</v>
      </c>
      <c r="R347">
        <f>VLOOKUP($N347,Pop_WBG!$A$1:$K$218,8, FALSE)</f>
        <v>13922766</v>
      </c>
      <c r="S347">
        <f>VLOOKUP($N347,Pop_WBG!$A$1:$K$218,9, FALSE)</f>
        <v>14099050</v>
      </c>
      <c r="T347">
        <f>VLOOKUP($N347,Pop_WBG!$A$1:$K$218,10, FALSE)</f>
        <v>14324777</v>
      </c>
      <c r="U347">
        <f>VLOOKUP($N347,Pop_WBG!$A$1:$K$218,11, FALSE)</f>
        <v>14543857</v>
      </c>
      <c r="X347" t="s">
        <v>127</v>
      </c>
      <c r="Y347" t="s">
        <v>836</v>
      </c>
      <c r="Z347" t="s">
        <v>11</v>
      </c>
      <c r="AA347">
        <f t="shared" si="31"/>
        <v>0</v>
      </c>
      <c r="AB347">
        <f t="shared" si="32"/>
        <v>0</v>
      </c>
      <c r="AC347">
        <f t="shared" si="33"/>
        <v>0</v>
      </c>
      <c r="AD347">
        <f t="shared" si="34"/>
        <v>0</v>
      </c>
      <c r="AE347">
        <f t="shared" si="35"/>
        <v>0</v>
      </c>
      <c r="AF347">
        <f t="shared" si="36"/>
        <v>0</v>
      </c>
    </row>
    <row r="348" spans="1:32">
      <c r="A348" t="s">
        <v>777</v>
      </c>
      <c r="B348" t="s">
        <v>155</v>
      </c>
      <c r="C348" t="s">
        <v>51</v>
      </c>
      <c r="D348" t="s">
        <v>52</v>
      </c>
      <c r="E348" t="s">
        <v>53</v>
      </c>
      <c r="J348">
        <v>87531</v>
      </c>
      <c r="K348">
        <v>89167</v>
      </c>
      <c r="N348" t="s">
        <v>777</v>
      </c>
      <c r="O348" t="s">
        <v>1013</v>
      </c>
      <c r="P348">
        <f>VLOOKUP($N348,Pop_WBG!$A$1:$K$218,6, FALSE)</f>
        <v>30788829</v>
      </c>
      <c r="Q348">
        <f>VLOOKUP($N348,Pop_WBG!$A$1:$K$218,7, FALSE)</f>
        <v>31704189</v>
      </c>
      <c r="R348">
        <f>VLOOKUP($N348,Pop_WBG!$A$1:$K$218,8, FALSE)</f>
        <v>32630019</v>
      </c>
      <c r="S348">
        <f>VLOOKUP($N348,Pop_WBG!$A$1:$K$218,9, FALSE)</f>
        <v>33597873</v>
      </c>
      <c r="T348">
        <f>VLOOKUP($N348,Pop_WBG!$A$1:$K$218,10, FALSE)</f>
        <v>34616135</v>
      </c>
      <c r="U348">
        <f>VLOOKUP($N348,Pop_WBG!$A$1:$K$218,11, FALSE)</f>
        <v>35645272</v>
      </c>
      <c r="X348" t="s">
        <v>777</v>
      </c>
      <c r="Y348" t="s">
        <v>155</v>
      </c>
      <c r="Z348" t="s">
        <v>11</v>
      </c>
      <c r="AA348">
        <f t="shared" si="31"/>
        <v>0</v>
      </c>
      <c r="AB348">
        <f t="shared" si="32"/>
        <v>0</v>
      </c>
      <c r="AC348">
        <f t="shared" si="33"/>
        <v>0</v>
      </c>
      <c r="AD348">
        <f t="shared" si="34"/>
        <v>0</v>
      </c>
      <c r="AE348">
        <f t="shared" si="35"/>
        <v>252.86185185030044</v>
      </c>
      <c r="AF348">
        <f t="shared" si="36"/>
        <v>250.15098776634386</v>
      </c>
    </row>
    <row r="349" spans="1:32">
      <c r="A349" t="s">
        <v>777</v>
      </c>
      <c r="B349" t="s">
        <v>50</v>
      </c>
      <c r="C349" t="s">
        <v>51</v>
      </c>
      <c r="D349" t="s">
        <v>52</v>
      </c>
      <c r="E349" t="s">
        <v>53</v>
      </c>
      <c r="F349">
        <v>1490</v>
      </c>
      <c r="G349">
        <v>1502</v>
      </c>
      <c r="H349">
        <v>1459</v>
      </c>
      <c r="I349">
        <v>1475</v>
      </c>
      <c r="J349">
        <v>1511</v>
      </c>
      <c r="K349">
        <v>1573</v>
      </c>
      <c r="N349" t="s">
        <v>777</v>
      </c>
      <c r="O349" t="s">
        <v>1013</v>
      </c>
      <c r="P349">
        <f>VLOOKUP($N349,Pop_WBG!$A$1:$K$218,6, FALSE)</f>
        <v>30788829</v>
      </c>
      <c r="Q349">
        <f>VLOOKUP($N349,Pop_WBG!$A$1:$K$218,7, FALSE)</f>
        <v>31704189</v>
      </c>
      <c r="R349">
        <f>VLOOKUP($N349,Pop_WBG!$A$1:$K$218,8, FALSE)</f>
        <v>32630019</v>
      </c>
      <c r="S349">
        <f>VLOOKUP($N349,Pop_WBG!$A$1:$K$218,9, FALSE)</f>
        <v>33597873</v>
      </c>
      <c r="T349">
        <f>VLOOKUP($N349,Pop_WBG!$A$1:$K$218,10, FALSE)</f>
        <v>34616135</v>
      </c>
      <c r="U349">
        <f>VLOOKUP($N349,Pop_WBG!$A$1:$K$218,11, FALSE)</f>
        <v>35645272</v>
      </c>
      <c r="X349" t="s">
        <v>777</v>
      </c>
      <c r="Y349" t="s">
        <v>50</v>
      </c>
      <c r="Z349" t="s">
        <v>11</v>
      </c>
      <c r="AA349">
        <f t="shared" si="31"/>
        <v>4.8394175692748815</v>
      </c>
      <c r="AB349">
        <f t="shared" si="32"/>
        <v>4.7375443036880709</v>
      </c>
      <c r="AC349">
        <f t="shared" si="33"/>
        <v>4.471342784078673</v>
      </c>
      <c r="AD349">
        <f t="shared" si="34"/>
        <v>4.3901588651162529</v>
      </c>
      <c r="AE349">
        <f t="shared" si="35"/>
        <v>4.3650164872537038</v>
      </c>
      <c r="AF349">
        <f t="shared" si="36"/>
        <v>4.4129274704370332</v>
      </c>
    </row>
    <row r="350" spans="1:32">
      <c r="A350" t="s">
        <v>777</v>
      </c>
      <c r="B350" t="s">
        <v>64</v>
      </c>
      <c r="C350" t="s">
        <v>51</v>
      </c>
      <c r="D350" t="s">
        <v>52</v>
      </c>
      <c r="E350" t="s">
        <v>53</v>
      </c>
      <c r="F350">
        <v>224108</v>
      </c>
      <c r="G350">
        <v>282929</v>
      </c>
      <c r="H350">
        <v>298272</v>
      </c>
      <c r="I350">
        <v>318607</v>
      </c>
      <c r="J350">
        <v>327162</v>
      </c>
      <c r="K350">
        <v>381116</v>
      </c>
      <c r="N350" t="s">
        <v>777</v>
      </c>
      <c r="O350" t="s">
        <v>1013</v>
      </c>
      <c r="P350">
        <f>VLOOKUP($N350,Pop_WBG!$A$1:$K$218,6, FALSE)</f>
        <v>30788829</v>
      </c>
      <c r="Q350">
        <f>VLOOKUP($N350,Pop_WBG!$A$1:$K$218,7, FALSE)</f>
        <v>31704189</v>
      </c>
      <c r="R350">
        <f>VLOOKUP($N350,Pop_WBG!$A$1:$K$218,8, FALSE)</f>
        <v>32630019</v>
      </c>
      <c r="S350">
        <f>VLOOKUP($N350,Pop_WBG!$A$1:$K$218,9, FALSE)</f>
        <v>33597873</v>
      </c>
      <c r="T350">
        <f>VLOOKUP($N350,Pop_WBG!$A$1:$K$218,10, FALSE)</f>
        <v>34616135</v>
      </c>
      <c r="U350">
        <f>VLOOKUP($N350,Pop_WBG!$A$1:$K$218,11, FALSE)</f>
        <v>35645272</v>
      </c>
      <c r="X350" t="s">
        <v>777</v>
      </c>
      <c r="Y350" t="s">
        <v>64</v>
      </c>
      <c r="Z350" t="s">
        <v>11</v>
      </c>
      <c r="AA350">
        <f t="shared" si="31"/>
        <v>727.8873775939968</v>
      </c>
      <c r="AB350">
        <f t="shared" si="32"/>
        <v>892.40257809464867</v>
      </c>
      <c r="AC350">
        <f t="shared" si="33"/>
        <v>914.10305338774094</v>
      </c>
      <c r="AD350">
        <f t="shared" si="34"/>
        <v>948.29514951735189</v>
      </c>
      <c r="AE350">
        <f t="shared" si="35"/>
        <v>945.11417869152638</v>
      </c>
      <c r="AF350">
        <f t="shared" si="36"/>
        <v>1069.1908873636874</v>
      </c>
    </row>
    <row r="351" spans="1:32">
      <c r="A351" t="s">
        <v>777</v>
      </c>
      <c r="B351" t="s">
        <v>56</v>
      </c>
      <c r="C351" t="s">
        <v>51</v>
      </c>
      <c r="D351" t="s">
        <v>52</v>
      </c>
      <c r="E351" t="s">
        <v>53</v>
      </c>
      <c r="F351">
        <v>2459</v>
      </c>
      <c r="G351">
        <v>2412</v>
      </c>
      <c r="H351">
        <v>2292</v>
      </c>
      <c r="I351">
        <v>2301</v>
      </c>
      <c r="J351">
        <v>2282</v>
      </c>
      <c r="K351">
        <v>2289</v>
      </c>
      <c r="N351" t="s">
        <v>777</v>
      </c>
      <c r="O351" t="s">
        <v>1013</v>
      </c>
      <c r="P351">
        <f>VLOOKUP($N351,Pop_WBG!$A$1:$K$218,6, FALSE)</f>
        <v>30788829</v>
      </c>
      <c r="Q351">
        <f>VLOOKUP($N351,Pop_WBG!$A$1:$K$218,7, FALSE)</f>
        <v>31704189</v>
      </c>
      <c r="R351">
        <f>VLOOKUP($N351,Pop_WBG!$A$1:$K$218,8, FALSE)</f>
        <v>32630019</v>
      </c>
      <c r="S351">
        <f>VLOOKUP($N351,Pop_WBG!$A$1:$K$218,9, FALSE)</f>
        <v>33597873</v>
      </c>
      <c r="T351">
        <f>VLOOKUP($N351,Pop_WBG!$A$1:$K$218,10, FALSE)</f>
        <v>34616135</v>
      </c>
      <c r="U351">
        <f>VLOOKUP($N351,Pop_WBG!$A$1:$K$218,11, FALSE)</f>
        <v>35645272</v>
      </c>
      <c r="X351" t="s">
        <v>777</v>
      </c>
      <c r="Y351" t="s">
        <v>56</v>
      </c>
      <c r="Z351" t="s">
        <v>11</v>
      </c>
      <c r="AA351">
        <f t="shared" si="31"/>
        <v>7.9866629549308286</v>
      </c>
      <c r="AB351">
        <f t="shared" si="32"/>
        <v>7.6078274703699256</v>
      </c>
      <c r="AC351">
        <f t="shared" si="33"/>
        <v>7.0242067588131034</v>
      </c>
      <c r="AD351">
        <f t="shared" si="34"/>
        <v>6.8486478295813553</v>
      </c>
      <c r="AE351">
        <f t="shared" si="35"/>
        <v>6.5923015379966596</v>
      </c>
      <c r="AF351">
        <f t="shared" si="36"/>
        <v>6.4216090145139031</v>
      </c>
    </row>
    <row r="352" spans="1:32">
      <c r="A352" t="s">
        <v>777</v>
      </c>
      <c r="B352" t="s">
        <v>836</v>
      </c>
      <c r="C352" t="s">
        <v>51</v>
      </c>
      <c r="D352" t="s">
        <v>52</v>
      </c>
      <c r="E352" t="s">
        <v>53</v>
      </c>
      <c r="F352">
        <v>224108</v>
      </c>
      <c r="G352">
        <v>282929</v>
      </c>
      <c r="H352">
        <v>298272</v>
      </c>
      <c r="I352">
        <v>317983</v>
      </c>
      <c r="J352">
        <v>322404</v>
      </c>
      <c r="K352">
        <v>381116</v>
      </c>
      <c r="N352" t="s">
        <v>777</v>
      </c>
      <c r="O352" t="s">
        <v>1013</v>
      </c>
      <c r="P352">
        <f>VLOOKUP($N352,Pop_WBG!$A$1:$K$218,6, FALSE)</f>
        <v>30788829</v>
      </c>
      <c r="Q352">
        <f>VLOOKUP($N352,Pop_WBG!$A$1:$K$218,7, FALSE)</f>
        <v>31704189</v>
      </c>
      <c r="R352">
        <f>VLOOKUP($N352,Pop_WBG!$A$1:$K$218,8, FALSE)</f>
        <v>32630019</v>
      </c>
      <c r="S352">
        <f>VLOOKUP($N352,Pop_WBG!$A$1:$K$218,9, FALSE)</f>
        <v>33597873</v>
      </c>
      <c r="T352">
        <f>VLOOKUP($N352,Pop_WBG!$A$1:$K$218,10, FALSE)</f>
        <v>34616135</v>
      </c>
      <c r="U352">
        <f>VLOOKUP($N352,Pop_WBG!$A$1:$K$218,11, FALSE)</f>
        <v>35645272</v>
      </c>
      <c r="X352" t="s">
        <v>777</v>
      </c>
      <c r="Y352" t="s">
        <v>836</v>
      </c>
      <c r="Z352" t="s">
        <v>11</v>
      </c>
      <c r="AA352">
        <f t="shared" si="31"/>
        <v>727.8873775939968</v>
      </c>
      <c r="AB352">
        <f t="shared" si="32"/>
        <v>892.40257809464867</v>
      </c>
      <c r="AC352">
        <f t="shared" si="33"/>
        <v>914.10305338774094</v>
      </c>
      <c r="AD352">
        <f t="shared" si="34"/>
        <v>946.4378890889908</v>
      </c>
      <c r="AE352">
        <f t="shared" si="35"/>
        <v>931.36914332001538</v>
      </c>
      <c r="AF352">
        <f t="shared" si="36"/>
        <v>1069.1908873636874</v>
      </c>
    </row>
    <row r="353" spans="1:32">
      <c r="A353" t="s">
        <v>396</v>
      </c>
      <c r="B353" t="s">
        <v>56</v>
      </c>
      <c r="C353" t="s">
        <v>51</v>
      </c>
      <c r="D353" t="s">
        <v>52</v>
      </c>
      <c r="E353" t="s">
        <v>53</v>
      </c>
      <c r="F353">
        <v>119392</v>
      </c>
      <c r="G353">
        <v>117623</v>
      </c>
      <c r="H353">
        <v>117282</v>
      </c>
      <c r="I353">
        <v>115642</v>
      </c>
      <c r="J353">
        <v>112552</v>
      </c>
      <c r="N353" t="s">
        <v>396</v>
      </c>
      <c r="O353" t="s">
        <v>1013</v>
      </c>
      <c r="P353">
        <f>VLOOKUP($N353,Pop_WBG!$A$1:$K$218,6, FALSE)</f>
        <v>45340597</v>
      </c>
      <c r="Q353">
        <f>VLOOKUP($N353,Pop_WBG!$A$1:$K$218,7, FALSE)</f>
        <v>45556455</v>
      </c>
      <c r="R353">
        <f>VLOOKUP($N353,Pop_WBG!$A$1:$K$218,8, FALSE)</f>
        <v>45660739</v>
      </c>
      <c r="S353">
        <f>VLOOKUP($N353,Pop_WBG!$A$1:$K$218,9, FALSE)</f>
        <v>45774528</v>
      </c>
      <c r="T353">
        <f>VLOOKUP($N353,Pop_WBG!$A$1:$K$218,10, FALSE)</f>
        <v>46039322</v>
      </c>
      <c r="U353">
        <f>VLOOKUP($N353,Pop_WBG!$A$1:$K$218,11, FALSE)</f>
        <v>46281947</v>
      </c>
      <c r="X353" t="s">
        <v>396</v>
      </c>
      <c r="Y353" t="s">
        <v>56</v>
      </c>
      <c r="Z353" t="s">
        <v>11</v>
      </c>
      <c r="AA353">
        <f t="shared" si="31"/>
        <v>263.32251425802792</v>
      </c>
      <c r="AB353">
        <f t="shared" si="32"/>
        <v>258.19173155593427</v>
      </c>
      <c r="AC353">
        <f t="shared" si="33"/>
        <v>256.85523837010169</v>
      </c>
      <c r="AD353">
        <f t="shared" si="34"/>
        <v>252.63395397545113</v>
      </c>
      <c r="AE353">
        <f t="shared" si="35"/>
        <v>244.46928214972408</v>
      </c>
      <c r="AF353">
        <f t="shared" si="36"/>
        <v>0</v>
      </c>
    </row>
    <row r="354" spans="1:32">
      <c r="A354" t="s">
        <v>396</v>
      </c>
      <c r="B354" t="s">
        <v>50</v>
      </c>
      <c r="C354" t="s">
        <v>51</v>
      </c>
      <c r="D354" t="s">
        <v>52</v>
      </c>
      <c r="E354" t="s">
        <v>53</v>
      </c>
      <c r="F354">
        <v>6758</v>
      </c>
      <c r="G354">
        <v>6454</v>
      </c>
      <c r="H354">
        <v>6144</v>
      </c>
      <c r="I354">
        <v>5848</v>
      </c>
      <c r="J354">
        <v>5794</v>
      </c>
      <c r="K354">
        <v>5683</v>
      </c>
      <c r="N354" t="s">
        <v>396</v>
      </c>
      <c r="O354" t="s">
        <v>1013</v>
      </c>
      <c r="P354">
        <f>VLOOKUP($N354,Pop_WBG!$A$1:$K$218,6, FALSE)</f>
        <v>45340597</v>
      </c>
      <c r="Q354">
        <f>VLOOKUP($N354,Pop_WBG!$A$1:$K$218,7, FALSE)</f>
        <v>45556455</v>
      </c>
      <c r="R354">
        <f>VLOOKUP($N354,Pop_WBG!$A$1:$K$218,8, FALSE)</f>
        <v>45660739</v>
      </c>
      <c r="S354">
        <f>VLOOKUP($N354,Pop_WBG!$A$1:$K$218,9, FALSE)</f>
        <v>45774528</v>
      </c>
      <c r="T354">
        <f>VLOOKUP($N354,Pop_WBG!$A$1:$K$218,10, FALSE)</f>
        <v>46039322</v>
      </c>
      <c r="U354">
        <f>VLOOKUP($N354,Pop_WBG!$A$1:$K$218,11, FALSE)</f>
        <v>46281947</v>
      </c>
      <c r="X354" t="s">
        <v>396</v>
      </c>
      <c r="Y354" t="s">
        <v>50</v>
      </c>
      <c r="Z354" t="s">
        <v>11</v>
      </c>
      <c r="AA354">
        <f t="shared" si="31"/>
        <v>14.904964749361371</v>
      </c>
      <c r="AB354">
        <f t="shared" si="32"/>
        <v>14.167037360567235</v>
      </c>
      <c r="AC354">
        <f t="shared" si="33"/>
        <v>13.455761195630233</v>
      </c>
      <c r="AD354">
        <f t="shared" si="34"/>
        <v>12.77566422967813</v>
      </c>
      <c r="AE354">
        <f t="shared" si="35"/>
        <v>12.584894277982634</v>
      </c>
      <c r="AF354">
        <f t="shared" si="36"/>
        <v>12.279085838804489</v>
      </c>
    </row>
    <row r="355" spans="1:32">
      <c r="A355" t="s">
        <v>204</v>
      </c>
      <c r="B355" t="s">
        <v>56</v>
      </c>
      <c r="C355" t="s">
        <v>51</v>
      </c>
      <c r="D355" t="s">
        <v>52</v>
      </c>
      <c r="E355" t="s">
        <v>53</v>
      </c>
      <c r="F355">
        <v>497</v>
      </c>
      <c r="G355">
        <v>513</v>
      </c>
      <c r="H355">
        <v>516</v>
      </c>
      <c r="I355">
        <v>534</v>
      </c>
      <c r="J355">
        <v>583</v>
      </c>
      <c r="K355">
        <v>635</v>
      </c>
      <c r="N355" t="s">
        <v>204</v>
      </c>
      <c r="O355" t="s">
        <v>1013</v>
      </c>
      <c r="P355">
        <f>VLOOKUP($N355,Pop_WBG!$A$1:$K$218,6, FALSE)</f>
        <v>1374805</v>
      </c>
      <c r="Q355">
        <f>VLOOKUP($N355,Pop_WBG!$A$1:$K$218,7, FALSE)</f>
        <v>1385580</v>
      </c>
      <c r="R355">
        <f>VLOOKUP($N355,Pop_WBG!$A$1:$K$218,8, FALSE)</f>
        <v>1390764</v>
      </c>
      <c r="S355">
        <f>VLOOKUP($N355,Pop_WBG!$A$1:$K$218,9, FALSE)</f>
        <v>1383570</v>
      </c>
      <c r="T355">
        <f>VLOOKUP($N355,Pop_WBG!$A$1:$K$218,10, FALSE)</f>
        <v>1324356</v>
      </c>
      <c r="U355">
        <f>VLOOKUP($N355,Pop_WBG!$A$1:$K$218,11, FALSE)</f>
        <v>1211002</v>
      </c>
      <c r="X355" t="s">
        <v>204</v>
      </c>
      <c r="Y355" t="s">
        <v>56</v>
      </c>
      <c r="Z355" t="s">
        <v>11</v>
      </c>
      <c r="AA355">
        <f t="shared" si="31"/>
        <v>36.150581355174005</v>
      </c>
      <c r="AB355">
        <f t="shared" si="32"/>
        <v>37.024206469492924</v>
      </c>
      <c r="AC355">
        <f t="shared" si="33"/>
        <v>37.101909454084229</v>
      </c>
      <c r="AD355">
        <f t="shared" si="34"/>
        <v>38.595806500574604</v>
      </c>
      <c r="AE355">
        <f t="shared" si="35"/>
        <v>44.021396059669755</v>
      </c>
      <c r="AF355">
        <f t="shared" si="36"/>
        <v>52.435916703688349</v>
      </c>
    </row>
    <row r="356" spans="1:32">
      <c r="A356" t="s">
        <v>204</v>
      </c>
      <c r="B356" t="s">
        <v>50</v>
      </c>
      <c r="C356" t="s">
        <v>51</v>
      </c>
      <c r="D356" t="s">
        <v>52</v>
      </c>
      <c r="E356" t="s">
        <v>53</v>
      </c>
      <c r="F356">
        <v>217</v>
      </c>
      <c r="G356">
        <v>221</v>
      </c>
      <c r="H356">
        <v>199</v>
      </c>
      <c r="I356">
        <v>191</v>
      </c>
      <c r="J356">
        <v>215</v>
      </c>
      <c r="K356">
        <v>227</v>
      </c>
      <c r="N356" t="s">
        <v>204</v>
      </c>
      <c r="O356" t="s">
        <v>1013</v>
      </c>
      <c r="P356">
        <f>VLOOKUP($N356,Pop_WBG!$A$1:$K$218,6, FALSE)</f>
        <v>1374805</v>
      </c>
      <c r="Q356">
        <f>VLOOKUP($N356,Pop_WBG!$A$1:$K$218,7, FALSE)</f>
        <v>1385580</v>
      </c>
      <c r="R356">
        <f>VLOOKUP($N356,Pop_WBG!$A$1:$K$218,8, FALSE)</f>
        <v>1390764</v>
      </c>
      <c r="S356">
        <f>VLOOKUP($N356,Pop_WBG!$A$1:$K$218,9, FALSE)</f>
        <v>1383570</v>
      </c>
      <c r="T356">
        <f>VLOOKUP($N356,Pop_WBG!$A$1:$K$218,10, FALSE)</f>
        <v>1324356</v>
      </c>
      <c r="U356">
        <f>VLOOKUP($N356,Pop_WBG!$A$1:$K$218,11, FALSE)</f>
        <v>1211002</v>
      </c>
      <c r="X356" t="s">
        <v>204</v>
      </c>
      <c r="Y356" t="s">
        <v>50</v>
      </c>
      <c r="Z356" t="s">
        <v>11</v>
      </c>
      <c r="AA356">
        <f t="shared" si="31"/>
        <v>15.784056648033721</v>
      </c>
      <c r="AB356">
        <f t="shared" si="32"/>
        <v>15.949999278280577</v>
      </c>
      <c r="AC356">
        <f t="shared" si="33"/>
        <v>14.308682134423956</v>
      </c>
      <c r="AD356">
        <f t="shared" si="34"/>
        <v>13.804867119119379</v>
      </c>
      <c r="AE356">
        <f t="shared" si="35"/>
        <v>16.234305579466547</v>
      </c>
      <c r="AF356">
        <f t="shared" si="36"/>
        <v>18.744808018483866</v>
      </c>
    </row>
    <row r="357" spans="1:32">
      <c r="A357" t="s">
        <v>204</v>
      </c>
      <c r="B357" t="s">
        <v>64</v>
      </c>
      <c r="C357" t="s">
        <v>51</v>
      </c>
      <c r="D357" t="s">
        <v>52</v>
      </c>
      <c r="E357" t="s">
        <v>53</v>
      </c>
      <c r="N357" t="s">
        <v>204</v>
      </c>
      <c r="O357" t="s">
        <v>1013</v>
      </c>
      <c r="P357">
        <f>VLOOKUP($N357,Pop_WBG!$A$1:$K$218,6, FALSE)</f>
        <v>1374805</v>
      </c>
      <c r="Q357">
        <f>VLOOKUP($N357,Pop_WBG!$A$1:$K$218,7, FALSE)</f>
        <v>1385580</v>
      </c>
      <c r="R357">
        <f>VLOOKUP($N357,Pop_WBG!$A$1:$K$218,8, FALSE)</f>
        <v>1390764</v>
      </c>
      <c r="S357">
        <f>VLOOKUP($N357,Pop_WBG!$A$1:$K$218,9, FALSE)</f>
        <v>1383570</v>
      </c>
      <c r="T357">
        <f>VLOOKUP($N357,Pop_WBG!$A$1:$K$218,10, FALSE)</f>
        <v>1324356</v>
      </c>
      <c r="U357">
        <f>VLOOKUP($N357,Pop_WBG!$A$1:$K$218,11, FALSE)</f>
        <v>1211002</v>
      </c>
      <c r="X357" t="s">
        <v>204</v>
      </c>
      <c r="Y357" t="s">
        <v>64</v>
      </c>
      <c r="Z357" t="s">
        <v>11</v>
      </c>
      <c r="AA357">
        <f t="shared" si="31"/>
        <v>0</v>
      </c>
      <c r="AB357">
        <f t="shared" si="32"/>
        <v>0</v>
      </c>
      <c r="AC357">
        <f t="shared" si="33"/>
        <v>0</v>
      </c>
      <c r="AD357">
        <f t="shared" si="34"/>
        <v>0</v>
      </c>
      <c r="AE357">
        <f t="shared" si="35"/>
        <v>0</v>
      </c>
      <c r="AF357">
        <f t="shared" si="36"/>
        <v>0</v>
      </c>
    </row>
    <row r="358" spans="1:32">
      <c r="A358" t="s">
        <v>204</v>
      </c>
      <c r="B358" t="s">
        <v>836</v>
      </c>
      <c r="C358" t="s">
        <v>51</v>
      </c>
      <c r="D358" t="s">
        <v>52</v>
      </c>
      <c r="E358" t="s">
        <v>53</v>
      </c>
      <c r="N358" t="s">
        <v>204</v>
      </c>
      <c r="O358" t="s">
        <v>1013</v>
      </c>
      <c r="P358">
        <f>VLOOKUP($N358,Pop_WBG!$A$1:$K$218,6, FALSE)</f>
        <v>1374805</v>
      </c>
      <c r="Q358">
        <f>VLOOKUP($N358,Pop_WBG!$A$1:$K$218,7, FALSE)</f>
        <v>1385580</v>
      </c>
      <c r="R358">
        <f>VLOOKUP($N358,Pop_WBG!$A$1:$K$218,8, FALSE)</f>
        <v>1390764</v>
      </c>
      <c r="S358">
        <f>VLOOKUP($N358,Pop_WBG!$A$1:$K$218,9, FALSE)</f>
        <v>1383570</v>
      </c>
      <c r="T358">
        <f>VLOOKUP($N358,Pop_WBG!$A$1:$K$218,10, FALSE)</f>
        <v>1324356</v>
      </c>
      <c r="U358">
        <f>VLOOKUP($N358,Pop_WBG!$A$1:$K$218,11, FALSE)</f>
        <v>1211002</v>
      </c>
      <c r="X358" t="s">
        <v>204</v>
      </c>
      <c r="Y358" t="s">
        <v>836</v>
      </c>
      <c r="Z358" t="s">
        <v>11</v>
      </c>
      <c r="AA358">
        <f t="shared" si="31"/>
        <v>0</v>
      </c>
      <c r="AB358">
        <f t="shared" si="32"/>
        <v>0</v>
      </c>
      <c r="AC358">
        <f t="shared" si="33"/>
        <v>0</v>
      </c>
      <c r="AD358">
        <f t="shared" si="34"/>
        <v>0</v>
      </c>
      <c r="AE358">
        <f t="shared" si="35"/>
        <v>0</v>
      </c>
      <c r="AF358">
        <f t="shared" si="36"/>
        <v>0</v>
      </c>
    </row>
    <row r="359" spans="1:32">
      <c r="A359" t="s">
        <v>359</v>
      </c>
      <c r="B359" t="s">
        <v>50</v>
      </c>
      <c r="C359" t="s">
        <v>51</v>
      </c>
      <c r="D359" t="s">
        <v>52</v>
      </c>
      <c r="E359" t="s">
        <v>53</v>
      </c>
      <c r="F359">
        <v>401</v>
      </c>
      <c r="G359">
        <v>384</v>
      </c>
      <c r="H359">
        <v>403</v>
      </c>
      <c r="I359">
        <v>400</v>
      </c>
      <c r="J359">
        <v>403</v>
      </c>
      <c r="K359">
        <v>388</v>
      </c>
      <c r="N359" t="s">
        <v>359</v>
      </c>
      <c r="O359" t="s">
        <v>1013</v>
      </c>
      <c r="P359">
        <f>VLOOKUP($N359,Pop_WBG!$A$1:$K$218,6, FALSE)</f>
        <v>3519310</v>
      </c>
      <c r="Q359">
        <f>VLOOKUP($N359,Pop_WBG!$A$1:$K$218,7, FALSE)</f>
        <v>3492949</v>
      </c>
      <c r="R359">
        <f>VLOOKUP($N359,Pop_WBG!$A$1:$K$218,8, FALSE)</f>
        <v>3484832</v>
      </c>
      <c r="S359">
        <f>VLOOKUP($N359,Pop_WBG!$A$1:$K$218,9, FALSE)</f>
        <v>3707701</v>
      </c>
      <c r="T359">
        <f>VLOOKUP($N359,Pop_WBG!$A$1:$K$218,10, FALSE)</f>
        <v>3950546</v>
      </c>
      <c r="U359">
        <f>VLOOKUP($N359,Pop_WBG!$A$1:$K$218,11, FALSE)</f>
        <v>4067682</v>
      </c>
      <c r="X359" t="s">
        <v>359</v>
      </c>
      <c r="Y359" t="s">
        <v>50</v>
      </c>
      <c r="Z359" t="s">
        <v>11</v>
      </c>
      <c r="AA359">
        <f t="shared" si="31"/>
        <v>11.394278992188809</v>
      </c>
      <c r="AB359">
        <f t="shared" si="32"/>
        <v>10.993575915365497</v>
      </c>
      <c r="AC359">
        <f t="shared" si="33"/>
        <v>11.564402530738928</v>
      </c>
      <c r="AD359">
        <f t="shared" si="34"/>
        <v>10.788356450533632</v>
      </c>
      <c r="AE359">
        <f t="shared" si="35"/>
        <v>10.201121566487265</v>
      </c>
      <c r="AF359">
        <f t="shared" si="36"/>
        <v>9.5386020834470351</v>
      </c>
    </row>
    <row r="360" spans="1:32">
      <c r="A360" t="s">
        <v>359</v>
      </c>
      <c r="B360" t="s">
        <v>56</v>
      </c>
      <c r="C360" t="s">
        <v>51</v>
      </c>
      <c r="D360" t="s">
        <v>52</v>
      </c>
      <c r="E360" t="s">
        <v>53</v>
      </c>
      <c r="F360">
        <v>2675</v>
      </c>
      <c r="G360">
        <v>2152</v>
      </c>
      <c r="H360">
        <v>2227</v>
      </c>
      <c r="I360">
        <v>2319</v>
      </c>
      <c r="J360">
        <v>2323</v>
      </c>
      <c r="K360">
        <v>2361</v>
      </c>
      <c r="N360" t="s">
        <v>359</v>
      </c>
      <c r="O360" t="s">
        <v>1013</v>
      </c>
      <c r="P360">
        <f>VLOOKUP($N360,Pop_WBG!$A$1:$K$218,6, FALSE)</f>
        <v>3519310</v>
      </c>
      <c r="Q360">
        <f>VLOOKUP($N360,Pop_WBG!$A$1:$K$218,7, FALSE)</f>
        <v>3492949</v>
      </c>
      <c r="R360">
        <f>VLOOKUP($N360,Pop_WBG!$A$1:$K$218,8, FALSE)</f>
        <v>3484832</v>
      </c>
      <c r="S360">
        <f>VLOOKUP($N360,Pop_WBG!$A$1:$K$218,9, FALSE)</f>
        <v>3707701</v>
      </c>
      <c r="T360">
        <f>VLOOKUP($N360,Pop_WBG!$A$1:$K$218,10, FALSE)</f>
        <v>3950546</v>
      </c>
      <c r="U360">
        <f>VLOOKUP($N360,Pop_WBG!$A$1:$K$218,11, FALSE)</f>
        <v>4067682</v>
      </c>
      <c r="X360" t="s">
        <v>359</v>
      </c>
      <c r="Y360" t="s">
        <v>56</v>
      </c>
      <c r="Z360" t="s">
        <v>11</v>
      </c>
      <c r="AA360">
        <f t="shared" si="31"/>
        <v>76.009217715972724</v>
      </c>
      <c r="AB360">
        <f t="shared" si="32"/>
        <v>61.609831692360807</v>
      </c>
      <c r="AC360">
        <f t="shared" si="33"/>
        <v>63.905519692197494</v>
      </c>
      <c r="AD360">
        <f t="shared" si="34"/>
        <v>62.545496521968737</v>
      </c>
      <c r="AE360">
        <f t="shared" si="35"/>
        <v>58.801998508560594</v>
      </c>
      <c r="AF360">
        <f t="shared" si="36"/>
        <v>58.042885358294967</v>
      </c>
    </row>
    <row r="361" spans="1:32">
      <c r="A361" t="s">
        <v>359</v>
      </c>
      <c r="B361" t="s">
        <v>64</v>
      </c>
      <c r="C361" t="s">
        <v>51</v>
      </c>
      <c r="D361" t="s">
        <v>52</v>
      </c>
      <c r="E361" t="s">
        <v>53</v>
      </c>
      <c r="N361" t="s">
        <v>359</v>
      </c>
      <c r="O361" t="s">
        <v>1013</v>
      </c>
      <c r="P361">
        <f>VLOOKUP($N361,Pop_WBG!$A$1:$K$218,6, FALSE)</f>
        <v>3519310</v>
      </c>
      <c r="Q361">
        <f>VLOOKUP($N361,Pop_WBG!$A$1:$K$218,7, FALSE)</f>
        <v>3492949</v>
      </c>
      <c r="R361">
        <f>VLOOKUP($N361,Pop_WBG!$A$1:$K$218,8, FALSE)</f>
        <v>3484832</v>
      </c>
      <c r="S361">
        <f>VLOOKUP($N361,Pop_WBG!$A$1:$K$218,9, FALSE)</f>
        <v>3707701</v>
      </c>
      <c r="T361">
        <f>VLOOKUP($N361,Pop_WBG!$A$1:$K$218,10, FALSE)</f>
        <v>3950546</v>
      </c>
      <c r="U361">
        <f>VLOOKUP($N361,Pop_WBG!$A$1:$K$218,11, FALSE)</f>
        <v>4067682</v>
      </c>
      <c r="X361" t="s">
        <v>359</v>
      </c>
      <c r="Y361" t="s">
        <v>64</v>
      </c>
      <c r="Z361" t="s">
        <v>11</v>
      </c>
      <c r="AA361">
        <f t="shared" si="31"/>
        <v>0</v>
      </c>
      <c r="AB361">
        <f t="shared" si="32"/>
        <v>0</v>
      </c>
      <c r="AC361">
        <f t="shared" si="33"/>
        <v>0</v>
      </c>
      <c r="AD361">
        <f t="shared" si="34"/>
        <v>0</v>
      </c>
      <c r="AE361">
        <f t="shared" si="35"/>
        <v>0</v>
      </c>
      <c r="AF361">
        <f t="shared" si="36"/>
        <v>0</v>
      </c>
    </row>
    <row r="362" spans="1:32">
      <c r="A362" t="s">
        <v>359</v>
      </c>
      <c r="B362" t="s">
        <v>155</v>
      </c>
      <c r="C362" t="s">
        <v>51</v>
      </c>
      <c r="D362" t="s">
        <v>52</v>
      </c>
      <c r="E362" t="s">
        <v>53</v>
      </c>
      <c r="N362" t="s">
        <v>359</v>
      </c>
      <c r="O362" t="s">
        <v>1013</v>
      </c>
      <c r="P362">
        <f>VLOOKUP($N362,Pop_WBG!$A$1:$K$218,6, FALSE)</f>
        <v>3519310</v>
      </c>
      <c r="Q362">
        <f>VLOOKUP($N362,Pop_WBG!$A$1:$K$218,7, FALSE)</f>
        <v>3492949</v>
      </c>
      <c r="R362">
        <f>VLOOKUP($N362,Pop_WBG!$A$1:$K$218,8, FALSE)</f>
        <v>3484832</v>
      </c>
      <c r="S362">
        <f>VLOOKUP($N362,Pop_WBG!$A$1:$K$218,9, FALSE)</f>
        <v>3707701</v>
      </c>
      <c r="T362">
        <f>VLOOKUP($N362,Pop_WBG!$A$1:$K$218,10, FALSE)</f>
        <v>3950546</v>
      </c>
      <c r="U362">
        <f>VLOOKUP($N362,Pop_WBG!$A$1:$K$218,11, FALSE)</f>
        <v>4067682</v>
      </c>
      <c r="X362" t="s">
        <v>359</v>
      </c>
      <c r="Y362" t="s">
        <v>155</v>
      </c>
      <c r="Z362" t="s">
        <v>11</v>
      </c>
      <c r="AA362">
        <f t="shared" si="31"/>
        <v>0</v>
      </c>
      <c r="AB362">
        <f t="shared" si="32"/>
        <v>0</v>
      </c>
      <c r="AC362">
        <f t="shared" si="33"/>
        <v>0</v>
      </c>
      <c r="AD362">
        <f t="shared" si="34"/>
        <v>0</v>
      </c>
      <c r="AE362">
        <f t="shared" si="35"/>
        <v>0</v>
      </c>
      <c r="AF362">
        <f t="shared" si="36"/>
        <v>0</v>
      </c>
    </row>
    <row r="363" spans="1:32">
      <c r="A363" t="s">
        <v>359</v>
      </c>
      <c r="B363" t="s">
        <v>836</v>
      </c>
      <c r="C363" t="s">
        <v>51</v>
      </c>
      <c r="D363" t="s">
        <v>52</v>
      </c>
      <c r="E363" t="s">
        <v>53</v>
      </c>
      <c r="N363" t="s">
        <v>359</v>
      </c>
      <c r="O363" t="s">
        <v>1013</v>
      </c>
      <c r="P363">
        <f>VLOOKUP($N363,Pop_WBG!$A$1:$K$218,6, FALSE)</f>
        <v>3519310</v>
      </c>
      <c r="Q363">
        <f>VLOOKUP($N363,Pop_WBG!$A$1:$K$218,7, FALSE)</f>
        <v>3492949</v>
      </c>
      <c r="R363">
        <f>VLOOKUP($N363,Pop_WBG!$A$1:$K$218,8, FALSE)</f>
        <v>3484832</v>
      </c>
      <c r="S363">
        <f>VLOOKUP($N363,Pop_WBG!$A$1:$K$218,9, FALSE)</f>
        <v>3707701</v>
      </c>
      <c r="T363">
        <f>VLOOKUP($N363,Pop_WBG!$A$1:$K$218,10, FALSE)</f>
        <v>3950546</v>
      </c>
      <c r="U363">
        <f>VLOOKUP($N363,Pop_WBG!$A$1:$K$218,11, FALSE)</f>
        <v>4067682</v>
      </c>
      <c r="X363" t="s">
        <v>359</v>
      </c>
      <c r="Y363" t="s">
        <v>836</v>
      </c>
      <c r="Z363" t="s">
        <v>11</v>
      </c>
      <c r="AA363">
        <f t="shared" si="31"/>
        <v>0</v>
      </c>
      <c r="AB363">
        <f t="shared" si="32"/>
        <v>0</v>
      </c>
      <c r="AC363">
        <f t="shared" si="33"/>
        <v>0</v>
      </c>
      <c r="AD363">
        <f t="shared" si="34"/>
        <v>0</v>
      </c>
      <c r="AE363">
        <f t="shared" si="35"/>
        <v>0</v>
      </c>
      <c r="AF363">
        <f t="shared" si="36"/>
        <v>0</v>
      </c>
    </row>
    <row r="364" spans="1:32">
      <c r="A364" t="s">
        <v>586</v>
      </c>
      <c r="B364" t="s">
        <v>50</v>
      </c>
      <c r="C364" t="s">
        <v>51</v>
      </c>
      <c r="D364" t="s">
        <v>52</v>
      </c>
      <c r="E364" t="s">
        <v>53</v>
      </c>
      <c r="F364">
        <v>323</v>
      </c>
      <c r="G364">
        <v>312</v>
      </c>
      <c r="H364">
        <v>312</v>
      </c>
      <c r="I364">
        <v>318</v>
      </c>
      <c r="J364">
        <v>320</v>
      </c>
      <c r="K364">
        <v>304</v>
      </c>
      <c r="N364" t="s">
        <v>586</v>
      </c>
      <c r="O364" t="s">
        <v>1013</v>
      </c>
      <c r="P364">
        <f>VLOOKUP($N364,Pop_WBG!$A$1:$K$218,6, FALSE)</f>
        <v>4441201</v>
      </c>
      <c r="Q364">
        <f>VLOOKUP($N364,Pop_WBG!$A$1:$K$218,7, FALSE)</f>
        <v>4515230</v>
      </c>
      <c r="R364">
        <f>VLOOKUP($N364,Pop_WBG!$A$1:$K$218,8, FALSE)</f>
        <v>4589814</v>
      </c>
      <c r="S364">
        <f>VLOOKUP($N364,Pop_WBG!$A$1:$K$218,9, FALSE)</f>
        <v>4678832</v>
      </c>
      <c r="T364">
        <f>VLOOKUP($N364,Pop_WBG!$A$1:$K$218,10, FALSE)</f>
        <v>4780143</v>
      </c>
      <c r="U364">
        <f>VLOOKUP($N364,Pop_WBG!$A$1:$K$218,11, FALSE)</f>
        <v>4888062</v>
      </c>
      <c r="X364" t="s">
        <v>586</v>
      </c>
      <c r="Y364" t="s">
        <v>50</v>
      </c>
      <c r="Z364" t="s">
        <v>11</v>
      </c>
      <c r="AA364">
        <f t="shared" si="31"/>
        <v>7.2728075131028742</v>
      </c>
      <c r="AB364">
        <f t="shared" si="32"/>
        <v>6.9099470015923883</v>
      </c>
      <c r="AC364">
        <f t="shared" si="33"/>
        <v>6.797661081690892</v>
      </c>
      <c r="AD364">
        <f t="shared" si="34"/>
        <v>6.7965680323636324</v>
      </c>
      <c r="AE364">
        <f t="shared" si="35"/>
        <v>6.6943603988416243</v>
      </c>
      <c r="AF364">
        <f t="shared" si="36"/>
        <v>6.2192337167572758</v>
      </c>
    </row>
    <row r="365" spans="1:32">
      <c r="A365" t="s">
        <v>586</v>
      </c>
      <c r="B365" t="s">
        <v>56</v>
      </c>
      <c r="C365" t="s">
        <v>51</v>
      </c>
      <c r="D365" t="s">
        <v>52</v>
      </c>
      <c r="E365" t="s">
        <v>53</v>
      </c>
      <c r="F365">
        <v>1712</v>
      </c>
      <c r="G365">
        <v>1856</v>
      </c>
      <c r="H365">
        <v>1910</v>
      </c>
      <c r="I365">
        <v>2041</v>
      </c>
      <c r="J365">
        <v>2260</v>
      </c>
      <c r="K365">
        <v>2529</v>
      </c>
      <c r="N365" t="s">
        <v>586</v>
      </c>
      <c r="O365" t="s">
        <v>1013</v>
      </c>
      <c r="P365">
        <f>VLOOKUP($N365,Pop_WBG!$A$1:$K$218,6, FALSE)</f>
        <v>4441201</v>
      </c>
      <c r="Q365">
        <f>VLOOKUP($N365,Pop_WBG!$A$1:$K$218,7, FALSE)</f>
        <v>4515230</v>
      </c>
      <c r="R365">
        <f>VLOOKUP($N365,Pop_WBG!$A$1:$K$218,8, FALSE)</f>
        <v>4589814</v>
      </c>
      <c r="S365">
        <f>VLOOKUP($N365,Pop_WBG!$A$1:$K$218,9, FALSE)</f>
        <v>4678832</v>
      </c>
      <c r="T365">
        <f>VLOOKUP($N365,Pop_WBG!$A$1:$K$218,10, FALSE)</f>
        <v>4780143</v>
      </c>
      <c r="U365">
        <f>VLOOKUP($N365,Pop_WBG!$A$1:$K$218,11, FALSE)</f>
        <v>4888062</v>
      </c>
      <c r="X365" t="s">
        <v>586</v>
      </c>
      <c r="Y365" t="s">
        <v>56</v>
      </c>
      <c r="Z365" t="s">
        <v>11</v>
      </c>
      <c r="AA365">
        <f t="shared" si="31"/>
        <v>38.548131462638146</v>
      </c>
      <c r="AB365">
        <f t="shared" si="32"/>
        <v>41.105325753062417</v>
      </c>
      <c r="AC365">
        <f t="shared" si="33"/>
        <v>41.613886750094885</v>
      </c>
      <c r="AD365">
        <f t="shared" si="34"/>
        <v>43.621997968723818</v>
      </c>
      <c r="AE365">
        <f t="shared" si="35"/>
        <v>47.278920316818976</v>
      </c>
      <c r="AF365">
        <f t="shared" si="36"/>
        <v>51.738296281839311</v>
      </c>
    </row>
    <row r="366" spans="1:32">
      <c r="A366" t="s">
        <v>586</v>
      </c>
      <c r="B366" t="s">
        <v>64</v>
      </c>
      <c r="C366" t="s">
        <v>51</v>
      </c>
      <c r="D366" t="s">
        <v>52</v>
      </c>
      <c r="E366" t="s">
        <v>53</v>
      </c>
      <c r="N366" t="s">
        <v>586</v>
      </c>
      <c r="O366" t="s">
        <v>1013</v>
      </c>
      <c r="P366">
        <f>VLOOKUP($N366,Pop_WBG!$A$1:$K$218,6, FALSE)</f>
        <v>4441201</v>
      </c>
      <c r="Q366">
        <f>VLOOKUP($N366,Pop_WBG!$A$1:$K$218,7, FALSE)</f>
        <v>4515230</v>
      </c>
      <c r="R366">
        <f>VLOOKUP($N366,Pop_WBG!$A$1:$K$218,8, FALSE)</f>
        <v>4589814</v>
      </c>
      <c r="S366">
        <f>VLOOKUP($N366,Pop_WBG!$A$1:$K$218,9, FALSE)</f>
        <v>4678832</v>
      </c>
      <c r="T366">
        <f>VLOOKUP($N366,Pop_WBG!$A$1:$K$218,10, FALSE)</f>
        <v>4780143</v>
      </c>
      <c r="U366">
        <f>VLOOKUP($N366,Pop_WBG!$A$1:$K$218,11, FALSE)</f>
        <v>4888062</v>
      </c>
      <c r="X366" t="s">
        <v>586</v>
      </c>
      <c r="Y366" t="s">
        <v>64</v>
      </c>
      <c r="Z366" t="s">
        <v>11</v>
      </c>
      <c r="AA366">
        <f t="shared" si="31"/>
        <v>0</v>
      </c>
      <c r="AB366">
        <f t="shared" si="32"/>
        <v>0</v>
      </c>
      <c r="AC366">
        <f t="shared" si="33"/>
        <v>0</v>
      </c>
      <c r="AD366">
        <f t="shared" si="34"/>
        <v>0</v>
      </c>
      <c r="AE366">
        <f t="shared" si="35"/>
        <v>0</v>
      </c>
      <c r="AF366">
        <f t="shared" si="36"/>
        <v>0</v>
      </c>
    </row>
    <row r="367" spans="1:32">
      <c r="A367" t="s">
        <v>586</v>
      </c>
      <c r="B367" t="s">
        <v>155</v>
      </c>
      <c r="C367" t="s">
        <v>51</v>
      </c>
      <c r="D367" t="s">
        <v>52</v>
      </c>
      <c r="E367" t="s">
        <v>53</v>
      </c>
      <c r="F367">
        <v>1035</v>
      </c>
      <c r="G367">
        <v>989</v>
      </c>
      <c r="H367">
        <v>973</v>
      </c>
      <c r="I367">
        <v>997</v>
      </c>
      <c r="J367">
        <v>1012</v>
      </c>
      <c r="K367">
        <v>1000</v>
      </c>
      <c r="N367" t="s">
        <v>586</v>
      </c>
      <c r="O367" t="s">
        <v>1013</v>
      </c>
      <c r="P367">
        <f>VLOOKUP($N367,Pop_WBG!$A$1:$K$218,6, FALSE)</f>
        <v>4441201</v>
      </c>
      <c r="Q367">
        <f>VLOOKUP($N367,Pop_WBG!$A$1:$K$218,7, FALSE)</f>
        <v>4515230</v>
      </c>
      <c r="R367">
        <f>VLOOKUP($N367,Pop_WBG!$A$1:$K$218,8, FALSE)</f>
        <v>4589814</v>
      </c>
      <c r="S367">
        <f>VLOOKUP($N367,Pop_WBG!$A$1:$K$218,9, FALSE)</f>
        <v>4678832</v>
      </c>
      <c r="T367">
        <f>VLOOKUP($N367,Pop_WBG!$A$1:$K$218,10, FALSE)</f>
        <v>4780143</v>
      </c>
      <c r="U367">
        <f>VLOOKUP($N367,Pop_WBG!$A$1:$K$218,11, FALSE)</f>
        <v>4888062</v>
      </c>
      <c r="X367" t="s">
        <v>586</v>
      </c>
      <c r="Y367" t="s">
        <v>155</v>
      </c>
      <c r="Z367" t="s">
        <v>11</v>
      </c>
      <c r="AA367">
        <f t="shared" si="31"/>
        <v>23.304507046629954</v>
      </c>
      <c r="AB367">
        <f t="shared" si="32"/>
        <v>21.90364610440664</v>
      </c>
      <c r="AC367">
        <f t="shared" si="33"/>
        <v>21.199116129760377</v>
      </c>
      <c r="AD367">
        <f t="shared" si="34"/>
        <v>21.308736881341325</v>
      </c>
      <c r="AE367">
        <f t="shared" si="35"/>
        <v>21.17091476133664</v>
      </c>
      <c r="AF367">
        <f t="shared" si="36"/>
        <v>20.458005647227878</v>
      </c>
    </row>
    <row r="368" spans="1:32">
      <c r="A368" t="s">
        <v>586</v>
      </c>
      <c r="B368" t="s">
        <v>836</v>
      </c>
      <c r="C368" t="s">
        <v>51</v>
      </c>
      <c r="D368" t="s">
        <v>52</v>
      </c>
      <c r="E368" t="s">
        <v>53</v>
      </c>
      <c r="N368" t="s">
        <v>586</v>
      </c>
      <c r="O368" t="s">
        <v>1013</v>
      </c>
      <c r="P368">
        <f>VLOOKUP($N368,Pop_WBG!$A$1:$K$218,6, FALSE)</f>
        <v>4441201</v>
      </c>
      <c r="Q368">
        <f>VLOOKUP($N368,Pop_WBG!$A$1:$K$218,7, FALSE)</f>
        <v>4515230</v>
      </c>
      <c r="R368">
        <f>VLOOKUP($N368,Pop_WBG!$A$1:$K$218,8, FALSE)</f>
        <v>4589814</v>
      </c>
      <c r="S368">
        <f>VLOOKUP($N368,Pop_WBG!$A$1:$K$218,9, FALSE)</f>
        <v>4678832</v>
      </c>
      <c r="T368">
        <f>VLOOKUP($N368,Pop_WBG!$A$1:$K$218,10, FALSE)</f>
        <v>4780143</v>
      </c>
      <c r="U368">
        <f>VLOOKUP($N368,Pop_WBG!$A$1:$K$218,11, FALSE)</f>
        <v>4888062</v>
      </c>
      <c r="X368" t="s">
        <v>586</v>
      </c>
      <c r="Y368" t="s">
        <v>836</v>
      </c>
      <c r="Z368" t="s">
        <v>11</v>
      </c>
      <c r="AA368">
        <f t="shared" si="31"/>
        <v>0</v>
      </c>
      <c r="AB368">
        <f t="shared" si="32"/>
        <v>0</v>
      </c>
      <c r="AC368">
        <f t="shared" si="33"/>
        <v>0</v>
      </c>
      <c r="AD368">
        <f t="shared" si="34"/>
        <v>0</v>
      </c>
      <c r="AE368">
        <f t="shared" si="35"/>
        <v>0</v>
      </c>
      <c r="AF368">
        <f t="shared" si="36"/>
        <v>0</v>
      </c>
    </row>
    <row r="369" spans="1:32">
      <c r="A369" t="s">
        <v>774</v>
      </c>
      <c r="B369" t="s">
        <v>155</v>
      </c>
      <c r="C369" t="s">
        <v>51</v>
      </c>
      <c r="D369" t="s">
        <v>52</v>
      </c>
      <c r="E369" t="s">
        <v>53</v>
      </c>
      <c r="F369">
        <v>602</v>
      </c>
      <c r="G369">
        <v>914</v>
      </c>
      <c r="H369">
        <v>1490</v>
      </c>
      <c r="I369">
        <v>1009</v>
      </c>
      <c r="J369">
        <v>1041</v>
      </c>
      <c r="K369">
        <v>2081</v>
      </c>
      <c r="N369" t="s">
        <v>774</v>
      </c>
      <c r="O369" t="s">
        <v>1013</v>
      </c>
      <c r="P369">
        <f>VLOOKUP($N369,Pop_WBG!$A$1:$K$218,6, FALSE)</f>
        <v>4927325</v>
      </c>
      <c r="Q369">
        <f>VLOOKUP($N369,Pop_WBG!$A$1:$K$218,7, FALSE)</f>
        <v>5024510</v>
      </c>
      <c r="R369">
        <f>VLOOKUP($N369,Pop_WBG!$A$1:$K$218,8, FALSE)</f>
        <v>5122547</v>
      </c>
      <c r="S369">
        <f>VLOOKUP($N369,Pop_WBG!$A$1:$K$218,9, FALSE)</f>
        <v>5221995</v>
      </c>
      <c r="T369">
        <f>VLOOKUP($N369,Pop_WBG!$A$1:$K$218,10, FALSE)</f>
        <v>5322750</v>
      </c>
      <c r="U369">
        <f>VLOOKUP($N369,Pop_WBG!$A$1:$K$218,11, FALSE)</f>
        <v>5423457</v>
      </c>
      <c r="X369" t="s">
        <v>774</v>
      </c>
      <c r="Y369" t="s">
        <v>155</v>
      </c>
      <c r="Z369" t="s">
        <v>11</v>
      </c>
      <c r="AA369">
        <f t="shared" si="31"/>
        <v>12.217582562546616</v>
      </c>
      <c r="AB369">
        <f t="shared" si="32"/>
        <v>18.190828558406693</v>
      </c>
      <c r="AC369">
        <f t="shared" si="33"/>
        <v>29.087092807542813</v>
      </c>
      <c r="AD369">
        <f t="shared" si="34"/>
        <v>19.322117313402252</v>
      </c>
      <c r="AE369">
        <f t="shared" si="35"/>
        <v>19.557559532196706</v>
      </c>
      <c r="AF369">
        <f t="shared" si="36"/>
        <v>38.370360454595655</v>
      </c>
    </row>
    <row r="370" spans="1:32">
      <c r="A370" t="s">
        <v>774</v>
      </c>
      <c r="B370" t="s">
        <v>64</v>
      </c>
      <c r="C370" t="s">
        <v>51</v>
      </c>
      <c r="D370" t="s">
        <v>52</v>
      </c>
      <c r="E370" t="s">
        <v>53</v>
      </c>
      <c r="N370" t="s">
        <v>774</v>
      </c>
      <c r="O370" t="s">
        <v>1013</v>
      </c>
      <c r="P370">
        <f>VLOOKUP($N370,Pop_WBG!$A$1:$K$218,6, FALSE)</f>
        <v>4927325</v>
      </c>
      <c r="Q370">
        <f>VLOOKUP($N370,Pop_WBG!$A$1:$K$218,7, FALSE)</f>
        <v>5024510</v>
      </c>
      <c r="R370">
        <f>VLOOKUP($N370,Pop_WBG!$A$1:$K$218,8, FALSE)</f>
        <v>5122547</v>
      </c>
      <c r="S370">
        <f>VLOOKUP($N370,Pop_WBG!$A$1:$K$218,9, FALSE)</f>
        <v>5221995</v>
      </c>
      <c r="T370">
        <f>VLOOKUP($N370,Pop_WBG!$A$1:$K$218,10, FALSE)</f>
        <v>5322750</v>
      </c>
      <c r="U370">
        <f>VLOOKUP($N370,Pop_WBG!$A$1:$K$218,11, FALSE)</f>
        <v>5423457</v>
      </c>
      <c r="X370" t="s">
        <v>774</v>
      </c>
      <c r="Y370" t="s">
        <v>64</v>
      </c>
      <c r="Z370" t="s">
        <v>11</v>
      </c>
      <c r="AA370">
        <f t="shared" si="31"/>
        <v>0</v>
      </c>
      <c r="AB370">
        <f t="shared" si="32"/>
        <v>0</v>
      </c>
      <c r="AC370">
        <f t="shared" si="33"/>
        <v>0</v>
      </c>
      <c r="AD370">
        <f t="shared" si="34"/>
        <v>0</v>
      </c>
      <c r="AE370">
        <f t="shared" si="35"/>
        <v>0</v>
      </c>
      <c r="AF370">
        <f t="shared" si="36"/>
        <v>0</v>
      </c>
    </row>
    <row r="371" spans="1:32">
      <c r="A371" t="s">
        <v>774</v>
      </c>
      <c r="B371" t="s">
        <v>56</v>
      </c>
      <c r="C371" t="s">
        <v>51</v>
      </c>
      <c r="D371" t="s">
        <v>52</v>
      </c>
      <c r="E371" t="s">
        <v>53</v>
      </c>
      <c r="F371">
        <v>1305</v>
      </c>
      <c r="G371">
        <v>1356</v>
      </c>
      <c r="H371">
        <v>1416</v>
      </c>
      <c r="I371">
        <v>1434</v>
      </c>
      <c r="J371">
        <v>1526</v>
      </c>
      <c r="K371">
        <v>1535</v>
      </c>
      <c r="N371" t="s">
        <v>774</v>
      </c>
      <c r="O371" t="s">
        <v>1013</v>
      </c>
      <c r="P371">
        <f>VLOOKUP($N371,Pop_WBG!$A$1:$K$218,6, FALSE)</f>
        <v>4927325</v>
      </c>
      <c r="Q371">
        <f>VLOOKUP($N371,Pop_WBG!$A$1:$K$218,7, FALSE)</f>
        <v>5024510</v>
      </c>
      <c r="R371">
        <f>VLOOKUP($N371,Pop_WBG!$A$1:$K$218,8, FALSE)</f>
        <v>5122547</v>
      </c>
      <c r="S371">
        <f>VLOOKUP($N371,Pop_WBG!$A$1:$K$218,9, FALSE)</f>
        <v>5221995</v>
      </c>
      <c r="T371">
        <f>VLOOKUP($N371,Pop_WBG!$A$1:$K$218,10, FALSE)</f>
        <v>5322750</v>
      </c>
      <c r="U371">
        <f>VLOOKUP($N371,Pop_WBG!$A$1:$K$218,11, FALSE)</f>
        <v>5423457</v>
      </c>
      <c r="X371" t="s">
        <v>774</v>
      </c>
      <c r="Y371" t="s">
        <v>56</v>
      </c>
      <c r="Z371" t="s">
        <v>11</v>
      </c>
      <c r="AA371">
        <f t="shared" si="31"/>
        <v>26.484958877281283</v>
      </c>
      <c r="AB371">
        <f t="shared" si="32"/>
        <v>26.987706263894392</v>
      </c>
      <c r="AC371">
        <f t="shared" si="33"/>
        <v>27.642498936564177</v>
      </c>
      <c r="AD371">
        <f t="shared" si="34"/>
        <v>27.460769303685659</v>
      </c>
      <c r="AE371">
        <f t="shared" si="35"/>
        <v>28.669390822413227</v>
      </c>
      <c r="AF371">
        <f t="shared" si="36"/>
        <v>28.302980921578246</v>
      </c>
    </row>
    <row r="372" spans="1:32">
      <c r="A372" t="s">
        <v>774</v>
      </c>
      <c r="B372" t="s">
        <v>50</v>
      </c>
      <c r="C372" t="s">
        <v>51</v>
      </c>
      <c r="D372" t="s">
        <v>52</v>
      </c>
      <c r="E372" t="s">
        <v>53</v>
      </c>
      <c r="F372">
        <v>112</v>
      </c>
      <c r="G372">
        <v>115</v>
      </c>
      <c r="H372">
        <v>114</v>
      </c>
      <c r="I372">
        <v>114</v>
      </c>
      <c r="J372">
        <v>116</v>
      </c>
      <c r="K372">
        <v>130</v>
      </c>
      <c r="N372" t="s">
        <v>774</v>
      </c>
      <c r="O372" t="s">
        <v>1013</v>
      </c>
      <c r="P372">
        <f>VLOOKUP($N372,Pop_WBG!$A$1:$K$218,6, FALSE)</f>
        <v>4927325</v>
      </c>
      <c r="Q372">
        <f>VLOOKUP($N372,Pop_WBG!$A$1:$K$218,7, FALSE)</f>
        <v>5024510</v>
      </c>
      <c r="R372">
        <f>VLOOKUP($N372,Pop_WBG!$A$1:$K$218,8, FALSE)</f>
        <v>5122547</v>
      </c>
      <c r="S372">
        <f>VLOOKUP($N372,Pop_WBG!$A$1:$K$218,9, FALSE)</f>
        <v>5221995</v>
      </c>
      <c r="T372">
        <f>VLOOKUP($N372,Pop_WBG!$A$1:$K$218,10, FALSE)</f>
        <v>5322750</v>
      </c>
      <c r="U372">
        <f>VLOOKUP($N372,Pop_WBG!$A$1:$K$218,11, FALSE)</f>
        <v>5423457</v>
      </c>
      <c r="X372" t="s">
        <v>774</v>
      </c>
      <c r="Y372" t="s">
        <v>50</v>
      </c>
      <c r="Z372" t="s">
        <v>11</v>
      </c>
      <c r="AA372">
        <f t="shared" si="31"/>
        <v>2.2730386162877423</v>
      </c>
      <c r="AB372">
        <f t="shared" si="32"/>
        <v>2.2887803984866189</v>
      </c>
      <c r="AC372">
        <f t="shared" si="33"/>
        <v>2.22545542285898</v>
      </c>
      <c r="AD372">
        <f t="shared" si="34"/>
        <v>2.1830737103348432</v>
      </c>
      <c r="AE372">
        <f t="shared" si="35"/>
        <v>2.1793245972476631</v>
      </c>
      <c r="AF372">
        <f t="shared" si="36"/>
        <v>2.3969951269089069</v>
      </c>
    </row>
    <row r="373" spans="1:32">
      <c r="A373" t="s">
        <v>774</v>
      </c>
      <c r="B373" t="s">
        <v>836</v>
      </c>
      <c r="C373" t="s">
        <v>51</v>
      </c>
      <c r="D373" t="s">
        <v>52</v>
      </c>
      <c r="E373" t="s">
        <v>53</v>
      </c>
      <c r="N373" t="s">
        <v>774</v>
      </c>
      <c r="O373" t="s">
        <v>1013</v>
      </c>
      <c r="P373">
        <f>VLOOKUP($N373,Pop_WBG!$A$1:$K$218,6, FALSE)</f>
        <v>4927325</v>
      </c>
      <c r="Q373">
        <f>VLOOKUP($N373,Pop_WBG!$A$1:$K$218,7, FALSE)</f>
        <v>5024510</v>
      </c>
      <c r="R373">
        <f>VLOOKUP($N373,Pop_WBG!$A$1:$K$218,8, FALSE)</f>
        <v>5122547</v>
      </c>
      <c r="S373">
        <f>VLOOKUP($N373,Pop_WBG!$A$1:$K$218,9, FALSE)</f>
        <v>5221995</v>
      </c>
      <c r="T373">
        <f>VLOOKUP($N373,Pop_WBG!$A$1:$K$218,10, FALSE)</f>
        <v>5322750</v>
      </c>
      <c r="U373">
        <f>VLOOKUP($N373,Pop_WBG!$A$1:$K$218,11, FALSE)</f>
        <v>5423457</v>
      </c>
      <c r="X373" t="s">
        <v>774</v>
      </c>
      <c r="Y373" t="s">
        <v>836</v>
      </c>
      <c r="Z373" t="s">
        <v>11</v>
      </c>
      <c r="AA373">
        <f t="shared" si="31"/>
        <v>0</v>
      </c>
      <c r="AB373">
        <f t="shared" si="32"/>
        <v>0</v>
      </c>
      <c r="AC373">
        <f t="shared" si="33"/>
        <v>0</v>
      </c>
      <c r="AD373">
        <f t="shared" si="34"/>
        <v>0</v>
      </c>
      <c r="AE373">
        <f t="shared" si="35"/>
        <v>0</v>
      </c>
      <c r="AF373">
        <f t="shared" si="36"/>
        <v>0</v>
      </c>
    </row>
    <row r="374" spans="1:32">
      <c r="A374" t="s">
        <v>491</v>
      </c>
      <c r="B374" t="s">
        <v>50</v>
      </c>
      <c r="C374" t="s">
        <v>51</v>
      </c>
      <c r="D374" t="s">
        <v>52</v>
      </c>
      <c r="E374" t="s">
        <v>53</v>
      </c>
      <c r="F374">
        <v>137</v>
      </c>
      <c r="G374">
        <v>96</v>
      </c>
      <c r="H374">
        <v>88</v>
      </c>
      <c r="I374">
        <v>68</v>
      </c>
      <c r="J374">
        <v>61</v>
      </c>
      <c r="K374">
        <v>56</v>
      </c>
      <c r="N374" t="s">
        <v>491</v>
      </c>
      <c r="O374" t="s">
        <v>1013</v>
      </c>
      <c r="P374">
        <f>VLOOKUP($N374,Pop_WBG!$A$1:$K$218,6, FALSE)</f>
        <v>1608755</v>
      </c>
      <c r="Q374">
        <f>VLOOKUP($N374,Pop_WBG!$A$1:$K$218,7, FALSE)</f>
        <v>1596418</v>
      </c>
      <c r="R374">
        <f>VLOOKUP($N374,Pop_WBG!$A$1:$K$218,8, FALSE)</f>
        <v>1582895</v>
      </c>
      <c r="S374">
        <f>VLOOKUP($N374,Pop_WBG!$A$1:$K$218,9, FALSE)</f>
        <v>1580073</v>
      </c>
      <c r="T374">
        <f>VLOOKUP($N374,Pop_WBG!$A$1:$K$218,10, FALSE)</f>
        <v>1582835</v>
      </c>
      <c r="U374">
        <f>VLOOKUP($N374,Pop_WBG!$A$1:$K$218,11, FALSE)</f>
        <v>1575377</v>
      </c>
      <c r="X374" t="s">
        <v>491</v>
      </c>
      <c r="Y374" t="s">
        <v>50</v>
      </c>
      <c r="Z374" t="s">
        <v>11</v>
      </c>
      <c r="AA374">
        <f t="shared" si="31"/>
        <v>8.5159020484784822</v>
      </c>
      <c r="AB374">
        <f t="shared" si="32"/>
        <v>6.0134626394841453</v>
      </c>
      <c r="AC374">
        <f t="shared" si="33"/>
        <v>5.5594338222055155</v>
      </c>
      <c r="AD374">
        <f t="shared" si="34"/>
        <v>4.3035986312024823</v>
      </c>
      <c r="AE374">
        <f t="shared" si="35"/>
        <v>3.8538445258033844</v>
      </c>
      <c r="AF374">
        <f t="shared" si="36"/>
        <v>3.5547046833868974</v>
      </c>
    </row>
    <row r="375" spans="1:32">
      <c r="A375" t="s">
        <v>491</v>
      </c>
      <c r="B375" t="s">
        <v>64</v>
      </c>
      <c r="C375" t="s">
        <v>51</v>
      </c>
      <c r="D375" t="s">
        <v>52</v>
      </c>
      <c r="E375" t="s">
        <v>53</v>
      </c>
      <c r="N375" t="s">
        <v>491</v>
      </c>
      <c r="O375" t="s">
        <v>1013</v>
      </c>
      <c r="P375">
        <f>VLOOKUP($N375,Pop_WBG!$A$1:$K$218,6, FALSE)</f>
        <v>1608755</v>
      </c>
      <c r="Q375">
        <f>VLOOKUP($N375,Pop_WBG!$A$1:$K$218,7, FALSE)</f>
        <v>1596418</v>
      </c>
      <c r="R375">
        <f>VLOOKUP($N375,Pop_WBG!$A$1:$K$218,8, FALSE)</f>
        <v>1582895</v>
      </c>
      <c r="S375">
        <f>VLOOKUP($N375,Pop_WBG!$A$1:$K$218,9, FALSE)</f>
        <v>1580073</v>
      </c>
      <c r="T375">
        <f>VLOOKUP($N375,Pop_WBG!$A$1:$K$218,10, FALSE)</f>
        <v>1582835</v>
      </c>
      <c r="U375">
        <f>VLOOKUP($N375,Pop_WBG!$A$1:$K$218,11, FALSE)</f>
        <v>1575377</v>
      </c>
      <c r="X375" t="s">
        <v>491</v>
      </c>
      <c r="Y375" t="s">
        <v>64</v>
      </c>
      <c r="Z375" t="s">
        <v>11</v>
      </c>
      <c r="AA375">
        <f t="shared" si="31"/>
        <v>0</v>
      </c>
      <c r="AB375">
        <f t="shared" si="32"/>
        <v>0</v>
      </c>
      <c r="AC375">
        <f t="shared" si="33"/>
        <v>0</v>
      </c>
      <c r="AD375">
        <f t="shared" si="34"/>
        <v>0</v>
      </c>
      <c r="AE375">
        <f t="shared" si="35"/>
        <v>0</v>
      </c>
      <c r="AF375">
        <f t="shared" si="36"/>
        <v>0</v>
      </c>
    </row>
    <row r="376" spans="1:32">
      <c r="A376" t="s">
        <v>491</v>
      </c>
      <c r="B376" t="s">
        <v>56</v>
      </c>
      <c r="C376" t="s">
        <v>51</v>
      </c>
      <c r="D376" t="s">
        <v>52</v>
      </c>
      <c r="E376" t="s">
        <v>53</v>
      </c>
      <c r="F376">
        <v>933</v>
      </c>
      <c r="G376">
        <v>912</v>
      </c>
      <c r="H376">
        <v>907</v>
      </c>
      <c r="I376">
        <v>898</v>
      </c>
      <c r="J376">
        <v>894</v>
      </c>
      <c r="K376">
        <v>880</v>
      </c>
      <c r="N376" t="s">
        <v>491</v>
      </c>
      <c r="O376" t="s">
        <v>1013</v>
      </c>
      <c r="P376">
        <f>VLOOKUP($N376,Pop_WBG!$A$1:$K$218,6, FALSE)</f>
        <v>1608755</v>
      </c>
      <c r="Q376">
        <f>VLOOKUP($N376,Pop_WBG!$A$1:$K$218,7, FALSE)</f>
        <v>1596418</v>
      </c>
      <c r="R376">
        <f>VLOOKUP($N376,Pop_WBG!$A$1:$K$218,8, FALSE)</f>
        <v>1582895</v>
      </c>
      <c r="S376">
        <f>VLOOKUP($N376,Pop_WBG!$A$1:$K$218,9, FALSE)</f>
        <v>1580073</v>
      </c>
      <c r="T376">
        <f>VLOOKUP($N376,Pop_WBG!$A$1:$K$218,10, FALSE)</f>
        <v>1582835</v>
      </c>
      <c r="U376">
        <f>VLOOKUP($N376,Pop_WBG!$A$1:$K$218,11, FALSE)</f>
        <v>1575377</v>
      </c>
      <c r="X376" t="s">
        <v>491</v>
      </c>
      <c r="Y376" t="s">
        <v>56</v>
      </c>
      <c r="Z376" t="s">
        <v>11</v>
      </c>
      <c r="AA376">
        <f t="shared" si="31"/>
        <v>57.995157746207468</v>
      </c>
      <c r="AB376">
        <f t="shared" si="32"/>
        <v>57.127895075099381</v>
      </c>
      <c r="AC376">
        <f t="shared" si="33"/>
        <v>57.300073599322758</v>
      </c>
      <c r="AD376">
        <f t="shared" si="34"/>
        <v>56.832817217938661</v>
      </c>
      <c r="AE376">
        <f t="shared" si="35"/>
        <v>56.480934525708612</v>
      </c>
      <c r="AF376">
        <f t="shared" si="36"/>
        <v>55.859645024651243</v>
      </c>
    </row>
    <row r="377" spans="1:32">
      <c r="A377" t="s">
        <v>491</v>
      </c>
      <c r="B377" t="s">
        <v>836</v>
      </c>
      <c r="C377" t="s">
        <v>51</v>
      </c>
      <c r="D377" t="s">
        <v>52</v>
      </c>
      <c r="E377" t="s">
        <v>53</v>
      </c>
      <c r="N377" t="s">
        <v>491</v>
      </c>
      <c r="O377" t="s">
        <v>1013</v>
      </c>
      <c r="P377">
        <f>VLOOKUP($N377,Pop_WBG!$A$1:$K$218,6, FALSE)</f>
        <v>1608755</v>
      </c>
      <c r="Q377">
        <f>VLOOKUP($N377,Pop_WBG!$A$1:$K$218,7, FALSE)</f>
        <v>1596418</v>
      </c>
      <c r="R377">
        <f>VLOOKUP($N377,Pop_WBG!$A$1:$K$218,8, FALSE)</f>
        <v>1582895</v>
      </c>
      <c r="S377">
        <f>VLOOKUP($N377,Pop_WBG!$A$1:$K$218,9, FALSE)</f>
        <v>1580073</v>
      </c>
      <c r="T377">
        <f>VLOOKUP($N377,Pop_WBG!$A$1:$K$218,10, FALSE)</f>
        <v>1582835</v>
      </c>
      <c r="U377">
        <f>VLOOKUP($N377,Pop_WBG!$A$1:$K$218,11, FALSE)</f>
        <v>1575377</v>
      </c>
      <c r="X377" t="s">
        <v>491</v>
      </c>
      <c r="Y377" t="s">
        <v>836</v>
      </c>
      <c r="Z377" t="s">
        <v>11</v>
      </c>
      <c r="AA377">
        <f t="shared" si="31"/>
        <v>0</v>
      </c>
      <c r="AB377">
        <f t="shared" si="32"/>
        <v>0</v>
      </c>
      <c r="AC377">
        <f t="shared" si="33"/>
        <v>0</v>
      </c>
      <c r="AD377">
        <f t="shared" si="34"/>
        <v>0</v>
      </c>
      <c r="AE377">
        <f t="shared" si="35"/>
        <v>0</v>
      </c>
      <c r="AF377">
        <f t="shared" si="36"/>
        <v>0</v>
      </c>
    </row>
    <row r="378" spans="1:32">
      <c r="A378" t="s">
        <v>139</v>
      </c>
      <c r="B378" t="s">
        <v>64</v>
      </c>
      <c r="C378" t="s">
        <v>51</v>
      </c>
      <c r="D378" t="s">
        <v>52</v>
      </c>
      <c r="E378" t="s">
        <v>53</v>
      </c>
      <c r="N378" t="s">
        <v>139</v>
      </c>
      <c r="O378" t="s">
        <v>1013</v>
      </c>
      <c r="P378">
        <f>VLOOKUP($N378,Pop_WBG!$A$1:$K$218,6, FALSE)</f>
        <v>4177423</v>
      </c>
      <c r="Q378">
        <f>VLOOKUP($N378,Pop_WBG!$A$1:$K$218,7, FALSE)</f>
        <v>4108774</v>
      </c>
      <c r="R378">
        <f>VLOOKUP($N378,Pop_WBG!$A$1:$K$218,8, FALSE)</f>
        <v>4139942</v>
      </c>
      <c r="S378">
        <f>VLOOKUP($N378,Pop_WBG!$A$1:$K$218,9, FALSE)</f>
        <v>4182828</v>
      </c>
      <c r="T378">
        <f>VLOOKUP($N378,Pop_WBG!$A$1:$K$218,10, FALSE)</f>
        <v>4231057</v>
      </c>
      <c r="U378">
        <f>VLOOKUP($N378,Pop_WBG!$A$1:$K$218,11, FALSE)</f>
        <v>4285588</v>
      </c>
      <c r="X378" t="s">
        <v>139</v>
      </c>
      <c r="Y378" t="s">
        <v>64</v>
      </c>
      <c r="Z378" t="s">
        <v>11</v>
      </c>
      <c r="AA378">
        <f t="shared" si="31"/>
        <v>0</v>
      </c>
      <c r="AB378">
        <f t="shared" si="32"/>
        <v>0</v>
      </c>
      <c r="AC378">
        <f t="shared" si="33"/>
        <v>0</v>
      </c>
      <c r="AD378">
        <f t="shared" si="34"/>
        <v>0</v>
      </c>
      <c r="AE378">
        <f t="shared" si="35"/>
        <v>0</v>
      </c>
      <c r="AF378">
        <f t="shared" si="36"/>
        <v>0</v>
      </c>
    </row>
    <row r="379" spans="1:32">
      <c r="A379" t="s">
        <v>139</v>
      </c>
      <c r="B379" t="s">
        <v>50</v>
      </c>
      <c r="C379" t="s">
        <v>51</v>
      </c>
      <c r="D379" t="s">
        <v>52</v>
      </c>
      <c r="E379" t="s">
        <v>53</v>
      </c>
      <c r="F379">
        <v>1058</v>
      </c>
      <c r="G379">
        <v>992</v>
      </c>
      <c r="H379">
        <v>893</v>
      </c>
      <c r="I379">
        <v>782</v>
      </c>
      <c r="J379">
        <v>695</v>
      </c>
      <c r="K379">
        <v>636</v>
      </c>
      <c r="N379" t="s">
        <v>139</v>
      </c>
      <c r="O379" t="s">
        <v>1013</v>
      </c>
      <c r="P379">
        <f>VLOOKUP($N379,Pop_WBG!$A$1:$K$218,6, FALSE)</f>
        <v>4177423</v>
      </c>
      <c r="Q379">
        <f>VLOOKUP($N379,Pop_WBG!$A$1:$K$218,7, FALSE)</f>
        <v>4108774</v>
      </c>
      <c r="R379">
        <f>VLOOKUP($N379,Pop_WBG!$A$1:$K$218,8, FALSE)</f>
        <v>4139942</v>
      </c>
      <c r="S379">
        <f>VLOOKUP($N379,Pop_WBG!$A$1:$K$218,9, FALSE)</f>
        <v>4182828</v>
      </c>
      <c r="T379">
        <f>VLOOKUP($N379,Pop_WBG!$A$1:$K$218,10, FALSE)</f>
        <v>4231057</v>
      </c>
      <c r="U379">
        <f>VLOOKUP($N379,Pop_WBG!$A$1:$K$218,11, FALSE)</f>
        <v>4285588</v>
      </c>
      <c r="X379" t="s">
        <v>139</v>
      </c>
      <c r="Y379" t="s">
        <v>50</v>
      </c>
      <c r="Z379" t="s">
        <v>11</v>
      </c>
      <c r="AA379">
        <f t="shared" si="31"/>
        <v>25.326618826965809</v>
      </c>
      <c r="AB379">
        <f t="shared" si="32"/>
        <v>24.143454957610228</v>
      </c>
      <c r="AC379">
        <f t="shared" si="33"/>
        <v>21.570350502494964</v>
      </c>
      <c r="AD379">
        <f t="shared" si="34"/>
        <v>18.69548544668822</v>
      </c>
      <c r="AE379">
        <f t="shared" si="35"/>
        <v>16.426155450044753</v>
      </c>
      <c r="AF379">
        <f t="shared" si="36"/>
        <v>14.840437298219056</v>
      </c>
    </row>
    <row r="380" spans="1:32">
      <c r="A380" t="s">
        <v>139</v>
      </c>
      <c r="B380" t="s">
        <v>56</v>
      </c>
      <c r="C380" t="s">
        <v>51</v>
      </c>
      <c r="D380" t="s">
        <v>52</v>
      </c>
      <c r="E380" t="s">
        <v>53</v>
      </c>
      <c r="F380">
        <v>2003</v>
      </c>
      <c r="G380">
        <v>1874</v>
      </c>
      <c r="H380">
        <v>1724</v>
      </c>
      <c r="I380">
        <v>1515</v>
      </c>
      <c r="J380">
        <v>1244</v>
      </c>
      <c r="K380">
        <v>1412</v>
      </c>
      <c r="N380" t="s">
        <v>139</v>
      </c>
      <c r="O380" t="s">
        <v>1013</v>
      </c>
      <c r="P380">
        <f>VLOOKUP($N380,Pop_WBG!$A$1:$K$218,6, FALSE)</f>
        <v>4177423</v>
      </c>
      <c r="Q380">
        <f>VLOOKUP($N380,Pop_WBG!$A$1:$K$218,7, FALSE)</f>
        <v>4108774</v>
      </c>
      <c r="R380">
        <f>VLOOKUP($N380,Pop_WBG!$A$1:$K$218,8, FALSE)</f>
        <v>4139942</v>
      </c>
      <c r="S380">
        <f>VLOOKUP($N380,Pop_WBG!$A$1:$K$218,9, FALSE)</f>
        <v>4182828</v>
      </c>
      <c r="T380">
        <f>VLOOKUP($N380,Pop_WBG!$A$1:$K$218,10, FALSE)</f>
        <v>4231057</v>
      </c>
      <c r="U380">
        <f>VLOOKUP($N380,Pop_WBG!$A$1:$K$218,11, FALSE)</f>
        <v>4285588</v>
      </c>
      <c r="X380" t="s">
        <v>139</v>
      </c>
      <c r="Y380" t="s">
        <v>56</v>
      </c>
      <c r="Z380" t="s">
        <v>11</v>
      </c>
      <c r="AA380">
        <f t="shared" si="31"/>
        <v>47.948220709274594</v>
      </c>
      <c r="AB380">
        <f t="shared" si="32"/>
        <v>45.609712288872544</v>
      </c>
      <c r="AC380">
        <f t="shared" si="33"/>
        <v>41.643095482980193</v>
      </c>
      <c r="AD380">
        <f t="shared" si="34"/>
        <v>36.219514644159403</v>
      </c>
      <c r="AE380">
        <f t="shared" si="35"/>
        <v>29.401636517777948</v>
      </c>
      <c r="AF380">
        <f t="shared" si="36"/>
        <v>32.947637523719031</v>
      </c>
    </row>
    <row r="381" spans="1:32">
      <c r="A381" t="s">
        <v>139</v>
      </c>
      <c r="B381" t="s">
        <v>836</v>
      </c>
      <c r="C381" t="s">
        <v>51</v>
      </c>
      <c r="D381" t="s">
        <v>52</v>
      </c>
      <c r="E381" t="s">
        <v>53</v>
      </c>
      <c r="N381" t="s">
        <v>139</v>
      </c>
      <c r="O381" t="s">
        <v>1013</v>
      </c>
      <c r="P381">
        <f>VLOOKUP($N381,Pop_WBG!$A$1:$K$218,6, FALSE)</f>
        <v>4177423</v>
      </c>
      <c r="Q381">
        <f>VLOOKUP($N381,Pop_WBG!$A$1:$K$218,7, FALSE)</f>
        <v>4108774</v>
      </c>
      <c r="R381">
        <f>VLOOKUP($N381,Pop_WBG!$A$1:$K$218,8, FALSE)</f>
        <v>4139942</v>
      </c>
      <c r="S381">
        <f>VLOOKUP($N381,Pop_WBG!$A$1:$K$218,9, FALSE)</f>
        <v>4182828</v>
      </c>
      <c r="T381">
        <f>VLOOKUP($N381,Pop_WBG!$A$1:$K$218,10, FALSE)</f>
        <v>4231057</v>
      </c>
      <c r="U381">
        <f>VLOOKUP($N381,Pop_WBG!$A$1:$K$218,11, FALSE)</f>
        <v>4285588</v>
      </c>
      <c r="X381" t="s">
        <v>139</v>
      </c>
      <c r="Y381" t="s">
        <v>836</v>
      </c>
      <c r="Z381" t="s">
        <v>11</v>
      </c>
      <c r="AA381">
        <f t="shared" si="31"/>
        <v>0</v>
      </c>
      <c r="AB381">
        <f t="shared" si="32"/>
        <v>0</v>
      </c>
      <c r="AC381">
        <f t="shared" si="33"/>
        <v>0</v>
      </c>
      <c r="AD381">
        <f t="shared" si="34"/>
        <v>0</v>
      </c>
      <c r="AE381">
        <f t="shared" si="35"/>
        <v>0</v>
      </c>
      <c r="AF381">
        <f t="shared" si="36"/>
        <v>0</v>
      </c>
    </row>
    <row r="382" spans="1:32">
      <c r="A382" t="s">
        <v>667</v>
      </c>
      <c r="B382" t="s">
        <v>50</v>
      </c>
      <c r="C382" t="s">
        <v>51</v>
      </c>
      <c r="D382" t="s">
        <v>52</v>
      </c>
      <c r="E382" t="s">
        <v>53</v>
      </c>
      <c r="F382">
        <v>50</v>
      </c>
      <c r="G382">
        <v>51</v>
      </c>
      <c r="H382">
        <v>50</v>
      </c>
      <c r="I382">
        <v>50</v>
      </c>
      <c r="J382">
        <v>50</v>
      </c>
      <c r="K382">
        <v>50</v>
      </c>
      <c r="N382" t="s">
        <v>667</v>
      </c>
      <c r="O382" t="s">
        <v>1013</v>
      </c>
      <c r="P382">
        <f>VLOOKUP($N382,Pop_WBG!$A$1:$K$218,6, FALSE)</f>
        <v>1412434</v>
      </c>
      <c r="Q382">
        <f>VLOOKUP($N382,Pop_WBG!$A$1:$K$218,7, FALSE)</f>
        <v>1434393</v>
      </c>
      <c r="R382">
        <f>VLOOKUP($N382,Pop_WBG!$A$1:$K$218,8, FALSE)</f>
        <v>1456499</v>
      </c>
      <c r="S382">
        <f>VLOOKUP($N382,Pop_WBG!$A$1:$K$218,9, FALSE)</f>
        <v>1479187</v>
      </c>
      <c r="T382">
        <f>VLOOKUP($N382,Pop_WBG!$A$1:$K$218,10, FALSE)</f>
        <v>1504222</v>
      </c>
      <c r="U382">
        <f>VLOOKUP($N382,Pop_WBG!$A$1:$K$218,11, FALSE)</f>
        <v>1530562</v>
      </c>
      <c r="X382" t="s">
        <v>667</v>
      </c>
      <c r="Y382" t="s">
        <v>50</v>
      </c>
      <c r="Z382" t="s">
        <v>11</v>
      </c>
      <c r="AA382">
        <f t="shared" si="31"/>
        <v>3.5399884171578986</v>
      </c>
      <c r="AB382">
        <f t="shared" si="32"/>
        <v>3.5555109373790867</v>
      </c>
      <c r="AC382">
        <f t="shared" si="33"/>
        <v>3.4328894149601203</v>
      </c>
      <c r="AD382">
        <f t="shared" si="34"/>
        <v>3.3802352238087545</v>
      </c>
      <c r="AE382">
        <f t="shared" si="35"/>
        <v>3.3239774448186505</v>
      </c>
      <c r="AF382">
        <f t="shared" si="36"/>
        <v>3.2667739039646873</v>
      </c>
    </row>
    <row r="383" spans="1:32">
      <c r="A383" t="s">
        <v>667</v>
      </c>
      <c r="B383" t="s">
        <v>56</v>
      </c>
      <c r="C383" t="s">
        <v>51</v>
      </c>
      <c r="D383" t="s">
        <v>52</v>
      </c>
      <c r="E383" t="s">
        <v>53</v>
      </c>
      <c r="F383">
        <v>201</v>
      </c>
      <c r="G383">
        <v>202</v>
      </c>
      <c r="H383">
        <v>203</v>
      </c>
      <c r="I383">
        <v>208</v>
      </c>
      <c r="J383">
        <v>215</v>
      </c>
      <c r="K383">
        <v>211</v>
      </c>
      <c r="N383" t="s">
        <v>667</v>
      </c>
      <c r="O383" t="s">
        <v>1013</v>
      </c>
      <c r="P383">
        <f>VLOOKUP($N383,Pop_WBG!$A$1:$K$218,6, FALSE)</f>
        <v>1412434</v>
      </c>
      <c r="Q383">
        <f>VLOOKUP($N383,Pop_WBG!$A$1:$K$218,7, FALSE)</f>
        <v>1434393</v>
      </c>
      <c r="R383">
        <f>VLOOKUP($N383,Pop_WBG!$A$1:$K$218,8, FALSE)</f>
        <v>1456499</v>
      </c>
      <c r="S383">
        <f>VLOOKUP($N383,Pop_WBG!$A$1:$K$218,9, FALSE)</f>
        <v>1479187</v>
      </c>
      <c r="T383">
        <f>VLOOKUP($N383,Pop_WBG!$A$1:$K$218,10, FALSE)</f>
        <v>1504222</v>
      </c>
      <c r="U383">
        <f>VLOOKUP($N383,Pop_WBG!$A$1:$K$218,11, FALSE)</f>
        <v>1530562</v>
      </c>
      <c r="X383" t="s">
        <v>667</v>
      </c>
      <c r="Y383" t="s">
        <v>56</v>
      </c>
      <c r="Z383" t="s">
        <v>11</v>
      </c>
      <c r="AA383">
        <f t="shared" si="31"/>
        <v>14.230753436974755</v>
      </c>
      <c r="AB383">
        <f t="shared" si="32"/>
        <v>14.082611948050499</v>
      </c>
      <c r="AC383">
        <f t="shared" si="33"/>
        <v>13.937531024738089</v>
      </c>
      <c r="AD383">
        <f t="shared" si="34"/>
        <v>14.061778531044419</v>
      </c>
      <c r="AE383">
        <f t="shared" si="35"/>
        <v>14.293103012720199</v>
      </c>
      <c r="AF383">
        <f t="shared" si="36"/>
        <v>13.78578587473098</v>
      </c>
    </row>
    <row r="384" spans="1:32">
      <c r="A384" t="s">
        <v>667</v>
      </c>
      <c r="B384" t="s">
        <v>64</v>
      </c>
      <c r="C384" t="s">
        <v>51</v>
      </c>
      <c r="D384" t="s">
        <v>52</v>
      </c>
      <c r="E384" t="s">
        <v>53</v>
      </c>
      <c r="F384">
        <v>11792</v>
      </c>
      <c r="G384">
        <v>18197</v>
      </c>
      <c r="H384">
        <v>22063</v>
      </c>
      <c r="I384">
        <v>26035</v>
      </c>
      <c r="J384">
        <v>30949</v>
      </c>
      <c r="K384">
        <v>48069</v>
      </c>
      <c r="N384" t="s">
        <v>667</v>
      </c>
      <c r="O384" t="s">
        <v>1013</v>
      </c>
      <c r="P384">
        <f>VLOOKUP($N384,Pop_WBG!$A$1:$K$218,6, FALSE)</f>
        <v>1412434</v>
      </c>
      <c r="Q384">
        <f>VLOOKUP($N384,Pop_WBG!$A$1:$K$218,7, FALSE)</f>
        <v>1434393</v>
      </c>
      <c r="R384">
        <f>VLOOKUP($N384,Pop_WBG!$A$1:$K$218,8, FALSE)</f>
        <v>1456499</v>
      </c>
      <c r="S384">
        <f>VLOOKUP($N384,Pop_WBG!$A$1:$K$218,9, FALSE)</f>
        <v>1479187</v>
      </c>
      <c r="T384">
        <f>VLOOKUP($N384,Pop_WBG!$A$1:$K$218,10, FALSE)</f>
        <v>1504222</v>
      </c>
      <c r="U384">
        <f>VLOOKUP($N384,Pop_WBG!$A$1:$K$218,11, FALSE)</f>
        <v>1530562</v>
      </c>
      <c r="X384" t="s">
        <v>667</v>
      </c>
      <c r="Y384" t="s">
        <v>64</v>
      </c>
      <c r="Z384" t="s">
        <v>11</v>
      </c>
      <c r="AA384">
        <f t="shared" si="31"/>
        <v>834.87086830251883</v>
      </c>
      <c r="AB384">
        <f t="shared" si="32"/>
        <v>1268.6202456370047</v>
      </c>
      <c r="AC384">
        <f t="shared" si="33"/>
        <v>1514.7967832453028</v>
      </c>
      <c r="AD384">
        <f t="shared" si="34"/>
        <v>1760.0884810372183</v>
      </c>
      <c r="AE384">
        <f t="shared" si="35"/>
        <v>2057.4755587938484</v>
      </c>
      <c r="AF384">
        <f t="shared" si="36"/>
        <v>3140.6110957935712</v>
      </c>
    </row>
    <row r="385" spans="1:32">
      <c r="A385" t="s">
        <v>667</v>
      </c>
      <c r="B385" t="s">
        <v>155</v>
      </c>
      <c r="C385" t="s">
        <v>51</v>
      </c>
      <c r="D385" t="s">
        <v>52</v>
      </c>
      <c r="E385" t="s">
        <v>53</v>
      </c>
      <c r="F385">
        <v>205</v>
      </c>
      <c r="G385">
        <v>346</v>
      </c>
      <c r="H385">
        <v>388</v>
      </c>
      <c r="I385">
        <v>439</v>
      </c>
      <c r="J385">
        <v>597</v>
      </c>
      <c r="K385">
        <v>727</v>
      </c>
      <c r="N385" t="s">
        <v>667</v>
      </c>
      <c r="O385" t="s">
        <v>1013</v>
      </c>
      <c r="P385">
        <f>VLOOKUP($N385,Pop_WBG!$A$1:$K$218,6, FALSE)</f>
        <v>1412434</v>
      </c>
      <c r="Q385">
        <f>VLOOKUP($N385,Pop_WBG!$A$1:$K$218,7, FALSE)</f>
        <v>1434393</v>
      </c>
      <c r="R385">
        <f>VLOOKUP($N385,Pop_WBG!$A$1:$K$218,8, FALSE)</f>
        <v>1456499</v>
      </c>
      <c r="S385">
        <f>VLOOKUP($N385,Pop_WBG!$A$1:$K$218,9, FALSE)</f>
        <v>1479187</v>
      </c>
      <c r="T385">
        <f>VLOOKUP($N385,Pop_WBG!$A$1:$K$218,10, FALSE)</f>
        <v>1504222</v>
      </c>
      <c r="U385">
        <f>VLOOKUP($N385,Pop_WBG!$A$1:$K$218,11, FALSE)</f>
        <v>1530562</v>
      </c>
      <c r="X385" t="s">
        <v>667</v>
      </c>
      <c r="Y385" t="s">
        <v>155</v>
      </c>
      <c r="Z385" t="s">
        <v>11</v>
      </c>
      <c r="AA385">
        <f t="shared" si="31"/>
        <v>14.513952510347385</v>
      </c>
      <c r="AB385">
        <f t="shared" si="32"/>
        <v>24.121701653591447</v>
      </c>
      <c r="AC385">
        <f t="shared" si="33"/>
        <v>26.639221860090533</v>
      </c>
      <c r="AD385">
        <f t="shared" si="34"/>
        <v>29.678465265040863</v>
      </c>
      <c r="AE385">
        <f t="shared" si="35"/>
        <v>39.688290691134682</v>
      </c>
      <c r="AF385">
        <f t="shared" si="36"/>
        <v>47.498892563646557</v>
      </c>
    </row>
    <row r="386" spans="1:32">
      <c r="A386" t="s">
        <v>667</v>
      </c>
      <c r="B386" t="s">
        <v>836</v>
      </c>
      <c r="C386" t="s">
        <v>51</v>
      </c>
      <c r="D386" t="s">
        <v>52</v>
      </c>
      <c r="E386" t="s">
        <v>53</v>
      </c>
      <c r="F386">
        <v>6210</v>
      </c>
      <c r="G386">
        <v>8766</v>
      </c>
      <c r="H386">
        <v>13539</v>
      </c>
      <c r="I386">
        <v>17125</v>
      </c>
      <c r="J386">
        <v>22772</v>
      </c>
      <c r="K386">
        <v>27133</v>
      </c>
      <c r="N386" t="s">
        <v>667</v>
      </c>
      <c r="O386" t="s">
        <v>1013</v>
      </c>
      <c r="P386">
        <f>VLOOKUP($N386,Pop_WBG!$A$1:$K$218,6, FALSE)</f>
        <v>1412434</v>
      </c>
      <c r="Q386">
        <f>VLOOKUP($N386,Pop_WBG!$A$1:$K$218,7, FALSE)</f>
        <v>1434393</v>
      </c>
      <c r="R386">
        <f>VLOOKUP($N386,Pop_WBG!$A$1:$K$218,8, FALSE)</f>
        <v>1456499</v>
      </c>
      <c r="S386">
        <f>VLOOKUP($N386,Pop_WBG!$A$1:$K$218,9, FALSE)</f>
        <v>1479187</v>
      </c>
      <c r="T386">
        <f>VLOOKUP($N386,Pop_WBG!$A$1:$K$218,10, FALSE)</f>
        <v>1504222</v>
      </c>
      <c r="U386">
        <f>VLOOKUP($N386,Pop_WBG!$A$1:$K$218,11, FALSE)</f>
        <v>1530562</v>
      </c>
      <c r="X386" t="s">
        <v>667</v>
      </c>
      <c r="Y386" t="s">
        <v>836</v>
      </c>
      <c r="Z386" t="s">
        <v>11</v>
      </c>
      <c r="AA386">
        <f t="shared" si="31"/>
        <v>439.66656141101112</v>
      </c>
      <c r="AB386">
        <f t="shared" si="32"/>
        <v>611.1295858248053</v>
      </c>
      <c r="AC386">
        <f t="shared" si="33"/>
        <v>929.55779578290128</v>
      </c>
      <c r="AD386">
        <f t="shared" si="34"/>
        <v>1157.7305641544983</v>
      </c>
      <c r="AE386">
        <f t="shared" si="35"/>
        <v>1513.8722874682062</v>
      </c>
      <c r="AF386">
        <f t="shared" si="36"/>
        <v>1772.7475267254774</v>
      </c>
    </row>
    <row r="387" spans="1:32">
      <c r="A387" t="s">
        <v>98</v>
      </c>
      <c r="B387" t="s">
        <v>64</v>
      </c>
      <c r="C387" t="s">
        <v>51</v>
      </c>
      <c r="D387" t="s">
        <v>52</v>
      </c>
      <c r="E387" t="s">
        <v>53</v>
      </c>
      <c r="F387">
        <v>13158</v>
      </c>
      <c r="G387">
        <v>30506</v>
      </c>
      <c r="H387">
        <v>45887</v>
      </c>
      <c r="I387">
        <v>55982.14</v>
      </c>
      <c r="J387">
        <v>66182.240000000005</v>
      </c>
      <c r="N387" t="s">
        <v>98</v>
      </c>
      <c r="O387" t="s">
        <v>1013</v>
      </c>
      <c r="P387">
        <f>VLOOKUP($N387,Pop_WBG!$A$1:$K$218,6, FALSE)</f>
        <v>2939625</v>
      </c>
      <c r="Q387">
        <f>VLOOKUP($N387,Pop_WBG!$A$1:$K$218,7, FALSE)</f>
        <v>3018782</v>
      </c>
      <c r="R387">
        <f>VLOOKUP($N387,Pop_WBG!$A$1:$K$218,8, FALSE)</f>
        <v>3105315</v>
      </c>
      <c r="S387">
        <f>VLOOKUP($N387,Pop_WBG!$A$1:$K$218,9, FALSE)</f>
        <v>3197964</v>
      </c>
      <c r="T387">
        <f>VLOOKUP($N387,Pop_WBG!$A$1:$K$218,10, FALSE)</f>
        <v>3295997</v>
      </c>
      <c r="U387">
        <f>VLOOKUP($N387,Pop_WBG!$A$1:$K$218,11, FALSE)</f>
        <v>3394094</v>
      </c>
      <c r="X387" t="s">
        <v>98</v>
      </c>
      <c r="Y387" t="s">
        <v>64</v>
      </c>
      <c r="Z387" t="s">
        <v>11</v>
      </c>
      <c r="AA387">
        <f t="shared" ref="AA387:AA450" si="37">(F387/P387)*100000</f>
        <v>447.60811327975506</v>
      </c>
      <c r="AB387">
        <f t="shared" ref="AB387:AB450" si="38">(G387/Q387)*100000</f>
        <v>1010.5400124951057</v>
      </c>
      <c r="AC387">
        <f t="shared" ref="AC387:AC450" si="39">(H387/R387)*100000</f>
        <v>1477.6922792051691</v>
      </c>
      <c r="AD387">
        <f t="shared" ref="AD387:AD450" si="40">(I387/S387)*100000</f>
        <v>1750.5556660425195</v>
      </c>
      <c r="AE387">
        <f t="shared" ref="AE387:AE450" si="41">(J387/T387)*100000</f>
        <v>2007.9581383114123</v>
      </c>
      <c r="AF387">
        <f t="shared" ref="AF387:AF450" si="42">(K387/U387)*100000</f>
        <v>0</v>
      </c>
    </row>
    <row r="388" spans="1:32">
      <c r="A388" t="s">
        <v>98</v>
      </c>
      <c r="B388" t="s">
        <v>50</v>
      </c>
      <c r="C388" t="s">
        <v>51</v>
      </c>
      <c r="D388" t="s">
        <v>52</v>
      </c>
      <c r="E388" t="s">
        <v>53</v>
      </c>
      <c r="F388">
        <v>81</v>
      </c>
      <c r="G388">
        <v>78</v>
      </c>
      <c r="H388">
        <v>87</v>
      </c>
      <c r="I388">
        <v>87</v>
      </c>
      <c r="J388">
        <v>90</v>
      </c>
      <c r="N388" t="s">
        <v>98</v>
      </c>
      <c r="O388" t="s">
        <v>1013</v>
      </c>
      <c r="P388">
        <f>VLOOKUP($N388,Pop_WBG!$A$1:$K$218,6, FALSE)</f>
        <v>2939625</v>
      </c>
      <c r="Q388">
        <f>VLOOKUP($N388,Pop_WBG!$A$1:$K$218,7, FALSE)</f>
        <v>3018782</v>
      </c>
      <c r="R388">
        <f>VLOOKUP($N388,Pop_WBG!$A$1:$K$218,8, FALSE)</f>
        <v>3105315</v>
      </c>
      <c r="S388">
        <f>VLOOKUP($N388,Pop_WBG!$A$1:$K$218,9, FALSE)</f>
        <v>3197964</v>
      </c>
      <c r="T388">
        <f>VLOOKUP($N388,Pop_WBG!$A$1:$K$218,10, FALSE)</f>
        <v>3295997</v>
      </c>
      <c r="U388">
        <f>VLOOKUP($N388,Pop_WBG!$A$1:$K$218,11, FALSE)</f>
        <v>3394094</v>
      </c>
      <c r="X388" t="s">
        <v>98</v>
      </c>
      <c r="Y388" t="s">
        <v>50</v>
      </c>
      <c r="Z388" t="s">
        <v>11</v>
      </c>
      <c r="AA388">
        <f t="shared" si="37"/>
        <v>2.7554535017221582</v>
      </c>
      <c r="AB388">
        <f t="shared" si="38"/>
        <v>2.5838235420775661</v>
      </c>
      <c r="AC388">
        <f t="shared" si="39"/>
        <v>2.8016481419759347</v>
      </c>
      <c r="AD388">
        <f t="shared" si="40"/>
        <v>2.7204809059764274</v>
      </c>
      <c r="AE388">
        <f t="shared" si="41"/>
        <v>2.7305850096344142</v>
      </c>
      <c r="AF388">
        <f t="shared" si="42"/>
        <v>0</v>
      </c>
    </row>
    <row r="389" spans="1:32">
      <c r="A389" t="s">
        <v>98</v>
      </c>
      <c r="B389" t="s">
        <v>56</v>
      </c>
      <c r="C389" t="s">
        <v>51</v>
      </c>
      <c r="D389" t="s">
        <v>52</v>
      </c>
      <c r="E389" t="s">
        <v>53</v>
      </c>
      <c r="F389">
        <v>107</v>
      </c>
      <c r="G389">
        <v>110</v>
      </c>
      <c r="H389">
        <v>118</v>
      </c>
      <c r="I389">
        <v>122</v>
      </c>
      <c r="J389">
        <v>126</v>
      </c>
      <c r="N389" t="s">
        <v>98</v>
      </c>
      <c r="O389" t="s">
        <v>1013</v>
      </c>
      <c r="P389">
        <f>VLOOKUP($N389,Pop_WBG!$A$1:$K$218,6, FALSE)</f>
        <v>2939625</v>
      </c>
      <c r="Q389">
        <f>VLOOKUP($N389,Pop_WBG!$A$1:$K$218,7, FALSE)</f>
        <v>3018782</v>
      </c>
      <c r="R389">
        <f>VLOOKUP($N389,Pop_WBG!$A$1:$K$218,8, FALSE)</f>
        <v>3105315</v>
      </c>
      <c r="S389">
        <f>VLOOKUP($N389,Pop_WBG!$A$1:$K$218,9, FALSE)</f>
        <v>3197964</v>
      </c>
      <c r="T389">
        <f>VLOOKUP($N389,Pop_WBG!$A$1:$K$218,10, FALSE)</f>
        <v>3295997</v>
      </c>
      <c r="U389">
        <f>VLOOKUP($N389,Pop_WBG!$A$1:$K$218,11, FALSE)</f>
        <v>3394094</v>
      </c>
      <c r="X389" t="s">
        <v>98</v>
      </c>
      <c r="Y389" t="s">
        <v>56</v>
      </c>
      <c r="Z389" t="s">
        <v>11</v>
      </c>
      <c r="AA389">
        <f t="shared" si="37"/>
        <v>3.6399200578305058</v>
      </c>
      <c r="AB389">
        <f t="shared" si="38"/>
        <v>3.6438537131863118</v>
      </c>
      <c r="AC389">
        <f t="shared" si="39"/>
        <v>3.7999365603811528</v>
      </c>
      <c r="AD389">
        <f t="shared" si="40"/>
        <v>3.8149272474611977</v>
      </c>
      <c r="AE389">
        <f t="shared" si="41"/>
        <v>3.8228190134881799</v>
      </c>
      <c r="AF389">
        <f t="shared" si="42"/>
        <v>0</v>
      </c>
    </row>
    <row r="390" spans="1:32">
      <c r="A390" t="s">
        <v>98</v>
      </c>
      <c r="B390" t="s">
        <v>155</v>
      </c>
      <c r="C390" t="s">
        <v>51</v>
      </c>
      <c r="D390" t="s">
        <v>52</v>
      </c>
      <c r="E390" t="s">
        <v>53</v>
      </c>
      <c r="F390">
        <v>12</v>
      </c>
      <c r="G390">
        <v>12</v>
      </c>
      <c r="H390">
        <v>12</v>
      </c>
      <c r="I390">
        <v>14</v>
      </c>
      <c r="J390">
        <v>18</v>
      </c>
      <c r="N390" t="s">
        <v>98</v>
      </c>
      <c r="O390" t="s">
        <v>1013</v>
      </c>
      <c r="P390">
        <f>VLOOKUP($N390,Pop_WBG!$A$1:$K$218,6, FALSE)</f>
        <v>2939625</v>
      </c>
      <c r="Q390">
        <f>VLOOKUP($N390,Pop_WBG!$A$1:$K$218,7, FALSE)</f>
        <v>3018782</v>
      </c>
      <c r="R390">
        <f>VLOOKUP($N390,Pop_WBG!$A$1:$K$218,8, FALSE)</f>
        <v>3105315</v>
      </c>
      <c r="S390">
        <f>VLOOKUP($N390,Pop_WBG!$A$1:$K$218,9, FALSE)</f>
        <v>3197964</v>
      </c>
      <c r="T390">
        <f>VLOOKUP($N390,Pop_WBG!$A$1:$K$218,10, FALSE)</f>
        <v>3295997</v>
      </c>
      <c r="U390">
        <f>VLOOKUP($N390,Pop_WBG!$A$1:$K$218,11, FALSE)</f>
        <v>3394094</v>
      </c>
      <c r="X390" t="s">
        <v>98</v>
      </c>
      <c r="Y390" t="s">
        <v>155</v>
      </c>
      <c r="Z390" t="s">
        <v>11</v>
      </c>
      <c r="AA390">
        <f t="shared" si="37"/>
        <v>0.4082153335884679</v>
      </c>
      <c r="AB390">
        <f t="shared" si="38"/>
        <v>0.39751131416577945</v>
      </c>
      <c r="AC390">
        <f t="shared" si="39"/>
        <v>0.38643422647943926</v>
      </c>
      <c r="AD390">
        <f t="shared" si="40"/>
        <v>0.43777853659390781</v>
      </c>
      <c r="AE390">
        <f t="shared" si="41"/>
        <v>0.54611700192688284</v>
      </c>
      <c r="AF390">
        <f t="shared" si="42"/>
        <v>0</v>
      </c>
    </row>
    <row r="391" spans="1:32">
      <c r="A391" t="s">
        <v>98</v>
      </c>
      <c r="B391" t="s">
        <v>836</v>
      </c>
      <c r="C391" t="s">
        <v>51</v>
      </c>
      <c r="D391" t="s">
        <v>52</v>
      </c>
      <c r="E391" t="s">
        <v>53</v>
      </c>
      <c r="F391">
        <v>7275</v>
      </c>
      <c r="G391">
        <v>16710</v>
      </c>
      <c r="H391">
        <v>19551</v>
      </c>
      <c r="I391">
        <v>22392.856</v>
      </c>
      <c r="J391">
        <v>23342.876</v>
      </c>
      <c r="N391" t="s">
        <v>98</v>
      </c>
      <c r="O391" t="s">
        <v>1013</v>
      </c>
      <c r="P391">
        <f>VLOOKUP($N391,Pop_WBG!$A$1:$K$218,6, FALSE)</f>
        <v>2939625</v>
      </c>
      <c r="Q391">
        <f>VLOOKUP($N391,Pop_WBG!$A$1:$K$218,7, FALSE)</f>
        <v>3018782</v>
      </c>
      <c r="R391">
        <f>VLOOKUP($N391,Pop_WBG!$A$1:$K$218,8, FALSE)</f>
        <v>3105315</v>
      </c>
      <c r="S391">
        <f>VLOOKUP($N391,Pop_WBG!$A$1:$K$218,9, FALSE)</f>
        <v>3197964</v>
      </c>
      <c r="T391">
        <f>VLOOKUP($N391,Pop_WBG!$A$1:$K$218,10, FALSE)</f>
        <v>3295997</v>
      </c>
      <c r="U391">
        <f>VLOOKUP($N391,Pop_WBG!$A$1:$K$218,11, FALSE)</f>
        <v>3394094</v>
      </c>
      <c r="X391" t="s">
        <v>98</v>
      </c>
      <c r="Y391" t="s">
        <v>836</v>
      </c>
      <c r="Z391" t="s">
        <v>11</v>
      </c>
      <c r="AA391">
        <f t="shared" si="37"/>
        <v>247.48054598800869</v>
      </c>
      <c r="AB391">
        <f t="shared" si="38"/>
        <v>553.53450497584788</v>
      </c>
      <c r="AC391">
        <f t="shared" si="39"/>
        <v>629.5979634916265</v>
      </c>
      <c r="AD391">
        <f t="shared" si="40"/>
        <v>700.22226641700786</v>
      </c>
      <c r="AE391">
        <f t="shared" si="41"/>
        <v>708.21896985949923</v>
      </c>
      <c r="AF391">
        <f t="shared" si="42"/>
        <v>0</v>
      </c>
    </row>
    <row r="392" spans="1:32">
      <c r="A392" t="s">
        <v>114</v>
      </c>
      <c r="B392" t="s">
        <v>50</v>
      </c>
      <c r="C392" t="s">
        <v>51</v>
      </c>
      <c r="D392" t="s">
        <v>52</v>
      </c>
      <c r="E392" t="s">
        <v>53</v>
      </c>
      <c r="F392">
        <v>543</v>
      </c>
      <c r="G392">
        <v>553</v>
      </c>
      <c r="H392">
        <v>565</v>
      </c>
      <c r="I392">
        <v>580</v>
      </c>
      <c r="N392" t="s">
        <v>114</v>
      </c>
      <c r="O392" t="s">
        <v>1013</v>
      </c>
      <c r="P392">
        <f>VLOOKUP($N392,Pop_WBG!$A$1:$K$218,6, FALSE)</f>
        <v>4873855</v>
      </c>
      <c r="Q392">
        <f>VLOOKUP($N392,Pop_WBG!$A$1:$K$218,7, FALSE)</f>
        <v>4969628</v>
      </c>
      <c r="R392">
        <f>VLOOKUP($N392,Pop_WBG!$A$1:$K$218,8, FALSE)</f>
        <v>5065302</v>
      </c>
      <c r="S392">
        <f>VLOOKUP($N392,Pop_WBG!$A$1:$K$218,9, FALSE)</f>
        <v>5164283</v>
      </c>
      <c r="T392">
        <f>VLOOKUP($N392,Pop_WBG!$A$1:$K$218,10, FALSE)</f>
        <v>5262910</v>
      </c>
      <c r="U392">
        <f>VLOOKUP($N392,Pop_WBG!$A$1:$K$218,11, FALSE)</f>
        <v>5357706</v>
      </c>
      <c r="X392" t="s">
        <v>114</v>
      </c>
      <c r="Y392" t="s">
        <v>50</v>
      </c>
      <c r="Z392" t="s">
        <v>11</v>
      </c>
      <c r="AA392">
        <f t="shared" si="37"/>
        <v>11.141078263510096</v>
      </c>
      <c r="AB392">
        <f t="shared" si="38"/>
        <v>11.127593453675004</v>
      </c>
      <c r="AC392">
        <f t="shared" si="39"/>
        <v>11.154320117536921</v>
      </c>
      <c r="AD392">
        <f t="shared" si="40"/>
        <v>11.230987922234316</v>
      </c>
      <c r="AE392">
        <f t="shared" si="41"/>
        <v>0</v>
      </c>
      <c r="AF392">
        <f t="shared" si="42"/>
        <v>0</v>
      </c>
    </row>
    <row r="393" spans="1:32">
      <c r="A393" t="s">
        <v>114</v>
      </c>
      <c r="B393" t="s">
        <v>56</v>
      </c>
      <c r="C393" t="s">
        <v>51</v>
      </c>
      <c r="D393" t="s">
        <v>52</v>
      </c>
      <c r="E393" t="s">
        <v>53</v>
      </c>
      <c r="F393">
        <v>423</v>
      </c>
      <c r="G393">
        <v>436</v>
      </c>
      <c r="H393">
        <v>546</v>
      </c>
      <c r="I393">
        <v>832</v>
      </c>
      <c r="N393" t="s">
        <v>114</v>
      </c>
      <c r="O393" t="s">
        <v>1013</v>
      </c>
      <c r="P393">
        <f>VLOOKUP($N393,Pop_WBG!$A$1:$K$218,6, FALSE)</f>
        <v>4873855</v>
      </c>
      <c r="Q393">
        <f>VLOOKUP($N393,Pop_WBG!$A$1:$K$218,7, FALSE)</f>
        <v>4969628</v>
      </c>
      <c r="R393">
        <f>VLOOKUP($N393,Pop_WBG!$A$1:$K$218,8, FALSE)</f>
        <v>5065302</v>
      </c>
      <c r="S393">
        <f>VLOOKUP($N393,Pop_WBG!$A$1:$K$218,9, FALSE)</f>
        <v>5164283</v>
      </c>
      <c r="T393">
        <f>VLOOKUP($N393,Pop_WBG!$A$1:$K$218,10, FALSE)</f>
        <v>5262910</v>
      </c>
      <c r="U393">
        <f>VLOOKUP($N393,Pop_WBG!$A$1:$K$218,11, FALSE)</f>
        <v>5357706</v>
      </c>
      <c r="X393" t="s">
        <v>114</v>
      </c>
      <c r="Y393" t="s">
        <v>56</v>
      </c>
      <c r="Z393" t="s">
        <v>11</v>
      </c>
      <c r="AA393">
        <f t="shared" si="37"/>
        <v>8.6789615201929475</v>
      </c>
      <c r="AB393">
        <f t="shared" si="38"/>
        <v>8.7732924878884297</v>
      </c>
      <c r="AC393">
        <f t="shared" si="39"/>
        <v>10.779219087035679</v>
      </c>
      <c r="AD393">
        <f t="shared" si="40"/>
        <v>16.11065853672233</v>
      </c>
      <c r="AE393">
        <f t="shared" si="41"/>
        <v>0</v>
      </c>
      <c r="AF393">
        <f t="shared" si="42"/>
        <v>0</v>
      </c>
    </row>
    <row r="394" spans="1:32">
      <c r="A394" t="s">
        <v>114</v>
      </c>
      <c r="B394" t="s">
        <v>64</v>
      </c>
      <c r="C394" t="s">
        <v>51</v>
      </c>
      <c r="D394" t="s">
        <v>52</v>
      </c>
      <c r="E394" t="s">
        <v>53</v>
      </c>
      <c r="F394">
        <v>1533</v>
      </c>
      <c r="G394">
        <v>1999</v>
      </c>
      <c r="H394">
        <v>2458</v>
      </c>
      <c r="I394">
        <v>2633</v>
      </c>
      <c r="N394" t="s">
        <v>114</v>
      </c>
      <c r="O394" t="s">
        <v>1013</v>
      </c>
      <c r="P394">
        <f>VLOOKUP($N394,Pop_WBG!$A$1:$K$218,6, FALSE)</f>
        <v>4873855</v>
      </c>
      <c r="Q394">
        <f>VLOOKUP($N394,Pop_WBG!$A$1:$K$218,7, FALSE)</f>
        <v>4969628</v>
      </c>
      <c r="R394">
        <f>VLOOKUP($N394,Pop_WBG!$A$1:$K$218,8, FALSE)</f>
        <v>5065302</v>
      </c>
      <c r="S394">
        <f>VLOOKUP($N394,Pop_WBG!$A$1:$K$218,9, FALSE)</f>
        <v>5164283</v>
      </c>
      <c r="T394">
        <f>VLOOKUP($N394,Pop_WBG!$A$1:$K$218,10, FALSE)</f>
        <v>5262910</v>
      </c>
      <c r="U394">
        <f>VLOOKUP($N394,Pop_WBG!$A$1:$K$218,11, FALSE)</f>
        <v>5357706</v>
      </c>
      <c r="X394" t="s">
        <v>114</v>
      </c>
      <c r="Y394" t="s">
        <v>64</v>
      </c>
      <c r="Z394" t="s">
        <v>11</v>
      </c>
      <c r="AA394">
        <f t="shared" si="37"/>
        <v>31.45354139587657</v>
      </c>
      <c r="AB394">
        <f t="shared" si="38"/>
        <v>40.224338723139844</v>
      </c>
      <c r="AC394">
        <f t="shared" si="39"/>
        <v>48.526228051160622</v>
      </c>
      <c r="AD394">
        <f t="shared" si="40"/>
        <v>50.984812412487848</v>
      </c>
      <c r="AE394">
        <f t="shared" si="41"/>
        <v>0</v>
      </c>
      <c r="AF394">
        <f t="shared" si="42"/>
        <v>0</v>
      </c>
    </row>
    <row r="395" spans="1:32">
      <c r="A395" t="s">
        <v>114</v>
      </c>
      <c r="B395" t="s">
        <v>155</v>
      </c>
      <c r="C395" t="s">
        <v>51</v>
      </c>
      <c r="D395" t="s">
        <v>52</v>
      </c>
      <c r="E395" t="s">
        <v>53</v>
      </c>
      <c r="N395" t="s">
        <v>114</v>
      </c>
      <c r="O395" t="s">
        <v>1013</v>
      </c>
      <c r="P395">
        <f>VLOOKUP($N395,Pop_WBG!$A$1:$K$218,6, FALSE)</f>
        <v>4873855</v>
      </c>
      <c r="Q395">
        <f>VLOOKUP($N395,Pop_WBG!$A$1:$K$218,7, FALSE)</f>
        <v>4969628</v>
      </c>
      <c r="R395">
        <f>VLOOKUP($N395,Pop_WBG!$A$1:$K$218,8, FALSE)</f>
        <v>5065302</v>
      </c>
      <c r="S395">
        <f>VLOOKUP($N395,Pop_WBG!$A$1:$K$218,9, FALSE)</f>
        <v>5164283</v>
      </c>
      <c r="T395">
        <f>VLOOKUP($N395,Pop_WBG!$A$1:$K$218,10, FALSE)</f>
        <v>5262910</v>
      </c>
      <c r="U395">
        <f>VLOOKUP($N395,Pop_WBG!$A$1:$K$218,11, FALSE)</f>
        <v>5357706</v>
      </c>
      <c r="X395" t="s">
        <v>114</v>
      </c>
      <c r="Y395" t="s">
        <v>155</v>
      </c>
      <c r="Z395" t="s">
        <v>11</v>
      </c>
      <c r="AA395">
        <f t="shared" si="37"/>
        <v>0</v>
      </c>
      <c r="AB395">
        <f t="shared" si="38"/>
        <v>0</v>
      </c>
      <c r="AC395">
        <f t="shared" si="39"/>
        <v>0</v>
      </c>
      <c r="AD395">
        <f t="shared" si="40"/>
        <v>0</v>
      </c>
      <c r="AE395">
        <f t="shared" si="41"/>
        <v>0</v>
      </c>
      <c r="AF395">
        <f t="shared" si="42"/>
        <v>0</v>
      </c>
    </row>
    <row r="396" spans="1:32">
      <c r="A396" t="s">
        <v>114</v>
      </c>
      <c r="B396" t="s">
        <v>836</v>
      </c>
      <c r="C396" t="s">
        <v>51</v>
      </c>
      <c r="D396" t="s">
        <v>52</v>
      </c>
      <c r="E396" t="s">
        <v>53</v>
      </c>
      <c r="F396">
        <v>1205</v>
      </c>
      <c r="G396">
        <v>1407</v>
      </c>
      <c r="H396">
        <v>1507</v>
      </c>
      <c r="I396">
        <v>1348</v>
      </c>
      <c r="N396" t="s">
        <v>114</v>
      </c>
      <c r="O396" t="s">
        <v>1013</v>
      </c>
      <c r="P396">
        <f>VLOOKUP($N396,Pop_WBG!$A$1:$K$218,6, FALSE)</f>
        <v>4873855</v>
      </c>
      <c r="Q396">
        <f>VLOOKUP($N396,Pop_WBG!$A$1:$K$218,7, FALSE)</f>
        <v>4969628</v>
      </c>
      <c r="R396">
        <f>VLOOKUP($N396,Pop_WBG!$A$1:$K$218,8, FALSE)</f>
        <v>5065302</v>
      </c>
      <c r="S396">
        <f>VLOOKUP($N396,Pop_WBG!$A$1:$K$218,9, FALSE)</f>
        <v>5164283</v>
      </c>
      <c r="T396">
        <f>VLOOKUP($N396,Pop_WBG!$A$1:$K$218,10, FALSE)</f>
        <v>5262910</v>
      </c>
      <c r="U396">
        <f>VLOOKUP($N396,Pop_WBG!$A$1:$K$218,11, FALSE)</f>
        <v>5357706</v>
      </c>
      <c r="X396" t="s">
        <v>114</v>
      </c>
      <c r="Y396" t="s">
        <v>836</v>
      </c>
      <c r="Z396" t="s">
        <v>11</v>
      </c>
      <c r="AA396">
        <f t="shared" si="37"/>
        <v>24.723755630809702</v>
      </c>
      <c r="AB396">
        <f t="shared" si="38"/>
        <v>28.311978280869312</v>
      </c>
      <c r="AC396">
        <f t="shared" si="39"/>
        <v>29.751434366598474</v>
      </c>
      <c r="AD396">
        <f t="shared" si="40"/>
        <v>26.102365033054927</v>
      </c>
      <c r="AE396">
        <f t="shared" si="41"/>
        <v>0</v>
      </c>
      <c r="AF396">
        <f t="shared" si="42"/>
        <v>0</v>
      </c>
    </row>
    <row r="397" spans="1:32">
      <c r="A397" t="s">
        <v>224</v>
      </c>
      <c r="B397" t="s">
        <v>56</v>
      </c>
      <c r="C397" t="s">
        <v>51</v>
      </c>
      <c r="D397" t="s">
        <v>52</v>
      </c>
      <c r="E397" t="s">
        <v>53</v>
      </c>
      <c r="F397">
        <v>1072</v>
      </c>
      <c r="G397">
        <v>1046</v>
      </c>
      <c r="H397">
        <v>1014</v>
      </c>
      <c r="I397">
        <v>1134</v>
      </c>
      <c r="J397">
        <v>1137</v>
      </c>
      <c r="K397">
        <v>1133</v>
      </c>
      <c r="N397" t="s">
        <v>224</v>
      </c>
      <c r="O397" t="s">
        <v>1013</v>
      </c>
      <c r="P397">
        <f>VLOOKUP($N397,Pop_WBG!$A$1:$K$218,6, FALSE)</f>
        <v>2386330</v>
      </c>
      <c r="Q397">
        <f>VLOOKUP($N397,Pop_WBG!$A$1:$K$218,7, FALSE)</f>
        <v>2385569</v>
      </c>
      <c r="R397">
        <f>VLOOKUP($N397,Pop_WBG!$A$1:$K$218,8, FALSE)</f>
        <v>2384033</v>
      </c>
      <c r="S397">
        <f>VLOOKUP($N397,Pop_WBG!$A$1:$K$218,9, FALSE)</f>
        <v>2405506</v>
      </c>
      <c r="T397">
        <f>VLOOKUP($N397,Pop_WBG!$A$1:$K$218,10, FALSE)</f>
        <v>2444088</v>
      </c>
      <c r="U397">
        <f>VLOOKUP($N397,Pop_WBG!$A$1:$K$218,11, FALSE)</f>
        <v>2463338</v>
      </c>
      <c r="X397" t="s">
        <v>224</v>
      </c>
      <c r="Y397" t="s">
        <v>56</v>
      </c>
      <c r="Z397" t="s">
        <v>11</v>
      </c>
      <c r="AA397">
        <f t="shared" si="37"/>
        <v>44.922537955773095</v>
      </c>
      <c r="AB397">
        <f t="shared" si="38"/>
        <v>43.846981579656678</v>
      </c>
      <c r="AC397">
        <f t="shared" si="39"/>
        <v>42.532968293643584</v>
      </c>
      <c r="AD397">
        <f t="shared" si="40"/>
        <v>47.141848742011035</v>
      </c>
      <c r="AE397">
        <f t="shared" si="41"/>
        <v>46.520419886681658</v>
      </c>
      <c r="AF397">
        <f t="shared" si="42"/>
        <v>45.994500145737206</v>
      </c>
    </row>
    <row r="398" spans="1:32">
      <c r="A398" t="s">
        <v>224</v>
      </c>
      <c r="B398" t="s">
        <v>50</v>
      </c>
      <c r="C398" t="s">
        <v>51</v>
      </c>
      <c r="D398" t="s">
        <v>52</v>
      </c>
      <c r="E398" t="s">
        <v>53</v>
      </c>
      <c r="F398">
        <v>224</v>
      </c>
      <c r="G398">
        <v>230</v>
      </c>
      <c r="H398">
        <v>246</v>
      </c>
      <c r="I398">
        <v>234</v>
      </c>
      <c r="J398">
        <v>231</v>
      </c>
      <c r="K398">
        <v>219</v>
      </c>
      <c r="N398" t="s">
        <v>224</v>
      </c>
      <c r="O398" t="s">
        <v>1013</v>
      </c>
      <c r="P398">
        <f>VLOOKUP($N398,Pop_WBG!$A$1:$K$218,6, FALSE)</f>
        <v>2386330</v>
      </c>
      <c r="Q398">
        <f>VLOOKUP($N398,Pop_WBG!$A$1:$K$218,7, FALSE)</f>
        <v>2385569</v>
      </c>
      <c r="R398">
        <f>VLOOKUP($N398,Pop_WBG!$A$1:$K$218,8, FALSE)</f>
        <v>2384033</v>
      </c>
      <c r="S398">
        <f>VLOOKUP($N398,Pop_WBG!$A$1:$K$218,9, FALSE)</f>
        <v>2405506</v>
      </c>
      <c r="T398">
        <f>VLOOKUP($N398,Pop_WBG!$A$1:$K$218,10, FALSE)</f>
        <v>2444088</v>
      </c>
      <c r="U398">
        <f>VLOOKUP($N398,Pop_WBG!$A$1:$K$218,11, FALSE)</f>
        <v>2463338</v>
      </c>
      <c r="X398" t="s">
        <v>224</v>
      </c>
      <c r="Y398" t="s">
        <v>50</v>
      </c>
      <c r="Z398" t="s">
        <v>11</v>
      </c>
      <c r="AA398">
        <f t="shared" si="37"/>
        <v>9.386798975833182</v>
      </c>
      <c r="AB398">
        <f t="shared" si="38"/>
        <v>9.6413057010717349</v>
      </c>
      <c r="AC398">
        <f t="shared" si="39"/>
        <v>10.318649112659095</v>
      </c>
      <c r="AD398">
        <f t="shared" si="40"/>
        <v>9.7276830737483078</v>
      </c>
      <c r="AE398">
        <f t="shared" si="41"/>
        <v>9.4513781827822889</v>
      </c>
      <c r="AF398">
        <f t="shared" si="42"/>
        <v>8.89037557980269</v>
      </c>
    </row>
    <row r="399" spans="1:32">
      <c r="A399" t="s">
        <v>224</v>
      </c>
      <c r="B399" t="s">
        <v>64</v>
      </c>
      <c r="C399" t="s">
        <v>51</v>
      </c>
      <c r="D399" t="s">
        <v>52</v>
      </c>
      <c r="E399" t="s">
        <v>53</v>
      </c>
      <c r="N399" t="s">
        <v>224</v>
      </c>
      <c r="O399" t="s">
        <v>1013</v>
      </c>
      <c r="P399">
        <f>VLOOKUP($N399,Pop_WBG!$A$1:$K$218,6, FALSE)</f>
        <v>2386330</v>
      </c>
      <c r="Q399">
        <f>VLOOKUP($N399,Pop_WBG!$A$1:$K$218,7, FALSE)</f>
        <v>2385569</v>
      </c>
      <c r="R399">
        <f>VLOOKUP($N399,Pop_WBG!$A$1:$K$218,8, FALSE)</f>
        <v>2384033</v>
      </c>
      <c r="S399">
        <f>VLOOKUP($N399,Pop_WBG!$A$1:$K$218,9, FALSE)</f>
        <v>2405506</v>
      </c>
      <c r="T399">
        <f>VLOOKUP($N399,Pop_WBG!$A$1:$K$218,10, FALSE)</f>
        <v>2444088</v>
      </c>
      <c r="U399">
        <f>VLOOKUP($N399,Pop_WBG!$A$1:$K$218,11, FALSE)</f>
        <v>2463338</v>
      </c>
      <c r="X399" t="s">
        <v>224</v>
      </c>
      <c r="Y399" t="s">
        <v>64</v>
      </c>
      <c r="Z399" t="s">
        <v>11</v>
      </c>
      <c r="AA399">
        <f t="shared" si="37"/>
        <v>0</v>
      </c>
      <c r="AB399">
        <f t="shared" si="38"/>
        <v>0</v>
      </c>
      <c r="AC399">
        <f t="shared" si="39"/>
        <v>0</v>
      </c>
      <c r="AD399">
        <f t="shared" si="40"/>
        <v>0</v>
      </c>
      <c r="AE399">
        <f t="shared" si="41"/>
        <v>0</v>
      </c>
      <c r="AF399">
        <f t="shared" si="42"/>
        <v>0</v>
      </c>
    </row>
    <row r="400" spans="1:32">
      <c r="A400" t="s">
        <v>224</v>
      </c>
      <c r="B400" t="s">
        <v>836</v>
      </c>
      <c r="C400" t="s">
        <v>51</v>
      </c>
      <c r="D400" t="s">
        <v>52</v>
      </c>
      <c r="E400" t="s">
        <v>53</v>
      </c>
      <c r="N400" t="s">
        <v>224</v>
      </c>
      <c r="O400" t="s">
        <v>1013</v>
      </c>
      <c r="P400">
        <f>VLOOKUP($N400,Pop_WBG!$A$1:$K$218,6, FALSE)</f>
        <v>2386330</v>
      </c>
      <c r="Q400">
        <f>VLOOKUP($N400,Pop_WBG!$A$1:$K$218,7, FALSE)</f>
        <v>2385569</v>
      </c>
      <c r="R400">
        <f>VLOOKUP($N400,Pop_WBG!$A$1:$K$218,8, FALSE)</f>
        <v>2384033</v>
      </c>
      <c r="S400">
        <f>VLOOKUP($N400,Pop_WBG!$A$1:$K$218,9, FALSE)</f>
        <v>2405506</v>
      </c>
      <c r="T400">
        <f>VLOOKUP($N400,Pop_WBG!$A$1:$K$218,10, FALSE)</f>
        <v>2444088</v>
      </c>
      <c r="U400">
        <f>VLOOKUP($N400,Pop_WBG!$A$1:$K$218,11, FALSE)</f>
        <v>2463338</v>
      </c>
      <c r="X400" t="s">
        <v>224</v>
      </c>
      <c r="Y400" t="s">
        <v>836</v>
      </c>
      <c r="Z400" t="s">
        <v>11</v>
      </c>
      <c r="AA400">
        <f t="shared" si="37"/>
        <v>0</v>
      </c>
      <c r="AB400">
        <f t="shared" si="38"/>
        <v>0</v>
      </c>
      <c r="AC400">
        <f t="shared" si="39"/>
        <v>0</v>
      </c>
      <c r="AD400">
        <f t="shared" si="40"/>
        <v>0</v>
      </c>
      <c r="AE400">
        <f t="shared" si="41"/>
        <v>0</v>
      </c>
      <c r="AF400">
        <f t="shared" si="42"/>
        <v>0</v>
      </c>
    </row>
    <row r="401" spans="1:32">
      <c r="A401" t="s">
        <v>493</v>
      </c>
      <c r="B401" t="s">
        <v>50</v>
      </c>
      <c r="C401" t="s">
        <v>51</v>
      </c>
      <c r="D401" t="s">
        <v>52</v>
      </c>
      <c r="E401" t="s">
        <v>53</v>
      </c>
      <c r="F401">
        <v>211</v>
      </c>
      <c r="G401">
        <v>188</v>
      </c>
      <c r="H401">
        <v>181</v>
      </c>
      <c r="I401">
        <v>167</v>
      </c>
      <c r="J401">
        <v>153</v>
      </c>
      <c r="K401">
        <v>148</v>
      </c>
      <c r="N401" t="s">
        <v>493</v>
      </c>
      <c r="O401" t="s">
        <v>1013</v>
      </c>
      <c r="P401">
        <f>VLOOKUP($N401,Pop_WBG!$A$1:$K$218,6, FALSE)</f>
        <v>520681</v>
      </c>
      <c r="Q401">
        <f>VLOOKUP($N401,Pop_WBG!$A$1:$K$218,7, FALSE)</f>
        <v>529713</v>
      </c>
      <c r="R401">
        <f>VLOOKUP($N401,Pop_WBG!$A$1:$K$218,8, FALSE)</f>
        <v>538068</v>
      </c>
      <c r="S401">
        <f>VLOOKUP($N401,Pop_WBG!$A$1:$K$218,9, FALSE)</f>
        <v>549397</v>
      </c>
      <c r="T401">
        <f>VLOOKUP($N401,Pop_WBG!$A$1:$K$218,10, FALSE)</f>
        <v>561001</v>
      </c>
      <c r="U401">
        <f>VLOOKUP($N401,Pop_WBG!$A$1:$K$218,11, FALSE)</f>
        <v>570792</v>
      </c>
      <c r="X401" t="s">
        <v>493</v>
      </c>
      <c r="Y401" t="s">
        <v>50</v>
      </c>
      <c r="Z401" t="s">
        <v>11</v>
      </c>
      <c r="AA401">
        <f t="shared" si="37"/>
        <v>40.523852416354735</v>
      </c>
      <c r="AB401">
        <f t="shared" si="38"/>
        <v>35.490916779463596</v>
      </c>
      <c r="AC401">
        <f t="shared" si="39"/>
        <v>33.638870923377716</v>
      </c>
      <c r="AD401">
        <f t="shared" si="40"/>
        <v>30.396962487964078</v>
      </c>
      <c r="AE401">
        <f t="shared" si="41"/>
        <v>27.272678658326814</v>
      </c>
      <c r="AF401">
        <f t="shared" si="42"/>
        <v>25.928884777642295</v>
      </c>
    </row>
    <row r="402" spans="1:32">
      <c r="A402" t="s">
        <v>493</v>
      </c>
      <c r="B402" t="s">
        <v>56</v>
      </c>
      <c r="C402" t="s">
        <v>51</v>
      </c>
      <c r="D402" t="s">
        <v>52</v>
      </c>
      <c r="E402" t="s">
        <v>53</v>
      </c>
      <c r="F402">
        <v>595</v>
      </c>
      <c r="G402">
        <v>572</v>
      </c>
      <c r="H402">
        <v>535</v>
      </c>
      <c r="I402">
        <v>488</v>
      </c>
      <c r="J402">
        <v>428</v>
      </c>
      <c r="K402">
        <v>412</v>
      </c>
      <c r="N402" t="s">
        <v>493</v>
      </c>
      <c r="O402" t="s">
        <v>1013</v>
      </c>
      <c r="P402">
        <f>VLOOKUP($N402,Pop_WBG!$A$1:$K$218,6, FALSE)</f>
        <v>520681</v>
      </c>
      <c r="Q402">
        <f>VLOOKUP($N402,Pop_WBG!$A$1:$K$218,7, FALSE)</f>
        <v>529713</v>
      </c>
      <c r="R402">
        <f>VLOOKUP($N402,Pop_WBG!$A$1:$K$218,8, FALSE)</f>
        <v>538068</v>
      </c>
      <c r="S402">
        <f>VLOOKUP($N402,Pop_WBG!$A$1:$K$218,9, FALSE)</f>
        <v>549397</v>
      </c>
      <c r="T402">
        <f>VLOOKUP($N402,Pop_WBG!$A$1:$K$218,10, FALSE)</f>
        <v>561001</v>
      </c>
      <c r="U402">
        <f>VLOOKUP($N402,Pop_WBG!$A$1:$K$218,11, FALSE)</f>
        <v>570792</v>
      </c>
      <c r="X402" t="s">
        <v>493</v>
      </c>
      <c r="Y402" t="s">
        <v>56</v>
      </c>
      <c r="Z402" t="s">
        <v>11</v>
      </c>
      <c r="AA402">
        <f t="shared" si="37"/>
        <v>114.27342269066855</v>
      </c>
      <c r="AB402">
        <f t="shared" si="38"/>
        <v>107.9830021162403</v>
      </c>
      <c r="AC402">
        <f t="shared" si="39"/>
        <v>99.429811845342954</v>
      </c>
      <c r="AD402">
        <f t="shared" si="40"/>
        <v>88.824656851056702</v>
      </c>
      <c r="AE402">
        <f t="shared" si="41"/>
        <v>76.292199122639715</v>
      </c>
      <c r="AF402">
        <f t="shared" si="42"/>
        <v>72.180408975598823</v>
      </c>
    </row>
    <row r="403" spans="1:32">
      <c r="A403" t="s">
        <v>493</v>
      </c>
      <c r="B403" t="s">
        <v>64</v>
      </c>
      <c r="C403" t="s">
        <v>51</v>
      </c>
      <c r="D403" t="s">
        <v>52</v>
      </c>
      <c r="E403" t="s">
        <v>53</v>
      </c>
      <c r="N403" t="s">
        <v>493</v>
      </c>
      <c r="O403" t="s">
        <v>1013</v>
      </c>
      <c r="P403">
        <f>VLOOKUP($N403,Pop_WBG!$A$1:$K$218,6, FALSE)</f>
        <v>520681</v>
      </c>
      <c r="Q403">
        <f>VLOOKUP($N403,Pop_WBG!$A$1:$K$218,7, FALSE)</f>
        <v>529713</v>
      </c>
      <c r="R403">
        <f>VLOOKUP($N403,Pop_WBG!$A$1:$K$218,8, FALSE)</f>
        <v>538068</v>
      </c>
      <c r="S403">
        <f>VLOOKUP($N403,Pop_WBG!$A$1:$K$218,9, FALSE)</f>
        <v>549397</v>
      </c>
      <c r="T403">
        <f>VLOOKUP($N403,Pop_WBG!$A$1:$K$218,10, FALSE)</f>
        <v>561001</v>
      </c>
      <c r="U403">
        <f>VLOOKUP($N403,Pop_WBG!$A$1:$K$218,11, FALSE)</f>
        <v>570792</v>
      </c>
      <c r="X403" t="s">
        <v>493</v>
      </c>
      <c r="Y403" t="s">
        <v>64</v>
      </c>
      <c r="Z403" t="s">
        <v>11</v>
      </c>
      <c r="AA403">
        <f t="shared" si="37"/>
        <v>0</v>
      </c>
      <c r="AB403">
        <f t="shared" si="38"/>
        <v>0</v>
      </c>
      <c r="AC403">
        <f t="shared" si="39"/>
        <v>0</v>
      </c>
      <c r="AD403">
        <f t="shared" si="40"/>
        <v>0</v>
      </c>
      <c r="AE403">
        <f t="shared" si="41"/>
        <v>0</v>
      </c>
      <c r="AF403">
        <f t="shared" si="42"/>
        <v>0</v>
      </c>
    </row>
    <row r="404" spans="1:32">
      <c r="A404" t="s">
        <v>493</v>
      </c>
      <c r="B404" t="s">
        <v>836</v>
      </c>
      <c r="C404" t="s">
        <v>51</v>
      </c>
      <c r="D404" t="s">
        <v>52</v>
      </c>
      <c r="E404" t="s">
        <v>53</v>
      </c>
      <c r="N404" t="s">
        <v>493</v>
      </c>
      <c r="O404" t="s">
        <v>1013</v>
      </c>
      <c r="P404">
        <f>VLOOKUP($N404,Pop_WBG!$A$1:$K$218,6, FALSE)</f>
        <v>520681</v>
      </c>
      <c r="Q404">
        <f>VLOOKUP($N404,Pop_WBG!$A$1:$K$218,7, FALSE)</f>
        <v>529713</v>
      </c>
      <c r="R404">
        <f>VLOOKUP($N404,Pop_WBG!$A$1:$K$218,8, FALSE)</f>
        <v>538068</v>
      </c>
      <c r="S404">
        <f>VLOOKUP($N404,Pop_WBG!$A$1:$K$218,9, FALSE)</f>
        <v>549397</v>
      </c>
      <c r="T404">
        <f>VLOOKUP($N404,Pop_WBG!$A$1:$K$218,10, FALSE)</f>
        <v>561001</v>
      </c>
      <c r="U404">
        <f>VLOOKUP($N404,Pop_WBG!$A$1:$K$218,11, FALSE)</f>
        <v>570792</v>
      </c>
      <c r="X404" t="s">
        <v>493</v>
      </c>
      <c r="Y404" t="s">
        <v>836</v>
      </c>
      <c r="Z404" t="s">
        <v>11</v>
      </c>
      <c r="AA404">
        <f t="shared" si="37"/>
        <v>0</v>
      </c>
      <c r="AB404">
        <f t="shared" si="38"/>
        <v>0</v>
      </c>
      <c r="AC404">
        <f t="shared" si="39"/>
        <v>0</v>
      </c>
      <c r="AD404">
        <f t="shared" si="40"/>
        <v>0</v>
      </c>
      <c r="AE404">
        <f t="shared" si="41"/>
        <v>0</v>
      </c>
      <c r="AF404">
        <f t="shared" si="42"/>
        <v>0</v>
      </c>
    </row>
    <row r="405" spans="1:32">
      <c r="A405" t="s">
        <v>233</v>
      </c>
      <c r="B405" t="s">
        <v>56</v>
      </c>
      <c r="C405" t="s">
        <v>51</v>
      </c>
      <c r="D405" t="s">
        <v>52</v>
      </c>
      <c r="E405" t="s">
        <v>53</v>
      </c>
      <c r="F405">
        <v>1777</v>
      </c>
      <c r="G405">
        <v>1787</v>
      </c>
      <c r="H405">
        <v>1778</v>
      </c>
      <c r="I405">
        <v>1557</v>
      </c>
      <c r="J405">
        <v>1554</v>
      </c>
      <c r="K405">
        <v>1329</v>
      </c>
      <c r="N405" t="s">
        <v>233</v>
      </c>
      <c r="O405" t="s">
        <v>1013</v>
      </c>
      <c r="P405">
        <f>VLOOKUP($N405,Pop_WBG!$A$1:$K$218,6, FALSE)</f>
        <v>577174</v>
      </c>
      <c r="Q405">
        <f>VLOOKUP($N405,Pop_WBG!$A$1:$K$218,7, FALSE)</f>
        <v>586891</v>
      </c>
      <c r="R405">
        <f>VLOOKUP($N405,Pop_WBG!$A$1:$K$218,8, FALSE)</f>
        <v>584161</v>
      </c>
      <c r="S405">
        <f>VLOOKUP($N405,Pop_WBG!$A$1:$K$218,9, FALSE)</f>
        <v>580611</v>
      </c>
      <c r="T405">
        <f>VLOOKUP($N405,Pop_WBG!$A$1:$K$218,10, FALSE)</f>
        <v>583127</v>
      </c>
      <c r="U405">
        <f>VLOOKUP($N405,Pop_WBG!$A$1:$K$218,11, FALSE)</f>
        <v>591437</v>
      </c>
      <c r="X405" t="s">
        <v>233</v>
      </c>
      <c r="Y405" t="s">
        <v>56</v>
      </c>
      <c r="Z405" t="s">
        <v>11</v>
      </c>
      <c r="AA405">
        <f t="shared" si="37"/>
        <v>307.87942630818441</v>
      </c>
      <c r="AB405">
        <f t="shared" si="38"/>
        <v>304.48584149356526</v>
      </c>
      <c r="AC405">
        <f t="shared" si="39"/>
        <v>304.36814508329041</v>
      </c>
      <c r="AD405">
        <f t="shared" si="40"/>
        <v>268.16577708655188</v>
      </c>
      <c r="AE405">
        <f t="shared" si="41"/>
        <v>266.49426282782309</v>
      </c>
      <c r="AF405">
        <f t="shared" si="42"/>
        <v>224.70694258221926</v>
      </c>
    </row>
    <row r="406" spans="1:32">
      <c r="A406" t="s">
        <v>233</v>
      </c>
      <c r="B406" t="s">
        <v>50</v>
      </c>
      <c r="C406" t="s">
        <v>51</v>
      </c>
      <c r="D406" t="s">
        <v>52</v>
      </c>
      <c r="E406" t="s">
        <v>53</v>
      </c>
      <c r="F406">
        <v>191</v>
      </c>
      <c r="G406">
        <v>192</v>
      </c>
      <c r="H406">
        <v>192</v>
      </c>
      <c r="I406">
        <v>230</v>
      </c>
      <c r="J406">
        <v>232</v>
      </c>
      <c r="K406">
        <v>229</v>
      </c>
      <c r="N406" t="s">
        <v>233</v>
      </c>
      <c r="O406" t="s">
        <v>1013</v>
      </c>
      <c r="P406">
        <f>VLOOKUP($N406,Pop_WBG!$A$1:$K$218,6, FALSE)</f>
        <v>577174</v>
      </c>
      <c r="Q406">
        <f>VLOOKUP($N406,Pop_WBG!$A$1:$K$218,7, FALSE)</f>
        <v>586891</v>
      </c>
      <c r="R406">
        <f>VLOOKUP($N406,Pop_WBG!$A$1:$K$218,8, FALSE)</f>
        <v>584161</v>
      </c>
      <c r="S406">
        <f>VLOOKUP($N406,Pop_WBG!$A$1:$K$218,9, FALSE)</f>
        <v>580611</v>
      </c>
      <c r="T406">
        <f>VLOOKUP($N406,Pop_WBG!$A$1:$K$218,10, FALSE)</f>
        <v>583127</v>
      </c>
      <c r="U406">
        <f>VLOOKUP($N406,Pop_WBG!$A$1:$K$218,11, FALSE)</f>
        <v>591437</v>
      </c>
      <c r="X406" t="s">
        <v>233</v>
      </c>
      <c r="Y406" t="s">
        <v>50</v>
      </c>
      <c r="Z406" t="s">
        <v>11</v>
      </c>
      <c r="AA406">
        <f t="shared" si="37"/>
        <v>33.092273733744072</v>
      </c>
      <c r="AB406">
        <f t="shared" si="38"/>
        <v>32.714763047993578</v>
      </c>
      <c r="AC406">
        <f t="shared" si="39"/>
        <v>32.867651212593785</v>
      </c>
      <c r="AD406">
        <f t="shared" si="40"/>
        <v>39.613441701931237</v>
      </c>
      <c r="AE406">
        <f t="shared" si="41"/>
        <v>39.785501271592636</v>
      </c>
      <c r="AF406">
        <f t="shared" si="42"/>
        <v>38.719254967139356</v>
      </c>
    </row>
    <row r="407" spans="1:32">
      <c r="A407" t="s">
        <v>233</v>
      </c>
      <c r="B407" t="s">
        <v>64</v>
      </c>
      <c r="C407" t="s">
        <v>51</v>
      </c>
      <c r="D407" t="s">
        <v>52</v>
      </c>
      <c r="E407" t="s">
        <v>53</v>
      </c>
      <c r="N407" t="s">
        <v>233</v>
      </c>
      <c r="O407" t="s">
        <v>1013</v>
      </c>
      <c r="P407">
        <f>VLOOKUP($N407,Pop_WBG!$A$1:$K$218,6, FALSE)</f>
        <v>577174</v>
      </c>
      <c r="Q407">
        <f>VLOOKUP($N407,Pop_WBG!$A$1:$K$218,7, FALSE)</f>
        <v>586891</v>
      </c>
      <c r="R407">
        <f>VLOOKUP($N407,Pop_WBG!$A$1:$K$218,8, FALSE)</f>
        <v>584161</v>
      </c>
      <c r="S407">
        <f>VLOOKUP($N407,Pop_WBG!$A$1:$K$218,9, FALSE)</f>
        <v>580611</v>
      </c>
      <c r="T407">
        <f>VLOOKUP($N407,Pop_WBG!$A$1:$K$218,10, FALSE)</f>
        <v>583127</v>
      </c>
      <c r="U407">
        <f>VLOOKUP($N407,Pop_WBG!$A$1:$K$218,11, FALSE)</f>
        <v>591437</v>
      </c>
      <c r="X407" t="s">
        <v>233</v>
      </c>
      <c r="Y407" t="s">
        <v>64</v>
      </c>
      <c r="Z407" t="s">
        <v>11</v>
      </c>
      <c r="AA407">
        <f t="shared" si="37"/>
        <v>0</v>
      </c>
      <c r="AB407">
        <f t="shared" si="38"/>
        <v>0</v>
      </c>
      <c r="AC407">
        <f t="shared" si="39"/>
        <v>0</v>
      </c>
      <c r="AD407">
        <f t="shared" si="40"/>
        <v>0</v>
      </c>
      <c r="AE407">
        <f t="shared" si="41"/>
        <v>0</v>
      </c>
      <c r="AF407">
        <f t="shared" si="42"/>
        <v>0</v>
      </c>
    </row>
    <row r="408" spans="1:32">
      <c r="A408" t="s">
        <v>233</v>
      </c>
      <c r="B408" t="s">
        <v>836</v>
      </c>
      <c r="C408" t="s">
        <v>51</v>
      </c>
      <c r="D408" t="s">
        <v>52</v>
      </c>
      <c r="E408" t="s">
        <v>53</v>
      </c>
      <c r="N408" t="s">
        <v>233</v>
      </c>
      <c r="O408" t="s">
        <v>1013</v>
      </c>
      <c r="P408">
        <f>VLOOKUP($N408,Pop_WBG!$A$1:$K$218,6, FALSE)</f>
        <v>577174</v>
      </c>
      <c r="Q408">
        <f>VLOOKUP($N408,Pop_WBG!$A$1:$K$218,7, FALSE)</f>
        <v>586891</v>
      </c>
      <c r="R408">
        <f>VLOOKUP($N408,Pop_WBG!$A$1:$K$218,8, FALSE)</f>
        <v>584161</v>
      </c>
      <c r="S408">
        <f>VLOOKUP($N408,Pop_WBG!$A$1:$K$218,9, FALSE)</f>
        <v>580611</v>
      </c>
      <c r="T408">
        <f>VLOOKUP($N408,Pop_WBG!$A$1:$K$218,10, FALSE)</f>
        <v>583127</v>
      </c>
      <c r="U408">
        <f>VLOOKUP($N408,Pop_WBG!$A$1:$K$218,11, FALSE)</f>
        <v>591437</v>
      </c>
      <c r="X408" t="s">
        <v>233</v>
      </c>
      <c r="Y408" t="s">
        <v>836</v>
      </c>
      <c r="Z408" t="s">
        <v>11</v>
      </c>
      <c r="AA408">
        <f t="shared" si="37"/>
        <v>0</v>
      </c>
      <c r="AB408">
        <f t="shared" si="38"/>
        <v>0</v>
      </c>
      <c r="AC408">
        <f t="shared" si="39"/>
        <v>0</v>
      </c>
      <c r="AD408">
        <f t="shared" si="40"/>
        <v>0</v>
      </c>
      <c r="AE408">
        <f t="shared" si="41"/>
        <v>0</v>
      </c>
      <c r="AF408">
        <f t="shared" si="42"/>
        <v>0</v>
      </c>
    </row>
    <row r="409" spans="1:32">
      <c r="A409" t="s">
        <v>674</v>
      </c>
      <c r="B409" t="s">
        <v>56</v>
      </c>
      <c r="C409" t="s">
        <v>51</v>
      </c>
      <c r="D409" t="s">
        <v>52</v>
      </c>
      <c r="E409" t="s">
        <v>53</v>
      </c>
      <c r="F409">
        <v>492</v>
      </c>
      <c r="G409">
        <v>520</v>
      </c>
      <c r="H409">
        <v>540</v>
      </c>
      <c r="I409">
        <v>562</v>
      </c>
      <c r="J409">
        <v>563</v>
      </c>
      <c r="K409">
        <v>586</v>
      </c>
      <c r="N409" t="s">
        <v>674</v>
      </c>
      <c r="O409" t="s">
        <v>1013</v>
      </c>
      <c r="P409">
        <f>VLOOKUP($N409,Pop_WBG!$A$1:$K$218,6, FALSE)</f>
        <v>16748015</v>
      </c>
      <c r="Q409">
        <f>VLOOKUP($N409,Pop_WBG!$A$1:$K$218,7, FALSE)</f>
        <v>17259462</v>
      </c>
      <c r="R409">
        <f>VLOOKUP($N409,Pop_WBG!$A$1:$K$218,8, FALSE)</f>
        <v>17774597</v>
      </c>
      <c r="S409">
        <f>VLOOKUP($N409,Pop_WBG!$A$1:$K$218,9, FALSE)</f>
        <v>18303102</v>
      </c>
      <c r="T409">
        <f>VLOOKUP($N409,Pop_WBG!$A$1:$K$218,10, FALSE)</f>
        <v>18851036</v>
      </c>
      <c r="U409">
        <f>VLOOKUP($N409,Pop_WBG!$A$1:$K$218,11, FALSE)</f>
        <v>19416520</v>
      </c>
      <c r="X409" t="s">
        <v>674</v>
      </c>
      <c r="Y409" t="s">
        <v>56</v>
      </c>
      <c r="Z409" t="s">
        <v>11</v>
      </c>
      <c r="AA409">
        <f t="shared" si="37"/>
        <v>2.9376615676544353</v>
      </c>
      <c r="AB409">
        <f t="shared" si="38"/>
        <v>3.0128401453069626</v>
      </c>
      <c r="AC409">
        <f t="shared" si="39"/>
        <v>3.0380435629567297</v>
      </c>
      <c r="AD409">
        <f t="shared" si="40"/>
        <v>3.0705177734353444</v>
      </c>
      <c r="AE409">
        <f t="shared" si="41"/>
        <v>2.9865732578304982</v>
      </c>
      <c r="AF409">
        <f t="shared" si="42"/>
        <v>3.0180485483495501</v>
      </c>
    </row>
    <row r="410" spans="1:32">
      <c r="A410" t="s">
        <v>674</v>
      </c>
      <c r="B410" t="s">
        <v>50</v>
      </c>
      <c r="C410" t="s">
        <v>51</v>
      </c>
      <c r="D410" t="s">
        <v>52</v>
      </c>
      <c r="E410" t="s">
        <v>53</v>
      </c>
      <c r="F410">
        <v>384</v>
      </c>
      <c r="G410">
        <v>406</v>
      </c>
      <c r="H410">
        <v>494</v>
      </c>
      <c r="I410">
        <v>508</v>
      </c>
      <c r="J410">
        <v>504</v>
      </c>
      <c r="K410">
        <v>514</v>
      </c>
      <c r="N410" t="s">
        <v>674</v>
      </c>
      <c r="O410" t="s">
        <v>1013</v>
      </c>
      <c r="P410">
        <f>VLOOKUP($N410,Pop_WBG!$A$1:$K$218,6, FALSE)</f>
        <v>16748015</v>
      </c>
      <c r="Q410">
        <f>VLOOKUP($N410,Pop_WBG!$A$1:$K$218,7, FALSE)</f>
        <v>17259462</v>
      </c>
      <c r="R410">
        <f>VLOOKUP($N410,Pop_WBG!$A$1:$K$218,8, FALSE)</f>
        <v>17774597</v>
      </c>
      <c r="S410">
        <f>VLOOKUP($N410,Pop_WBG!$A$1:$K$218,9, FALSE)</f>
        <v>18303102</v>
      </c>
      <c r="T410">
        <f>VLOOKUP($N410,Pop_WBG!$A$1:$K$218,10, FALSE)</f>
        <v>18851036</v>
      </c>
      <c r="U410">
        <f>VLOOKUP($N410,Pop_WBG!$A$1:$K$218,11, FALSE)</f>
        <v>19416520</v>
      </c>
      <c r="X410" t="s">
        <v>674</v>
      </c>
      <c r="Y410" t="s">
        <v>50</v>
      </c>
      <c r="Z410" t="s">
        <v>11</v>
      </c>
      <c r="AA410">
        <f t="shared" si="37"/>
        <v>2.2928090284132177</v>
      </c>
      <c r="AB410">
        <f t="shared" si="38"/>
        <v>2.3523328826819747</v>
      </c>
      <c r="AC410">
        <f t="shared" si="39"/>
        <v>2.7792472594456008</v>
      </c>
      <c r="AD410">
        <f t="shared" si="40"/>
        <v>2.7754858165572154</v>
      </c>
      <c r="AE410">
        <f t="shared" si="41"/>
        <v>2.6735931118056322</v>
      </c>
      <c r="AF410">
        <f t="shared" si="42"/>
        <v>2.6472302966752026</v>
      </c>
    </row>
    <row r="411" spans="1:32">
      <c r="A411" t="s">
        <v>674</v>
      </c>
      <c r="B411" t="s">
        <v>155</v>
      </c>
      <c r="C411" t="s">
        <v>51</v>
      </c>
      <c r="D411" t="s">
        <v>52</v>
      </c>
      <c r="E411" t="s">
        <v>53</v>
      </c>
      <c r="F411">
        <v>475</v>
      </c>
      <c r="G411">
        <v>483</v>
      </c>
      <c r="H411">
        <v>43085</v>
      </c>
      <c r="I411">
        <v>60632</v>
      </c>
      <c r="J411">
        <v>81405</v>
      </c>
      <c r="K411">
        <v>105746</v>
      </c>
      <c r="N411" t="s">
        <v>674</v>
      </c>
      <c r="O411" t="s">
        <v>1013</v>
      </c>
      <c r="P411">
        <f>VLOOKUP($N411,Pop_WBG!$A$1:$K$218,6, FALSE)</f>
        <v>16748015</v>
      </c>
      <c r="Q411">
        <f>VLOOKUP($N411,Pop_WBG!$A$1:$K$218,7, FALSE)</f>
        <v>17259462</v>
      </c>
      <c r="R411">
        <f>VLOOKUP($N411,Pop_WBG!$A$1:$K$218,8, FALSE)</f>
        <v>17774597</v>
      </c>
      <c r="S411">
        <f>VLOOKUP($N411,Pop_WBG!$A$1:$K$218,9, FALSE)</f>
        <v>18303102</v>
      </c>
      <c r="T411">
        <f>VLOOKUP($N411,Pop_WBG!$A$1:$K$218,10, FALSE)</f>
        <v>18851036</v>
      </c>
      <c r="U411">
        <f>VLOOKUP($N411,Pop_WBG!$A$1:$K$218,11, FALSE)</f>
        <v>19416520</v>
      </c>
      <c r="X411" t="s">
        <v>674</v>
      </c>
      <c r="Y411" t="s">
        <v>155</v>
      </c>
      <c r="Z411" t="s">
        <v>11</v>
      </c>
      <c r="AA411">
        <f t="shared" si="37"/>
        <v>2.836157001292392</v>
      </c>
      <c r="AB411">
        <f t="shared" si="38"/>
        <v>2.7984649811216595</v>
      </c>
      <c r="AC411">
        <f t="shared" si="39"/>
        <v>242.39649427776058</v>
      </c>
      <c r="AD411">
        <f t="shared" si="40"/>
        <v>331.26625202656902</v>
      </c>
      <c r="AE411">
        <f t="shared" si="41"/>
        <v>431.83303029074904</v>
      </c>
      <c r="AF411">
        <f t="shared" si="42"/>
        <v>544.61870613271583</v>
      </c>
    </row>
    <row r="412" spans="1:32">
      <c r="A412" t="s">
        <v>674</v>
      </c>
      <c r="B412" t="s">
        <v>64</v>
      </c>
      <c r="C412" t="s">
        <v>51</v>
      </c>
      <c r="D412" t="s">
        <v>52</v>
      </c>
      <c r="E412" t="s">
        <v>53</v>
      </c>
      <c r="F412">
        <v>51705</v>
      </c>
      <c r="G412">
        <v>62313</v>
      </c>
      <c r="H412">
        <v>85006</v>
      </c>
      <c r="I412">
        <v>115943</v>
      </c>
      <c r="J412">
        <v>158457</v>
      </c>
      <c r="K412">
        <v>204458</v>
      </c>
      <c r="N412" t="s">
        <v>674</v>
      </c>
      <c r="O412" t="s">
        <v>1013</v>
      </c>
      <c r="P412">
        <f>VLOOKUP($N412,Pop_WBG!$A$1:$K$218,6, FALSE)</f>
        <v>16748015</v>
      </c>
      <c r="Q412">
        <f>VLOOKUP($N412,Pop_WBG!$A$1:$K$218,7, FALSE)</f>
        <v>17259462</v>
      </c>
      <c r="R412">
        <f>VLOOKUP($N412,Pop_WBG!$A$1:$K$218,8, FALSE)</f>
        <v>17774597</v>
      </c>
      <c r="S412">
        <f>VLOOKUP($N412,Pop_WBG!$A$1:$K$218,9, FALSE)</f>
        <v>18303102</v>
      </c>
      <c r="T412">
        <f>VLOOKUP($N412,Pop_WBG!$A$1:$K$218,10, FALSE)</f>
        <v>18851036</v>
      </c>
      <c r="U412">
        <f>VLOOKUP($N412,Pop_WBG!$A$1:$K$218,11, FALSE)</f>
        <v>19416520</v>
      </c>
      <c r="X412" t="s">
        <v>674</v>
      </c>
      <c r="Y412" t="s">
        <v>64</v>
      </c>
      <c r="Z412" t="s">
        <v>11</v>
      </c>
      <c r="AA412">
        <f t="shared" si="37"/>
        <v>308.72315316173291</v>
      </c>
      <c r="AB412">
        <f t="shared" si="38"/>
        <v>361.03674610483228</v>
      </c>
      <c r="AC412">
        <f t="shared" si="39"/>
        <v>478.24431687536992</v>
      </c>
      <c r="AD412">
        <f t="shared" si="40"/>
        <v>633.46092919112834</v>
      </c>
      <c r="AE412">
        <f t="shared" si="41"/>
        <v>840.57449150274829</v>
      </c>
      <c r="AF412">
        <f t="shared" si="42"/>
        <v>1053.0105291782461</v>
      </c>
    </row>
    <row r="413" spans="1:32">
      <c r="A413" t="s">
        <v>674</v>
      </c>
      <c r="B413" t="s">
        <v>836</v>
      </c>
      <c r="C413" t="s">
        <v>51</v>
      </c>
      <c r="D413" t="s">
        <v>52</v>
      </c>
      <c r="E413" t="s">
        <v>53</v>
      </c>
      <c r="F413">
        <v>36298</v>
      </c>
      <c r="G413">
        <v>40109</v>
      </c>
      <c r="H413">
        <v>63377</v>
      </c>
      <c r="I413">
        <v>84816</v>
      </c>
      <c r="J413">
        <v>42988</v>
      </c>
      <c r="K413">
        <v>56459</v>
      </c>
      <c r="N413" t="s">
        <v>674</v>
      </c>
      <c r="O413" t="s">
        <v>1013</v>
      </c>
      <c r="P413">
        <f>VLOOKUP($N413,Pop_WBG!$A$1:$K$218,6, FALSE)</f>
        <v>16748015</v>
      </c>
      <c r="Q413">
        <f>VLOOKUP($N413,Pop_WBG!$A$1:$K$218,7, FALSE)</f>
        <v>17259462</v>
      </c>
      <c r="R413">
        <f>VLOOKUP($N413,Pop_WBG!$A$1:$K$218,8, FALSE)</f>
        <v>17774597</v>
      </c>
      <c r="S413">
        <f>VLOOKUP($N413,Pop_WBG!$A$1:$K$218,9, FALSE)</f>
        <v>18303102</v>
      </c>
      <c r="T413">
        <f>VLOOKUP($N413,Pop_WBG!$A$1:$K$218,10, FALSE)</f>
        <v>18851036</v>
      </c>
      <c r="U413">
        <f>VLOOKUP($N413,Pop_WBG!$A$1:$K$218,11, FALSE)</f>
        <v>19416520</v>
      </c>
      <c r="X413" t="s">
        <v>674</v>
      </c>
      <c r="Y413" t="s">
        <v>836</v>
      </c>
      <c r="Z413" t="s">
        <v>11</v>
      </c>
      <c r="AA413">
        <f t="shared" si="37"/>
        <v>216.73016175349736</v>
      </c>
      <c r="AB413">
        <f t="shared" si="38"/>
        <v>232.38847190022491</v>
      </c>
      <c r="AC413">
        <f t="shared" si="39"/>
        <v>356.55942016575676</v>
      </c>
      <c r="AD413">
        <f t="shared" si="40"/>
        <v>463.3968602699149</v>
      </c>
      <c r="AE413">
        <f t="shared" si="41"/>
        <v>228.04051724265977</v>
      </c>
      <c r="AF413">
        <f t="shared" si="42"/>
        <v>290.77816210113861</v>
      </c>
    </row>
    <row r="414" spans="1:32">
      <c r="A414" t="s">
        <v>626</v>
      </c>
      <c r="B414" t="s">
        <v>56</v>
      </c>
      <c r="C414" t="s">
        <v>51</v>
      </c>
      <c r="D414" t="s">
        <v>52</v>
      </c>
      <c r="E414" t="s">
        <v>53</v>
      </c>
      <c r="F414">
        <v>496</v>
      </c>
      <c r="G414">
        <v>494</v>
      </c>
      <c r="H414">
        <v>498</v>
      </c>
      <c r="I414">
        <v>508</v>
      </c>
      <c r="J414">
        <v>501</v>
      </c>
      <c r="K414">
        <v>498</v>
      </c>
      <c r="N414" t="s">
        <v>626</v>
      </c>
      <c r="O414" t="s">
        <v>1013</v>
      </c>
      <c r="P414">
        <f>VLOOKUP($N414,Pop_WBG!$A$1:$K$218,6, FALSE)</f>
        <v>10717457</v>
      </c>
      <c r="Q414">
        <f>VLOOKUP($N414,Pop_WBG!$A$1:$K$218,7, FALSE)</f>
        <v>11111253</v>
      </c>
      <c r="R414">
        <f>VLOOKUP($N414,Pop_WBG!$A$1:$K$218,8, FALSE)</f>
        <v>11519790</v>
      </c>
      <c r="S414">
        <f>VLOOKUP($N414,Pop_WBG!$A$1:$K$218,9, FALSE)</f>
        <v>11943555</v>
      </c>
      <c r="T414">
        <f>VLOOKUP($N414,Pop_WBG!$A$1:$K$218,10, FALSE)</f>
        <v>12384937</v>
      </c>
      <c r="U414">
        <f>VLOOKUP($N414,Pop_WBG!$A$1:$K$218,11, FALSE)</f>
        <v>12840383</v>
      </c>
      <c r="X414" t="s">
        <v>626</v>
      </c>
      <c r="Y414" t="s">
        <v>56</v>
      </c>
      <c r="Z414" t="s">
        <v>11</v>
      </c>
      <c r="AA414">
        <f t="shared" si="37"/>
        <v>4.627963517838233</v>
      </c>
      <c r="AB414">
        <f t="shared" si="38"/>
        <v>4.4459432253050126</v>
      </c>
      <c r="AC414">
        <f t="shared" si="39"/>
        <v>4.3229954712716117</v>
      </c>
      <c r="AD414">
        <f t="shared" si="40"/>
        <v>4.2533399812702335</v>
      </c>
      <c r="AE414">
        <f t="shared" si="41"/>
        <v>4.0452365643846235</v>
      </c>
      <c r="AF414">
        <f t="shared" si="42"/>
        <v>3.8783889857491007</v>
      </c>
    </row>
    <row r="415" spans="1:32">
      <c r="A415" t="s">
        <v>626</v>
      </c>
      <c r="B415" t="s">
        <v>64</v>
      </c>
      <c r="C415" t="s">
        <v>51</v>
      </c>
      <c r="D415" t="s">
        <v>52</v>
      </c>
      <c r="E415" t="s">
        <v>53</v>
      </c>
      <c r="F415">
        <v>52200</v>
      </c>
      <c r="G415">
        <v>80642</v>
      </c>
      <c r="I415">
        <v>243857</v>
      </c>
      <c r="J415">
        <v>331317</v>
      </c>
      <c r="K415">
        <v>491591</v>
      </c>
      <c r="N415" t="s">
        <v>626</v>
      </c>
      <c r="O415" t="s">
        <v>1013</v>
      </c>
      <c r="P415">
        <f>VLOOKUP($N415,Pop_WBG!$A$1:$K$218,6, FALSE)</f>
        <v>10717457</v>
      </c>
      <c r="Q415">
        <f>VLOOKUP($N415,Pop_WBG!$A$1:$K$218,7, FALSE)</f>
        <v>11111253</v>
      </c>
      <c r="R415">
        <f>VLOOKUP($N415,Pop_WBG!$A$1:$K$218,8, FALSE)</f>
        <v>11519790</v>
      </c>
      <c r="S415">
        <f>VLOOKUP($N415,Pop_WBG!$A$1:$K$218,9, FALSE)</f>
        <v>11943555</v>
      </c>
      <c r="T415">
        <f>VLOOKUP($N415,Pop_WBG!$A$1:$K$218,10, FALSE)</f>
        <v>12384937</v>
      </c>
      <c r="U415">
        <f>VLOOKUP($N415,Pop_WBG!$A$1:$K$218,11, FALSE)</f>
        <v>12840383</v>
      </c>
      <c r="X415" t="s">
        <v>626</v>
      </c>
      <c r="Y415" t="s">
        <v>64</v>
      </c>
      <c r="Z415" t="s">
        <v>11</v>
      </c>
      <c r="AA415">
        <f t="shared" si="37"/>
        <v>487.05583796603992</v>
      </c>
      <c r="AB415">
        <f t="shared" si="38"/>
        <v>725.76873193329322</v>
      </c>
      <c r="AC415">
        <f t="shared" si="39"/>
        <v>0</v>
      </c>
      <c r="AD415">
        <f t="shared" si="40"/>
        <v>2041.7455271901874</v>
      </c>
      <c r="AE415">
        <f t="shared" si="41"/>
        <v>2675.1609636770859</v>
      </c>
      <c r="AF415">
        <f t="shared" si="42"/>
        <v>3828.4761443642296</v>
      </c>
    </row>
    <row r="416" spans="1:32">
      <c r="A416" t="s">
        <v>626</v>
      </c>
      <c r="B416" t="s">
        <v>50</v>
      </c>
      <c r="C416" t="s">
        <v>51</v>
      </c>
      <c r="D416" t="s">
        <v>52</v>
      </c>
      <c r="E416" t="s">
        <v>53</v>
      </c>
      <c r="F416">
        <v>230</v>
      </c>
      <c r="G416">
        <v>218</v>
      </c>
      <c r="H416">
        <v>218</v>
      </c>
      <c r="I416">
        <v>218</v>
      </c>
      <c r="J416">
        <v>202</v>
      </c>
      <c r="K416">
        <v>211</v>
      </c>
      <c r="N416" t="s">
        <v>626</v>
      </c>
      <c r="O416" t="s">
        <v>1013</v>
      </c>
      <c r="P416">
        <f>VLOOKUP($N416,Pop_WBG!$A$1:$K$218,6, FALSE)</f>
        <v>10717457</v>
      </c>
      <c r="Q416">
        <f>VLOOKUP($N416,Pop_WBG!$A$1:$K$218,7, FALSE)</f>
        <v>11111253</v>
      </c>
      <c r="R416">
        <f>VLOOKUP($N416,Pop_WBG!$A$1:$K$218,8, FALSE)</f>
        <v>11519790</v>
      </c>
      <c r="S416">
        <f>VLOOKUP($N416,Pop_WBG!$A$1:$K$218,9, FALSE)</f>
        <v>11943555</v>
      </c>
      <c r="T416">
        <f>VLOOKUP($N416,Pop_WBG!$A$1:$K$218,10, FALSE)</f>
        <v>12384937</v>
      </c>
      <c r="U416">
        <f>VLOOKUP($N416,Pop_WBG!$A$1:$K$218,11, FALSE)</f>
        <v>12840383</v>
      </c>
      <c r="X416" t="s">
        <v>626</v>
      </c>
      <c r="Y416" t="s">
        <v>50</v>
      </c>
      <c r="Z416" t="s">
        <v>11</v>
      </c>
      <c r="AA416">
        <f t="shared" si="37"/>
        <v>2.1460314699653096</v>
      </c>
      <c r="AB416">
        <f t="shared" si="38"/>
        <v>1.9619749455799449</v>
      </c>
      <c r="AC416">
        <f t="shared" si="39"/>
        <v>1.8923956079060469</v>
      </c>
      <c r="AD416">
        <f t="shared" si="40"/>
        <v>1.8252521966868323</v>
      </c>
      <c r="AE416">
        <f t="shared" si="41"/>
        <v>1.6310135449215448</v>
      </c>
      <c r="AF416">
        <f t="shared" si="42"/>
        <v>1.6432531646446995</v>
      </c>
    </row>
    <row r="417" spans="1:32">
      <c r="A417" t="s">
        <v>626</v>
      </c>
      <c r="B417" t="s">
        <v>155</v>
      </c>
      <c r="C417" t="s">
        <v>51</v>
      </c>
      <c r="D417" t="s">
        <v>52</v>
      </c>
      <c r="E417" t="s">
        <v>53</v>
      </c>
      <c r="G417">
        <v>4561</v>
      </c>
      <c r="H417">
        <v>8756</v>
      </c>
      <c r="I417">
        <v>9069</v>
      </c>
      <c r="J417">
        <v>14297</v>
      </c>
      <c r="K417">
        <v>11643</v>
      </c>
      <c r="N417" t="s">
        <v>626</v>
      </c>
      <c r="O417" t="s">
        <v>1013</v>
      </c>
      <c r="P417">
        <f>VLOOKUP($N417,Pop_WBG!$A$1:$K$218,6, FALSE)</f>
        <v>10717457</v>
      </c>
      <c r="Q417">
        <f>VLOOKUP($N417,Pop_WBG!$A$1:$K$218,7, FALSE)</f>
        <v>11111253</v>
      </c>
      <c r="R417">
        <f>VLOOKUP($N417,Pop_WBG!$A$1:$K$218,8, FALSE)</f>
        <v>11519790</v>
      </c>
      <c r="S417">
        <f>VLOOKUP($N417,Pop_WBG!$A$1:$K$218,9, FALSE)</f>
        <v>11943555</v>
      </c>
      <c r="T417">
        <f>VLOOKUP($N417,Pop_WBG!$A$1:$K$218,10, FALSE)</f>
        <v>12384937</v>
      </c>
      <c r="U417">
        <f>VLOOKUP($N417,Pop_WBG!$A$1:$K$218,11, FALSE)</f>
        <v>12840383</v>
      </c>
      <c r="X417" t="s">
        <v>626</v>
      </c>
      <c r="Y417" t="s">
        <v>155</v>
      </c>
      <c r="Z417" t="s">
        <v>11</v>
      </c>
      <c r="AA417">
        <f t="shared" si="37"/>
        <v>0</v>
      </c>
      <c r="AB417">
        <f t="shared" si="38"/>
        <v>41.048475810963893</v>
      </c>
      <c r="AC417">
        <f t="shared" si="39"/>
        <v>76.008330012960315</v>
      </c>
      <c r="AD417">
        <f t="shared" si="40"/>
        <v>75.932165925471935</v>
      </c>
      <c r="AE417">
        <f t="shared" si="41"/>
        <v>115.43861708783822</v>
      </c>
      <c r="AF417">
        <f t="shared" si="42"/>
        <v>90.674865383688328</v>
      </c>
    </row>
    <row r="418" spans="1:32">
      <c r="A418" t="s">
        <v>626</v>
      </c>
      <c r="B418" t="s">
        <v>836</v>
      </c>
      <c r="C418" t="s">
        <v>51</v>
      </c>
      <c r="D418" t="s">
        <v>52</v>
      </c>
      <c r="E418" t="s">
        <v>53</v>
      </c>
      <c r="F418">
        <v>35799</v>
      </c>
      <c r="G418">
        <v>60331</v>
      </c>
      <c r="I418">
        <v>184531</v>
      </c>
      <c r="J418">
        <v>224612</v>
      </c>
      <c r="K418">
        <v>310720</v>
      </c>
      <c r="N418" t="s">
        <v>626</v>
      </c>
      <c r="O418" t="s">
        <v>1013</v>
      </c>
      <c r="P418">
        <f>VLOOKUP($N418,Pop_WBG!$A$1:$K$218,6, FALSE)</f>
        <v>10717457</v>
      </c>
      <c r="Q418">
        <f>VLOOKUP($N418,Pop_WBG!$A$1:$K$218,7, FALSE)</f>
        <v>11111253</v>
      </c>
      <c r="R418">
        <f>VLOOKUP($N418,Pop_WBG!$A$1:$K$218,8, FALSE)</f>
        <v>11519790</v>
      </c>
      <c r="S418">
        <f>VLOOKUP($N418,Pop_WBG!$A$1:$K$218,9, FALSE)</f>
        <v>11943555</v>
      </c>
      <c r="T418">
        <f>VLOOKUP($N418,Pop_WBG!$A$1:$K$218,10, FALSE)</f>
        <v>12384937</v>
      </c>
      <c r="U418">
        <f>VLOOKUP($N418,Pop_WBG!$A$1:$K$218,11, FALSE)</f>
        <v>12840383</v>
      </c>
      <c r="X418" t="s">
        <v>626</v>
      </c>
      <c r="Y418" t="s">
        <v>836</v>
      </c>
      <c r="Z418" t="s">
        <v>11</v>
      </c>
      <c r="AA418">
        <f t="shared" si="37"/>
        <v>334.02513301429622</v>
      </c>
      <c r="AB418">
        <f t="shared" si="38"/>
        <v>542.97206624671401</v>
      </c>
      <c r="AC418">
        <f t="shared" si="39"/>
        <v>0</v>
      </c>
      <c r="AD418">
        <f t="shared" si="40"/>
        <v>1545.0257481964122</v>
      </c>
      <c r="AE418">
        <f t="shared" si="41"/>
        <v>1813.5901700589998</v>
      </c>
      <c r="AF418">
        <f t="shared" si="42"/>
        <v>2419.8655133573511</v>
      </c>
    </row>
    <row r="419" spans="1:32">
      <c r="A419" t="s">
        <v>497</v>
      </c>
      <c r="B419" t="s">
        <v>56</v>
      </c>
      <c r="C419" t="s">
        <v>51</v>
      </c>
      <c r="D419" t="s">
        <v>52</v>
      </c>
      <c r="E419" t="s">
        <v>53</v>
      </c>
      <c r="F419">
        <v>13674</v>
      </c>
      <c r="G419">
        <v>13767</v>
      </c>
      <c r="H419">
        <v>13652</v>
      </c>
      <c r="I419">
        <v>13565</v>
      </c>
      <c r="J419">
        <v>13798</v>
      </c>
      <c r="K419">
        <v>14510</v>
      </c>
      <c r="N419" t="s">
        <v>497</v>
      </c>
      <c r="O419" t="s">
        <v>1013</v>
      </c>
      <c r="P419">
        <f>VLOOKUP($N419,Pop_WBG!$A$1:$K$218,6, FALSE)</f>
        <v>25256307</v>
      </c>
      <c r="Q419">
        <f>VLOOKUP($N419,Pop_WBG!$A$1:$K$218,7, FALSE)</f>
        <v>25769271</v>
      </c>
      <c r="R419">
        <f>VLOOKUP($N419,Pop_WBG!$A$1:$K$218,8, FALSE)</f>
        <v>26262622</v>
      </c>
      <c r="S419">
        <f>VLOOKUP($N419,Pop_WBG!$A$1:$K$218,9, FALSE)</f>
        <v>26773239</v>
      </c>
      <c r="T419">
        <f>VLOOKUP($N419,Pop_WBG!$A$1:$K$218,10, FALSE)</f>
        <v>27297352</v>
      </c>
      <c r="U419">
        <f>VLOOKUP($N419,Pop_WBG!$A$1:$K$218,11, FALSE)</f>
        <v>27810939</v>
      </c>
      <c r="X419" t="s">
        <v>497</v>
      </c>
      <c r="Y419" t="s">
        <v>56</v>
      </c>
      <c r="Z419" t="s">
        <v>11</v>
      </c>
      <c r="AA419">
        <f t="shared" si="37"/>
        <v>54.140932005617444</v>
      </c>
      <c r="AB419">
        <f t="shared" si="38"/>
        <v>53.424095699098359</v>
      </c>
      <c r="AC419">
        <f t="shared" si="39"/>
        <v>51.982623821795094</v>
      </c>
      <c r="AD419">
        <f t="shared" si="40"/>
        <v>50.666264175208688</v>
      </c>
      <c r="AE419">
        <f t="shared" si="41"/>
        <v>50.547027418630208</v>
      </c>
      <c r="AF419">
        <f t="shared" si="42"/>
        <v>52.173714810564285</v>
      </c>
    </row>
    <row r="420" spans="1:32">
      <c r="A420" t="s">
        <v>497</v>
      </c>
      <c r="B420" t="s">
        <v>50</v>
      </c>
      <c r="C420" t="s">
        <v>51</v>
      </c>
      <c r="D420" t="s">
        <v>52</v>
      </c>
      <c r="E420" t="s">
        <v>53</v>
      </c>
      <c r="F420">
        <v>2415</v>
      </c>
      <c r="G420">
        <v>2181</v>
      </c>
      <c r="H420">
        <v>2146</v>
      </c>
      <c r="I420">
        <v>2112</v>
      </c>
      <c r="J420">
        <v>2114</v>
      </c>
      <c r="K420">
        <v>2107</v>
      </c>
      <c r="N420" t="s">
        <v>497</v>
      </c>
      <c r="O420" t="s">
        <v>1013</v>
      </c>
      <c r="P420">
        <f>VLOOKUP($N420,Pop_WBG!$A$1:$K$218,6, FALSE)</f>
        <v>25256307</v>
      </c>
      <c r="Q420">
        <f>VLOOKUP($N420,Pop_WBG!$A$1:$K$218,7, FALSE)</f>
        <v>25769271</v>
      </c>
      <c r="R420">
        <f>VLOOKUP($N420,Pop_WBG!$A$1:$K$218,8, FALSE)</f>
        <v>26262622</v>
      </c>
      <c r="S420">
        <f>VLOOKUP($N420,Pop_WBG!$A$1:$K$218,9, FALSE)</f>
        <v>26773239</v>
      </c>
      <c r="T420">
        <f>VLOOKUP($N420,Pop_WBG!$A$1:$K$218,10, FALSE)</f>
        <v>27297352</v>
      </c>
      <c r="U420">
        <f>VLOOKUP($N420,Pop_WBG!$A$1:$K$218,11, FALSE)</f>
        <v>27810939</v>
      </c>
      <c r="X420" t="s">
        <v>497</v>
      </c>
      <c r="Y420" t="s">
        <v>50</v>
      </c>
      <c r="Z420" t="s">
        <v>11</v>
      </c>
      <c r="AA420">
        <f t="shared" si="37"/>
        <v>9.5619680264418712</v>
      </c>
      <c r="AB420">
        <f t="shared" si="38"/>
        <v>8.4635688762790373</v>
      </c>
      <c r="AC420">
        <f t="shared" si="39"/>
        <v>8.1713090185740036</v>
      </c>
      <c r="AD420">
        <f t="shared" si="40"/>
        <v>7.8884740094390517</v>
      </c>
      <c r="AE420">
        <f t="shared" si="41"/>
        <v>7.7443409162910744</v>
      </c>
      <c r="AF420">
        <f t="shared" si="42"/>
        <v>7.5761555551935871</v>
      </c>
    </row>
    <row r="421" spans="1:32">
      <c r="A421" t="s">
        <v>497</v>
      </c>
      <c r="B421" t="s">
        <v>155</v>
      </c>
      <c r="C421" t="s">
        <v>51</v>
      </c>
      <c r="D421" t="s">
        <v>52</v>
      </c>
      <c r="E421" t="s">
        <v>53</v>
      </c>
      <c r="F421">
        <v>422</v>
      </c>
      <c r="G421">
        <v>419</v>
      </c>
      <c r="H421">
        <v>417</v>
      </c>
      <c r="I421">
        <v>416</v>
      </c>
      <c r="J421">
        <v>407</v>
      </c>
      <c r="K421">
        <v>289</v>
      </c>
      <c r="N421" t="s">
        <v>497</v>
      </c>
      <c r="O421" t="s">
        <v>1013</v>
      </c>
      <c r="P421">
        <f>VLOOKUP($N421,Pop_WBG!$A$1:$K$218,6, FALSE)</f>
        <v>25256307</v>
      </c>
      <c r="Q421">
        <f>VLOOKUP($N421,Pop_WBG!$A$1:$K$218,7, FALSE)</f>
        <v>25769271</v>
      </c>
      <c r="R421">
        <f>VLOOKUP($N421,Pop_WBG!$A$1:$K$218,8, FALSE)</f>
        <v>26262622</v>
      </c>
      <c r="S421">
        <f>VLOOKUP($N421,Pop_WBG!$A$1:$K$218,9, FALSE)</f>
        <v>26773239</v>
      </c>
      <c r="T421">
        <f>VLOOKUP($N421,Pop_WBG!$A$1:$K$218,10, FALSE)</f>
        <v>27297352</v>
      </c>
      <c r="U421">
        <f>VLOOKUP($N421,Pop_WBG!$A$1:$K$218,11, FALSE)</f>
        <v>27810939</v>
      </c>
      <c r="X421" t="s">
        <v>497</v>
      </c>
      <c r="Y421" t="s">
        <v>155</v>
      </c>
      <c r="Z421" t="s">
        <v>11</v>
      </c>
      <c r="AA421">
        <f t="shared" si="37"/>
        <v>1.6708697752208985</v>
      </c>
      <c r="AB421">
        <f t="shared" si="38"/>
        <v>1.6259676108028045</v>
      </c>
      <c r="AC421">
        <f t="shared" si="39"/>
        <v>1.5878079500211366</v>
      </c>
      <c r="AD421">
        <f t="shared" si="40"/>
        <v>1.5537903351925406</v>
      </c>
      <c r="AE421">
        <f t="shared" si="41"/>
        <v>1.4909871111307793</v>
      </c>
      <c r="AF421">
        <f t="shared" si="42"/>
        <v>1.0391594472951813</v>
      </c>
    </row>
    <row r="422" spans="1:32">
      <c r="A422" t="s">
        <v>511</v>
      </c>
      <c r="B422" t="s">
        <v>50</v>
      </c>
      <c r="C422" t="s">
        <v>51</v>
      </c>
      <c r="D422" t="s">
        <v>52</v>
      </c>
      <c r="E422" t="s">
        <v>53</v>
      </c>
      <c r="F422">
        <v>52</v>
      </c>
      <c r="G422">
        <v>53</v>
      </c>
      <c r="H422">
        <v>53</v>
      </c>
      <c r="I422">
        <v>53</v>
      </c>
      <c r="J422">
        <v>53</v>
      </c>
      <c r="K422">
        <v>53</v>
      </c>
      <c r="N422" t="s">
        <v>511</v>
      </c>
      <c r="O422" t="s">
        <v>1013</v>
      </c>
      <c r="P422">
        <f>VLOOKUP($N422,Pop_WBG!$A$1:$K$218,6, FALSE)</f>
        <v>382038</v>
      </c>
      <c r="Q422">
        <f>VLOOKUP($N422,Pop_WBG!$A$1:$K$218,7, FALSE)</f>
        <v>395452</v>
      </c>
      <c r="R422">
        <f>VLOOKUP($N422,Pop_WBG!$A$1:$K$218,8, FALSE)</f>
        <v>408961</v>
      </c>
      <c r="S422">
        <f>VLOOKUP($N422,Pop_WBG!$A$1:$K$218,9, FALSE)</f>
        <v>417281</v>
      </c>
      <c r="T422">
        <f>VLOOKUP($N422,Pop_WBG!$A$1:$K$218,10, FALSE)</f>
        <v>420537</v>
      </c>
      <c r="U422">
        <f>VLOOKUP($N422,Pop_WBG!$A$1:$K$218,11, FALSE)</f>
        <v>424392</v>
      </c>
      <c r="X422" t="s">
        <v>511</v>
      </c>
      <c r="Y422" t="s">
        <v>50</v>
      </c>
      <c r="Z422" t="s">
        <v>11</v>
      </c>
      <c r="AA422">
        <f t="shared" si="37"/>
        <v>13.611211450169879</v>
      </c>
      <c r="AB422">
        <f t="shared" si="38"/>
        <v>13.402385118800765</v>
      </c>
      <c r="AC422">
        <f t="shared" si="39"/>
        <v>12.959670971070592</v>
      </c>
      <c r="AD422">
        <f t="shared" si="40"/>
        <v>12.701273242730917</v>
      </c>
      <c r="AE422">
        <f t="shared" si="41"/>
        <v>12.602933867887961</v>
      </c>
      <c r="AF422">
        <f t="shared" si="42"/>
        <v>12.488454070764766</v>
      </c>
    </row>
    <row r="423" spans="1:32">
      <c r="A423" t="s">
        <v>511</v>
      </c>
      <c r="B423" t="s">
        <v>56</v>
      </c>
      <c r="C423" t="s">
        <v>51</v>
      </c>
      <c r="D423" t="s">
        <v>52</v>
      </c>
      <c r="E423" t="s">
        <v>53</v>
      </c>
      <c r="F423">
        <v>149</v>
      </c>
      <c r="G423">
        <v>165</v>
      </c>
      <c r="H423">
        <v>174</v>
      </c>
      <c r="I423">
        <v>182</v>
      </c>
      <c r="J423">
        <v>188</v>
      </c>
      <c r="K423">
        <v>215</v>
      </c>
      <c r="N423" t="s">
        <v>511</v>
      </c>
      <c r="O423" t="s">
        <v>1013</v>
      </c>
      <c r="P423">
        <f>VLOOKUP($N423,Pop_WBG!$A$1:$K$218,6, FALSE)</f>
        <v>382038</v>
      </c>
      <c r="Q423">
        <f>VLOOKUP($N423,Pop_WBG!$A$1:$K$218,7, FALSE)</f>
        <v>395452</v>
      </c>
      <c r="R423">
        <f>VLOOKUP($N423,Pop_WBG!$A$1:$K$218,8, FALSE)</f>
        <v>408961</v>
      </c>
      <c r="S423">
        <f>VLOOKUP($N423,Pop_WBG!$A$1:$K$218,9, FALSE)</f>
        <v>417281</v>
      </c>
      <c r="T423">
        <f>VLOOKUP($N423,Pop_WBG!$A$1:$K$218,10, FALSE)</f>
        <v>420537</v>
      </c>
      <c r="U423">
        <f>VLOOKUP($N423,Pop_WBG!$A$1:$K$218,11, FALSE)</f>
        <v>424392</v>
      </c>
      <c r="X423" t="s">
        <v>511</v>
      </c>
      <c r="Y423" t="s">
        <v>56</v>
      </c>
      <c r="Z423" t="s">
        <v>11</v>
      </c>
      <c r="AA423">
        <f t="shared" si="37"/>
        <v>39.001355886063692</v>
      </c>
      <c r="AB423">
        <f t="shared" si="38"/>
        <v>41.724406501926907</v>
      </c>
      <c r="AC423">
        <f t="shared" si="39"/>
        <v>42.546844320118545</v>
      </c>
      <c r="AD423">
        <f t="shared" si="40"/>
        <v>43.615693022208056</v>
      </c>
      <c r="AE423">
        <f t="shared" si="41"/>
        <v>44.704746550244089</v>
      </c>
      <c r="AF423">
        <f t="shared" si="42"/>
        <v>50.660709909706121</v>
      </c>
    </row>
    <row r="424" spans="1:32">
      <c r="A424" t="s">
        <v>511</v>
      </c>
      <c r="B424" t="s">
        <v>64</v>
      </c>
      <c r="C424" t="s">
        <v>51</v>
      </c>
      <c r="D424" t="s">
        <v>52</v>
      </c>
      <c r="E424" t="s">
        <v>53</v>
      </c>
      <c r="F424">
        <v>466</v>
      </c>
      <c r="G424">
        <v>687</v>
      </c>
      <c r="H424">
        <v>793</v>
      </c>
      <c r="I424">
        <v>863</v>
      </c>
      <c r="J424">
        <v>886</v>
      </c>
      <c r="K424">
        <v>937</v>
      </c>
      <c r="N424" t="s">
        <v>511</v>
      </c>
      <c r="O424" t="s">
        <v>1013</v>
      </c>
      <c r="P424">
        <f>VLOOKUP($N424,Pop_WBG!$A$1:$K$218,6, FALSE)</f>
        <v>382038</v>
      </c>
      <c r="Q424">
        <f>VLOOKUP($N424,Pop_WBG!$A$1:$K$218,7, FALSE)</f>
        <v>395452</v>
      </c>
      <c r="R424">
        <f>VLOOKUP($N424,Pop_WBG!$A$1:$K$218,8, FALSE)</f>
        <v>408961</v>
      </c>
      <c r="S424">
        <f>VLOOKUP($N424,Pop_WBG!$A$1:$K$218,9, FALSE)</f>
        <v>417281</v>
      </c>
      <c r="T424">
        <f>VLOOKUP($N424,Pop_WBG!$A$1:$K$218,10, FALSE)</f>
        <v>420537</v>
      </c>
      <c r="U424">
        <f>VLOOKUP($N424,Pop_WBG!$A$1:$K$218,11, FALSE)</f>
        <v>424392</v>
      </c>
      <c r="X424" t="s">
        <v>511</v>
      </c>
      <c r="Y424" t="s">
        <v>64</v>
      </c>
      <c r="Z424" t="s">
        <v>11</v>
      </c>
      <c r="AA424">
        <f t="shared" si="37"/>
        <v>121.97739491883006</v>
      </c>
      <c r="AB424">
        <f t="shared" si="38"/>
        <v>173.7252561625684</v>
      </c>
      <c r="AC424">
        <f t="shared" si="39"/>
        <v>193.90602037847128</v>
      </c>
      <c r="AD424">
        <f t="shared" si="40"/>
        <v>206.81507185805248</v>
      </c>
      <c r="AE424">
        <f t="shared" si="41"/>
        <v>210.68300767827802</v>
      </c>
      <c r="AF424">
        <f t="shared" si="42"/>
        <v>220.78644272276571</v>
      </c>
    </row>
    <row r="425" spans="1:32">
      <c r="A425" t="s">
        <v>511</v>
      </c>
      <c r="B425" t="s">
        <v>155</v>
      </c>
      <c r="C425" t="s">
        <v>51</v>
      </c>
      <c r="D425" t="s">
        <v>52</v>
      </c>
      <c r="E425" t="s">
        <v>53</v>
      </c>
      <c r="F425">
        <v>389</v>
      </c>
      <c r="G425">
        <v>316</v>
      </c>
      <c r="H425">
        <v>331</v>
      </c>
      <c r="I425">
        <v>302</v>
      </c>
      <c r="J425">
        <v>226</v>
      </c>
      <c r="K425">
        <v>182</v>
      </c>
      <c r="N425" t="s">
        <v>511</v>
      </c>
      <c r="O425" t="s">
        <v>1013</v>
      </c>
      <c r="P425">
        <f>VLOOKUP($N425,Pop_WBG!$A$1:$K$218,6, FALSE)</f>
        <v>382038</v>
      </c>
      <c r="Q425">
        <f>VLOOKUP($N425,Pop_WBG!$A$1:$K$218,7, FALSE)</f>
        <v>395452</v>
      </c>
      <c r="R425">
        <f>VLOOKUP($N425,Pop_WBG!$A$1:$K$218,8, FALSE)</f>
        <v>408961</v>
      </c>
      <c r="S425">
        <f>VLOOKUP($N425,Pop_WBG!$A$1:$K$218,9, FALSE)</f>
        <v>417281</v>
      </c>
      <c r="T425">
        <f>VLOOKUP($N425,Pop_WBG!$A$1:$K$218,10, FALSE)</f>
        <v>420537</v>
      </c>
      <c r="U425">
        <f>VLOOKUP($N425,Pop_WBG!$A$1:$K$218,11, FALSE)</f>
        <v>424392</v>
      </c>
      <c r="X425" t="s">
        <v>511</v>
      </c>
      <c r="Y425" t="s">
        <v>155</v>
      </c>
      <c r="Z425" t="s">
        <v>11</v>
      </c>
      <c r="AA425">
        <f t="shared" si="37"/>
        <v>101.82233180992468</v>
      </c>
      <c r="AB425">
        <f t="shared" si="38"/>
        <v>79.908560330963056</v>
      </c>
      <c r="AC425">
        <f t="shared" si="39"/>
        <v>80.936813045742753</v>
      </c>
      <c r="AD425">
        <f t="shared" si="40"/>
        <v>72.373292817070521</v>
      </c>
      <c r="AE425">
        <f t="shared" si="41"/>
        <v>53.740812342314712</v>
      </c>
      <c r="AF425">
        <f t="shared" si="42"/>
        <v>42.884880016588433</v>
      </c>
    </row>
    <row r="426" spans="1:32">
      <c r="A426" t="s">
        <v>511</v>
      </c>
      <c r="B426" t="s">
        <v>836</v>
      </c>
      <c r="C426" t="s">
        <v>51</v>
      </c>
      <c r="D426" t="s">
        <v>52</v>
      </c>
      <c r="E426" t="s">
        <v>53</v>
      </c>
      <c r="F426">
        <v>400</v>
      </c>
      <c r="G426">
        <v>622</v>
      </c>
      <c r="H426">
        <v>724</v>
      </c>
      <c r="I426">
        <v>793</v>
      </c>
      <c r="J426">
        <v>139</v>
      </c>
      <c r="K426">
        <v>137</v>
      </c>
      <c r="N426" t="s">
        <v>511</v>
      </c>
      <c r="O426" t="s">
        <v>1013</v>
      </c>
      <c r="P426">
        <f>VLOOKUP($N426,Pop_WBG!$A$1:$K$218,6, FALSE)</f>
        <v>382038</v>
      </c>
      <c r="Q426">
        <f>VLOOKUP($N426,Pop_WBG!$A$1:$K$218,7, FALSE)</f>
        <v>395452</v>
      </c>
      <c r="R426">
        <f>VLOOKUP($N426,Pop_WBG!$A$1:$K$218,8, FALSE)</f>
        <v>408961</v>
      </c>
      <c r="S426">
        <f>VLOOKUP($N426,Pop_WBG!$A$1:$K$218,9, FALSE)</f>
        <v>417281</v>
      </c>
      <c r="T426">
        <f>VLOOKUP($N426,Pop_WBG!$A$1:$K$218,10, FALSE)</f>
        <v>420537</v>
      </c>
      <c r="U426">
        <f>VLOOKUP($N426,Pop_WBG!$A$1:$K$218,11, FALSE)</f>
        <v>424392</v>
      </c>
      <c r="X426" t="s">
        <v>511</v>
      </c>
      <c r="Y426" t="s">
        <v>836</v>
      </c>
      <c r="Z426" t="s">
        <v>11</v>
      </c>
      <c r="AA426">
        <f t="shared" si="37"/>
        <v>104.7016265397683</v>
      </c>
      <c r="AB426">
        <f t="shared" si="38"/>
        <v>157.28836875271841</v>
      </c>
      <c r="AC426">
        <f t="shared" si="39"/>
        <v>177.03399590670014</v>
      </c>
      <c r="AD426">
        <f t="shared" si="40"/>
        <v>190.03980531104938</v>
      </c>
      <c r="AE426">
        <f t="shared" si="41"/>
        <v>33.052977502574088</v>
      </c>
      <c r="AF426">
        <f t="shared" si="42"/>
        <v>32.281475616882503</v>
      </c>
    </row>
    <row r="427" spans="1:32">
      <c r="A427" t="s">
        <v>709</v>
      </c>
      <c r="B427" t="s">
        <v>64</v>
      </c>
      <c r="C427" t="s">
        <v>51</v>
      </c>
      <c r="D427" t="s">
        <v>52</v>
      </c>
      <c r="E427" t="s">
        <v>53</v>
      </c>
      <c r="F427">
        <v>148485</v>
      </c>
      <c r="G427">
        <v>202764</v>
      </c>
      <c r="H427">
        <v>233055</v>
      </c>
      <c r="I427">
        <v>237015</v>
      </c>
      <c r="J427">
        <v>259150</v>
      </c>
      <c r="K427">
        <v>135782</v>
      </c>
      <c r="N427" t="s">
        <v>709</v>
      </c>
      <c r="O427" t="s">
        <v>1013</v>
      </c>
      <c r="P427">
        <f>VLOOKUP($N427,Pop_WBG!$A$1:$K$218,6, FALSE)</f>
        <v>11043865</v>
      </c>
      <c r="Q427">
        <f>VLOOKUP($N427,Pop_WBG!$A$1:$K$218,7, FALSE)</f>
        <v>11438992</v>
      </c>
      <c r="R427">
        <f>VLOOKUP($N427,Pop_WBG!$A$1:$K$218,8, FALSE)</f>
        <v>11858663</v>
      </c>
      <c r="S427">
        <f>VLOOKUP($N427,Pop_WBG!$A$1:$K$218,9, FALSE)</f>
        <v>12286164</v>
      </c>
      <c r="T427">
        <f>VLOOKUP($N427,Pop_WBG!$A$1:$K$218,10, FALSE)</f>
        <v>12725942</v>
      </c>
      <c r="U427">
        <f>VLOOKUP($N427,Pop_WBG!$A$1:$K$218,11, FALSE)</f>
        <v>13183613</v>
      </c>
      <c r="X427" t="s">
        <v>709</v>
      </c>
      <c r="Y427" t="s">
        <v>64</v>
      </c>
      <c r="Z427" t="s">
        <v>11</v>
      </c>
      <c r="AA427">
        <f t="shared" si="37"/>
        <v>1344.5021285573482</v>
      </c>
      <c r="AB427">
        <f t="shared" si="38"/>
        <v>1772.5687717938781</v>
      </c>
      <c r="AC427">
        <f t="shared" si="39"/>
        <v>1965.2721390261279</v>
      </c>
      <c r="AD427">
        <f t="shared" si="40"/>
        <v>1929.1212456548683</v>
      </c>
      <c r="AE427">
        <f t="shared" si="41"/>
        <v>2036.3914907045782</v>
      </c>
      <c r="AF427">
        <f t="shared" si="42"/>
        <v>1029.9301109642704</v>
      </c>
    </row>
    <row r="428" spans="1:32">
      <c r="A428" t="s">
        <v>709</v>
      </c>
      <c r="B428" t="s">
        <v>56</v>
      </c>
      <c r="C428" t="s">
        <v>51</v>
      </c>
      <c r="D428" t="s">
        <v>52</v>
      </c>
      <c r="E428" t="s">
        <v>53</v>
      </c>
      <c r="F428">
        <v>550</v>
      </c>
      <c r="G428">
        <v>532</v>
      </c>
      <c r="H428">
        <v>533</v>
      </c>
      <c r="I428">
        <v>531</v>
      </c>
      <c r="J428">
        <v>538</v>
      </c>
      <c r="K428">
        <v>559</v>
      </c>
      <c r="N428" t="s">
        <v>709</v>
      </c>
      <c r="O428" t="s">
        <v>1013</v>
      </c>
      <c r="P428">
        <f>VLOOKUP($N428,Pop_WBG!$A$1:$K$218,6, FALSE)</f>
        <v>11043865</v>
      </c>
      <c r="Q428">
        <f>VLOOKUP($N428,Pop_WBG!$A$1:$K$218,7, FALSE)</f>
        <v>11438992</v>
      </c>
      <c r="R428">
        <f>VLOOKUP($N428,Pop_WBG!$A$1:$K$218,8, FALSE)</f>
        <v>11858663</v>
      </c>
      <c r="S428">
        <f>VLOOKUP($N428,Pop_WBG!$A$1:$K$218,9, FALSE)</f>
        <v>12286164</v>
      </c>
      <c r="T428">
        <f>VLOOKUP($N428,Pop_WBG!$A$1:$K$218,10, FALSE)</f>
        <v>12725942</v>
      </c>
      <c r="U428">
        <f>VLOOKUP($N428,Pop_WBG!$A$1:$K$218,11, FALSE)</f>
        <v>13183613</v>
      </c>
      <c r="X428" t="s">
        <v>709</v>
      </c>
      <c r="Y428" t="s">
        <v>56</v>
      </c>
      <c r="Z428" t="s">
        <v>11</v>
      </c>
      <c r="AA428">
        <f t="shared" si="37"/>
        <v>4.9801405576761395</v>
      </c>
      <c r="AB428">
        <f t="shared" si="38"/>
        <v>4.6507594375448464</v>
      </c>
      <c r="AC428">
        <f t="shared" si="39"/>
        <v>4.494604492934827</v>
      </c>
      <c r="AD428">
        <f t="shared" si="40"/>
        <v>4.3219348203393668</v>
      </c>
      <c r="AE428">
        <f t="shared" si="41"/>
        <v>4.2275848813392356</v>
      </c>
      <c r="AF428">
        <f t="shared" si="42"/>
        <v>4.2401123273263561</v>
      </c>
    </row>
    <row r="429" spans="1:32">
      <c r="A429" t="s">
        <v>709</v>
      </c>
      <c r="B429" t="s">
        <v>50</v>
      </c>
      <c r="C429" t="s">
        <v>51</v>
      </c>
      <c r="D429" t="s">
        <v>52</v>
      </c>
      <c r="E429" t="s">
        <v>53</v>
      </c>
      <c r="F429">
        <v>500</v>
      </c>
      <c r="G429">
        <v>487</v>
      </c>
      <c r="H429">
        <v>494</v>
      </c>
      <c r="I429">
        <v>476</v>
      </c>
      <c r="J429">
        <v>478</v>
      </c>
      <c r="K429">
        <v>466</v>
      </c>
      <c r="N429" t="s">
        <v>709</v>
      </c>
      <c r="O429" t="s">
        <v>1013</v>
      </c>
      <c r="P429">
        <f>VLOOKUP($N429,Pop_WBG!$A$1:$K$218,6, FALSE)</f>
        <v>11043865</v>
      </c>
      <c r="Q429">
        <f>VLOOKUP($N429,Pop_WBG!$A$1:$K$218,7, FALSE)</f>
        <v>11438992</v>
      </c>
      <c r="R429">
        <f>VLOOKUP($N429,Pop_WBG!$A$1:$K$218,8, FALSE)</f>
        <v>11858663</v>
      </c>
      <c r="S429">
        <f>VLOOKUP($N429,Pop_WBG!$A$1:$K$218,9, FALSE)</f>
        <v>12286164</v>
      </c>
      <c r="T429">
        <f>VLOOKUP($N429,Pop_WBG!$A$1:$K$218,10, FALSE)</f>
        <v>12725942</v>
      </c>
      <c r="U429">
        <f>VLOOKUP($N429,Pop_WBG!$A$1:$K$218,11, FALSE)</f>
        <v>13183613</v>
      </c>
      <c r="X429" t="s">
        <v>709</v>
      </c>
      <c r="Y429" t="s">
        <v>50</v>
      </c>
      <c r="Z429" t="s">
        <v>11</v>
      </c>
      <c r="AA429">
        <f t="shared" si="37"/>
        <v>4.5274005069783092</v>
      </c>
      <c r="AB429">
        <f t="shared" si="38"/>
        <v>4.2573681317374819</v>
      </c>
      <c r="AC429">
        <f t="shared" si="39"/>
        <v>4.1657309934517919</v>
      </c>
      <c r="AD429">
        <f t="shared" si="40"/>
        <v>3.874276788100826</v>
      </c>
      <c r="AE429">
        <f t="shared" si="41"/>
        <v>3.7561070135318859</v>
      </c>
      <c r="AF429">
        <f t="shared" si="42"/>
        <v>3.5346911351235812</v>
      </c>
    </row>
    <row r="430" spans="1:32">
      <c r="A430" t="s">
        <v>709</v>
      </c>
      <c r="B430" t="s">
        <v>836</v>
      </c>
      <c r="C430" t="s">
        <v>51</v>
      </c>
      <c r="D430" t="s">
        <v>52</v>
      </c>
      <c r="E430" t="s">
        <v>53</v>
      </c>
      <c r="F430">
        <v>46195</v>
      </c>
      <c r="G430">
        <v>70708</v>
      </c>
      <c r="H430">
        <v>86350</v>
      </c>
      <c r="I430">
        <v>81992</v>
      </c>
      <c r="J430">
        <v>216122</v>
      </c>
      <c r="K430">
        <v>88706</v>
      </c>
      <c r="N430" t="s">
        <v>709</v>
      </c>
      <c r="O430" t="s">
        <v>1013</v>
      </c>
      <c r="P430">
        <f>VLOOKUP($N430,Pop_WBG!$A$1:$K$218,6, FALSE)</f>
        <v>11043865</v>
      </c>
      <c r="Q430">
        <f>VLOOKUP($N430,Pop_WBG!$A$1:$K$218,7, FALSE)</f>
        <v>11438992</v>
      </c>
      <c r="R430">
        <f>VLOOKUP($N430,Pop_WBG!$A$1:$K$218,8, FALSE)</f>
        <v>11858663</v>
      </c>
      <c r="S430">
        <f>VLOOKUP($N430,Pop_WBG!$A$1:$K$218,9, FALSE)</f>
        <v>12286164</v>
      </c>
      <c r="T430">
        <f>VLOOKUP($N430,Pop_WBG!$A$1:$K$218,10, FALSE)</f>
        <v>12725942</v>
      </c>
      <c r="U430">
        <f>VLOOKUP($N430,Pop_WBG!$A$1:$K$218,11, FALSE)</f>
        <v>13183613</v>
      </c>
      <c r="X430" t="s">
        <v>709</v>
      </c>
      <c r="Y430" t="s">
        <v>836</v>
      </c>
      <c r="Z430" t="s">
        <v>11</v>
      </c>
      <c r="AA430">
        <f t="shared" si="37"/>
        <v>418.28653283972591</v>
      </c>
      <c r="AB430">
        <f t="shared" si="38"/>
        <v>618.13138780060342</v>
      </c>
      <c r="AC430">
        <f t="shared" si="39"/>
        <v>728.15965847077371</v>
      </c>
      <c r="AD430">
        <f t="shared" si="40"/>
        <v>667.35231598731707</v>
      </c>
      <c r="AE430">
        <f t="shared" si="41"/>
        <v>1698.2789957710006</v>
      </c>
      <c r="AF430">
        <f t="shared" si="42"/>
        <v>672.85045457569174</v>
      </c>
    </row>
    <row r="431" spans="1:32">
      <c r="A431" t="s">
        <v>215</v>
      </c>
      <c r="B431" t="s">
        <v>50</v>
      </c>
      <c r="C431" t="s">
        <v>51</v>
      </c>
      <c r="D431" t="s">
        <v>52</v>
      </c>
      <c r="E431" t="s">
        <v>53</v>
      </c>
      <c r="F431">
        <v>94</v>
      </c>
      <c r="G431">
        <v>81</v>
      </c>
      <c r="H431">
        <v>81</v>
      </c>
      <c r="I431">
        <v>81</v>
      </c>
      <c r="J431">
        <v>83</v>
      </c>
      <c r="K431">
        <v>82</v>
      </c>
      <c r="N431" t="s">
        <v>215</v>
      </c>
      <c r="O431" t="s">
        <v>1013</v>
      </c>
      <c r="P431">
        <f>VLOOKUP($N431,Pop_WBG!$A$1:$K$218,6, FALSE)</f>
        <v>435607</v>
      </c>
      <c r="Q431">
        <f>VLOOKUP($N431,Pop_WBG!$A$1:$K$218,7, FALSE)</f>
        <v>446760</v>
      </c>
      <c r="R431">
        <f>VLOOKUP($N431,Pop_WBG!$A$1:$K$218,8, FALSE)</f>
        <v>449619</v>
      </c>
      <c r="S431">
        <f>VLOOKUP($N431,Pop_WBG!$A$1:$K$218,9, FALSE)</f>
        <v>460945</v>
      </c>
      <c r="T431">
        <f>VLOOKUP($N431,Pop_WBG!$A$1:$K$218,10, FALSE)</f>
        <v>480050</v>
      </c>
      <c r="U431">
        <f>VLOOKUP($N431,Pop_WBG!$A$1:$K$218,11, FALSE)</f>
        <v>499506</v>
      </c>
      <c r="X431" t="s">
        <v>215</v>
      </c>
      <c r="Y431" t="s">
        <v>50</v>
      </c>
      <c r="Z431" t="s">
        <v>11</v>
      </c>
      <c r="AA431">
        <f t="shared" si="37"/>
        <v>21.579083899019071</v>
      </c>
      <c r="AB431">
        <f t="shared" si="38"/>
        <v>18.130539887187751</v>
      </c>
      <c r="AC431">
        <f t="shared" si="39"/>
        <v>18.015252914133967</v>
      </c>
      <c r="AD431">
        <f t="shared" si="40"/>
        <v>17.572595428955733</v>
      </c>
      <c r="AE431">
        <f t="shared" si="41"/>
        <v>17.289865638995938</v>
      </c>
      <c r="AF431">
        <f t="shared" si="42"/>
        <v>16.416219224593899</v>
      </c>
    </row>
    <row r="432" spans="1:32">
      <c r="A432" t="s">
        <v>215</v>
      </c>
      <c r="B432" t="s">
        <v>56</v>
      </c>
      <c r="C432" t="s">
        <v>51</v>
      </c>
      <c r="D432" t="s">
        <v>52</v>
      </c>
      <c r="E432" t="s">
        <v>53</v>
      </c>
      <c r="F432">
        <v>211</v>
      </c>
      <c r="G432">
        <v>203</v>
      </c>
      <c r="H432">
        <v>201</v>
      </c>
      <c r="I432">
        <v>196</v>
      </c>
      <c r="J432">
        <v>202</v>
      </c>
      <c r="K432">
        <v>204</v>
      </c>
      <c r="N432" t="s">
        <v>215</v>
      </c>
      <c r="O432" t="s">
        <v>1013</v>
      </c>
      <c r="P432">
        <f>VLOOKUP($N432,Pop_WBG!$A$1:$K$218,6, FALSE)</f>
        <v>435607</v>
      </c>
      <c r="Q432">
        <f>VLOOKUP($N432,Pop_WBG!$A$1:$K$218,7, FALSE)</f>
        <v>446760</v>
      </c>
      <c r="R432">
        <f>VLOOKUP($N432,Pop_WBG!$A$1:$K$218,8, FALSE)</f>
        <v>449619</v>
      </c>
      <c r="S432">
        <f>VLOOKUP($N432,Pop_WBG!$A$1:$K$218,9, FALSE)</f>
        <v>460945</v>
      </c>
      <c r="T432">
        <f>VLOOKUP($N432,Pop_WBG!$A$1:$K$218,10, FALSE)</f>
        <v>480050</v>
      </c>
      <c r="U432">
        <f>VLOOKUP($N432,Pop_WBG!$A$1:$K$218,11, FALSE)</f>
        <v>499506</v>
      </c>
      <c r="X432" t="s">
        <v>215</v>
      </c>
      <c r="Y432" t="s">
        <v>56</v>
      </c>
      <c r="Z432" t="s">
        <v>11</v>
      </c>
      <c r="AA432">
        <f t="shared" si="37"/>
        <v>48.438156411627915</v>
      </c>
      <c r="AB432">
        <f t="shared" si="38"/>
        <v>45.438266630853249</v>
      </c>
      <c r="AC432">
        <f t="shared" si="39"/>
        <v>44.704516490628734</v>
      </c>
      <c r="AD432">
        <f t="shared" si="40"/>
        <v>42.52134202562128</v>
      </c>
      <c r="AE432">
        <f t="shared" si="41"/>
        <v>42.078950109363603</v>
      </c>
      <c r="AF432">
        <f t="shared" si="42"/>
        <v>40.84035026606287</v>
      </c>
    </row>
    <row r="433" spans="1:32">
      <c r="A433" t="s">
        <v>215</v>
      </c>
      <c r="B433" t="s">
        <v>64</v>
      </c>
      <c r="C433" t="s">
        <v>51</v>
      </c>
      <c r="D433" t="s">
        <v>52</v>
      </c>
      <c r="E433" t="s">
        <v>53</v>
      </c>
      <c r="N433" t="s">
        <v>215</v>
      </c>
      <c r="O433" t="s">
        <v>1013</v>
      </c>
      <c r="P433">
        <f>VLOOKUP($N433,Pop_WBG!$A$1:$K$218,6, FALSE)</f>
        <v>435607</v>
      </c>
      <c r="Q433">
        <f>VLOOKUP($N433,Pop_WBG!$A$1:$K$218,7, FALSE)</f>
        <v>446760</v>
      </c>
      <c r="R433">
        <f>VLOOKUP($N433,Pop_WBG!$A$1:$K$218,8, FALSE)</f>
        <v>449619</v>
      </c>
      <c r="S433">
        <f>VLOOKUP($N433,Pop_WBG!$A$1:$K$218,9, FALSE)</f>
        <v>460945</v>
      </c>
      <c r="T433">
        <f>VLOOKUP($N433,Pop_WBG!$A$1:$K$218,10, FALSE)</f>
        <v>480050</v>
      </c>
      <c r="U433">
        <f>VLOOKUP($N433,Pop_WBG!$A$1:$K$218,11, FALSE)</f>
        <v>499506</v>
      </c>
      <c r="X433" t="s">
        <v>215</v>
      </c>
      <c r="Y433" t="s">
        <v>64</v>
      </c>
      <c r="Z433" t="s">
        <v>11</v>
      </c>
      <c r="AA433">
        <f t="shared" si="37"/>
        <v>0</v>
      </c>
      <c r="AB433">
        <f t="shared" si="38"/>
        <v>0</v>
      </c>
      <c r="AC433">
        <f t="shared" si="39"/>
        <v>0</v>
      </c>
      <c r="AD433">
        <f t="shared" si="40"/>
        <v>0</v>
      </c>
      <c r="AE433">
        <f t="shared" si="41"/>
        <v>0</v>
      </c>
      <c r="AF433">
        <f t="shared" si="42"/>
        <v>0</v>
      </c>
    </row>
    <row r="434" spans="1:32">
      <c r="A434" t="s">
        <v>215</v>
      </c>
      <c r="B434" t="s">
        <v>155</v>
      </c>
      <c r="C434" t="s">
        <v>51</v>
      </c>
      <c r="D434" t="s">
        <v>52</v>
      </c>
      <c r="E434" t="s">
        <v>53</v>
      </c>
      <c r="N434" t="s">
        <v>215</v>
      </c>
      <c r="O434" t="s">
        <v>1013</v>
      </c>
      <c r="P434">
        <f>VLOOKUP($N434,Pop_WBG!$A$1:$K$218,6, FALSE)</f>
        <v>435607</v>
      </c>
      <c r="Q434">
        <f>VLOOKUP($N434,Pop_WBG!$A$1:$K$218,7, FALSE)</f>
        <v>446760</v>
      </c>
      <c r="R434">
        <f>VLOOKUP($N434,Pop_WBG!$A$1:$K$218,8, FALSE)</f>
        <v>449619</v>
      </c>
      <c r="S434">
        <f>VLOOKUP($N434,Pop_WBG!$A$1:$K$218,9, FALSE)</f>
        <v>460945</v>
      </c>
      <c r="T434">
        <f>VLOOKUP($N434,Pop_WBG!$A$1:$K$218,10, FALSE)</f>
        <v>480050</v>
      </c>
      <c r="U434">
        <f>VLOOKUP($N434,Pop_WBG!$A$1:$K$218,11, FALSE)</f>
        <v>499506</v>
      </c>
      <c r="X434" t="s">
        <v>215</v>
      </c>
      <c r="Y434" t="s">
        <v>155</v>
      </c>
      <c r="Z434" t="s">
        <v>11</v>
      </c>
      <c r="AA434">
        <f t="shared" si="37"/>
        <v>0</v>
      </c>
      <c r="AB434">
        <f t="shared" si="38"/>
        <v>0</v>
      </c>
      <c r="AC434">
        <f t="shared" si="39"/>
        <v>0</v>
      </c>
      <c r="AD434">
        <f t="shared" si="40"/>
        <v>0</v>
      </c>
      <c r="AE434">
        <f t="shared" si="41"/>
        <v>0</v>
      </c>
      <c r="AF434">
        <f t="shared" si="42"/>
        <v>0</v>
      </c>
    </row>
    <row r="435" spans="1:32">
      <c r="A435" t="s">
        <v>215</v>
      </c>
      <c r="B435" t="s">
        <v>836</v>
      </c>
      <c r="C435" t="s">
        <v>51</v>
      </c>
      <c r="D435" t="s">
        <v>52</v>
      </c>
      <c r="E435" t="s">
        <v>53</v>
      </c>
      <c r="N435" t="s">
        <v>215</v>
      </c>
      <c r="O435" t="s">
        <v>1013</v>
      </c>
      <c r="P435">
        <f>VLOOKUP($N435,Pop_WBG!$A$1:$K$218,6, FALSE)</f>
        <v>435607</v>
      </c>
      <c r="Q435">
        <f>VLOOKUP($N435,Pop_WBG!$A$1:$K$218,7, FALSE)</f>
        <v>446760</v>
      </c>
      <c r="R435">
        <f>VLOOKUP($N435,Pop_WBG!$A$1:$K$218,8, FALSE)</f>
        <v>449619</v>
      </c>
      <c r="S435">
        <f>VLOOKUP($N435,Pop_WBG!$A$1:$K$218,9, FALSE)</f>
        <v>460945</v>
      </c>
      <c r="T435">
        <f>VLOOKUP($N435,Pop_WBG!$A$1:$K$218,10, FALSE)</f>
        <v>480050</v>
      </c>
      <c r="U435">
        <f>VLOOKUP($N435,Pop_WBG!$A$1:$K$218,11, FALSE)</f>
        <v>499506</v>
      </c>
      <c r="X435" t="s">
        <v>215</v>
      </c>
      <c r="Y435" t="s">
        <v>836</v>
      </c>
      <c r="Z435" t="s">
        <v>11</v>
      </c>
      <c r="AA435">
        <f t="shared" si="37"/>
        <v>0</v>
      </c>
      <c r="AB435">
        <f t="shared" si="38"/>
        <v>0</v>
      </c>
      <c r="AC435">
        <f t="shared" si="39"/>
        <v>0</v>
      </c>
      <c r="AD435">
        <f t="shared" si="40"/>
        <v>0</v>
      </c>
      <c r="AE435">
        <f t="shared" si="41"/>
        <v>0</v>
      </c>
      <c r="AF435">
        <f t="shared" si="42"/>
        <v>0</v>
      </c>
    </row>
    <row r="436" spans="1:32">
      <c r="A436" t="s">
        <v>513</v>
      </c>
      <c r="B436" t="s">
        <v>50</v>
      </c>
      <c r="C436" t="s">
        <v>51</v>
      </c>
      <c r="D436" t="s">
        <v>52</v>
      </c>
      <c r="E436" t="s">
        <v>53</v>
      </c>
      <c r="F436">
        <v>2</v>
      </c>
      <c r="G436">
        <v>2</v>
      </c>
      <c r="H436">
        <v>2</v>
      </c>
      <c r="I436">
        <v>2</v>
      </c>
      <c r="J436">
        <v>3</v>
      </c>
      <c r="K436">
        <v>3</v>
      </c>
      <c r="N436" t="s">
        <v>513</v>
      </c>
      <c r="O436" t="s">
        <v>1013</v>
      </c>
      <c r="P436">
        <f>VLOOKUP($N436,Pop_WBG!$A$1:$K$218,6, FALSE)</f>
        <v>28566</v>
      </c>
      <c r="Q436">
        <f>VLOOKUP($N436,Pop_WBG!$A$1:$K$218,7, FALSE)</f>
        <v>27951</v>
      </c>
      <c r="R436">
        <f>VLOOKUP($N436,Pop_WBG!$A$1:$K$218,8, FALSE)</f>
        <v>27126</v>
      </c>
      <c r="S436">
        <f>VLOOKUP($N436,Pop_WBG!$A$1:$K$218,9, FALSE)</f>
        <v>26203</v>
      </c>
      <c r="T436">
        <f>VLOOKUP($N436,Pop_WBG!$A$1:$K$218,10, FALSE)</f>
        <v>25351</v>
      </c>
      <c r="U436">
        <f>VLOOKUP($N436,Pop_WBG!$A$1:$K$218,11, FALSE)</f>
        <v>24603</v>
      </c>
      <c r="X436" t="s">
        <v>513</v>
      </c>
      <c r="Y436" t="s">
        <v>50</v>
      </c>
      <c r="Z436" t="s">
        <v>11</v>
      </c>
      <c r="AA436">
        <f t="shared" si="37"/>
        <v>7.0013302527480219</v>
      </c>
      <c r="AB436">
        <f t="shared" si="38"/>
        <v>7.1553790562055024</v>
      </c>
      <c r="AC436">
        <f t="shared" si="39"/>
        <v>7.373000073730001</v>
      </c>
      <c r="AD436">
        <f t="shared" si="40"/>
        <v>7.6327138113956421</v>
      </c>
      <c r="AE436">
        <f t="shared" si="41"/>
        <v>11.833852707979961</v>
      </c>
      <c r="AF436">
        <f t="shared" si="42"/>
        <v>12.193634922570419</v>
      </c>
    </row>
    <row r="437" spans="1:32">
      <c r="A437" t="s">
        <v>513</v>
      </c>
      <c r="B437" t="s">
        <v>56</v>
      </c>
      <c r="C437" t="s">
        <v>51</v>
      </c>
      <c r="D437" t="s">
        <v>52</v>
      </c>
      <c r="E437" t="s">
        <v>53</v>
      </c>
      <c r="F437">
        <v>3</v>
      </c>
      <c r="G437">
        <v>3</v>
      </c>
      <c r="H437">
        <v>3</v>
      </c>
      <c r="I437">
        <v>3</v>
      </c>
      <c r="J437">
        <v>3</v>
      </c>
      <c r="K437">
        <v>3</v>
      </c>
      <c r="N437" t="s">
        <v>513</v>
      </c>
      <c r="O437" t="s">
        <v>1013</v>
      </c>
      <c r="P437">
        <f>VLOOKUP($N437,Pop_WBG!$A$1:$K$218,6, FALSE)</f>
        <v>28566</v>
      </c>
      <c r="Q437">
        <f>VLOOKUP($N437,Pop_WBG!$A$1:$K$218,7, FALSE)</f>
        <v>27951</v>
      </c>
      <c r="R437">
        <f>VLOOKUP($N437,Pop_WBG!$A$1:$K$218,8, FALSE)</f>
        <v>27126</v>
      </c>
      <c r="S437">
        <f>VLOOKUP($N437,Pop_WBG!$A$1:$K$218,9, FALSE)</f>
        <v>26203</v>
      </c>
      <c r="T437">
        <f>VLOOKUP($N437,Pop_WBG!$A$1:$K$218,10, FALSE)</f>
        <v>25351</v>
      </c>
      <c r="U437">
        <f>VLOOKUP($N437,Pop_WBG!$A$1:$K$218,11, FALSE)</f>
        <v>24603</v>
      </c>
      <c r="X437" t="s">
        <v>513</v>
      </c>
      <c r="Y437" t="s">
        <v>56</v>
      </c>
      <c r="Z437" t="s">
        <v>11</v>
      </c>
      <c r="AA437">
        <f t="shared" si="37"/>
        <v>10.501995379122032</v>
      </c>
      <c r="AB437">
        <f t="shared" si="38"/>
        <v>10.733068584308255</v>
      </c>
      <c r="AC437">
        <f t="shared" si="39"/>
        <v>11.059500110595001</v>
      </c>
      <c r="AD437">
        <f t="shared" si="40"/>
        <v>11.449070717093463</v>
      </c>
      <c r="AE437">
        <f t="shared" si="41"/>
        <v>11.833852707979961</v>
      </c>
      <c r="AF437">
        <f t="shared" si="42"/>
        <v>12.193634922570419</v>
      </c>
    </row>
    <row r="438" spans="1:32">
      <c r="A438" t="s">
        <v>513</v>
      </c>
      <c r="B438" t="s">
        <v>64</v>
      </c>
      <c r="C438" t="s">
        <v>51</v>
      </c>
      <c r="D438" t="s">
        <v>52</v>
      </c>
      <c r="E438" t="s">
        <v>53</v>
      </c>
      <c r="N438" t="s">
        <v>513</v>
      </c>
      <c r="O438" t="s">
        <v>1013</v>
      </c>
      <c r="P438">
        <f>VLOOKUP($N438,Pop_WBG!$A$1:$K$218,6, FALSE)</f>
        <v>28566</v>
      </c>
      <c r="Q438">
        <f>VLOOKUP($N438,Pop_WBG!$A$1:$K$218,7, FALSE)</f>
        <v>27951</v>
      </c>
      <c r="R438">
        <f>VLOOKUP($N438,Pop_WBG!$A$1:$K$218,8, FALSE)</f>
        <v>27126</v>
      </c>
      <c r="S438">
        <f>VLOOKUP($N438,Pop_WBG!$A$1:$K$218,9, FALSE)</f>
        <v>26203</v>
      </c>
      <c r="T438">
        <f>VLOOKUP($N438,Pop_WBG!$A$1:$K$218,10, FALSE)</f>
        <v>25351</v>
      </c>
      <c r="U438">
        <f>VLOOKUP($N438,Pop_WBG!$A$1:$K$218,11, FALSE)</f>
        <v>24603</v>
      </c>
      <c r="X438" t="s">
        <v>513</v>
      </c>
      <c r="Y438" t="s">
        <v>64</v>
      </c>
      <c r="Z438" t="s">
        <v>11</v>
      </c>
      <c r="AA438">
        <f t="shared" si="37"/>
        <v>0</v>
      </c>
      <c r="AB438">
        <f t="shared" si="38"/>
        <v>0</v>
      </c>
      <c r="AC438">
        <f t="shared" si="39"/>
        <v>0</v>
      </c>
      <c r="AD438">
        <f t="shared" si="40"/>
        <v>0</v>
      </c>
      <c r="AE438">
        <f t="shared" si="41"/>
        <v>0</v>
      </c>
      <c r="AF438">
        <f t="shared" si="42"/>
        <v>0</v>
      </c>
    </row>
    <row r="439" spans="1:32">
      <c r="A439" t="s">
        <v>513</v>
      </c>
      <c r="B439" t="s">
        <v>836</v>
      </c>
      <c r="C439" t="s">
        <v>51</v>
      </c>
      <c r="D439" t="s">
        <v>52</v>
      </c>
      <c r="E439" t="s">
        <v>53</v>
      </c>
      <c r="N439" t="s">
        <v>513</v>
      </c>
      <c r="O439" t="s">
        <v>1013</v>
      </c>
      <c r="P439">
        <f>VLOOKUP($N439,Pop_WBG!$A$1:$K$218,6, FALSE)</f>
        <v>28566</v>
      </c>
      <c r="Q439">
        <f>VLOOKUP($N439,Pop_WBG!$A$1:$K$218,7, FALSE)</f>
        <v>27951</v>
      </c>
      <c r="R439">
        <f>VLOOKUP($N439,Pop_WBG!$A$1:$K$218,8, FALSE)</f>
        <v>27126</v>
      </c>
      <c r="S439">
        <f>VLOOKUP($N439,Pop_WBG!$A$1:$K$218,9, FALSE)</f>
        <v>26203</v>
      </c>
      <c r="T439">
        <f>VLOOKUP($N439,Pop_WBG!$A$1:$K$218,10, FALSE)</f>
        <v>25351</v>
      </c>
      <c r="U439">
        <f>VLOOKUP($N439,Pop_WBG!$A$1:$K$218,11, FALSE)</f>
        <v>24603</v>
      </c>
      <c r="X439" t="s">
        <v>513</v>
      </c>
      <c r="Y439" t="s">
        <v>836</v>
      </c>
      <c r="Z439" t="s">
        <v>11</v>
      </c>
      <c r="AA439">
        <f t="shared" si="37"/>
        <v>0</v>
      </c>
      <c r="AB439">
        <f t="shared" si="38"/>
        <v>0</v>
      </c>
      <c r="AC439">
        <f t="shared" si="39"/>
        <v>0</v>
      </c>
      <c r="AD439">
        <f t="shared" si="40"/>
        <v>0</v>
      </c>
      <c r="AE439">
        <f t="shared" si="41"/>
        <v>0</v>
      </c>
      <c r="AF439">
        <f t="shared" si="42"/>
        <v>0</v>
      </c>
    </row>
    <row r="440" spans="1:32">
      <c r="A440" t="s">
        <v>150</v>
      </c>
      <c r="B440" t="s">
        <v>64</v>
      </c>
      <c r="C440" t="s">
        <v>51</v>
      </c>
      <c r="D440" t="s">
        <v>52</v>
      </c>
      <c r="E440" t="s">
        <v>53</v>
      </c>
      <c r="G440">
        <v>94</v>
      </c>
      <c r="H440">
        <v>207</v>
      </c>
      <c r="N440" t="s">
        <v>150</v>
      </c>
      <c r="O440" t="s">
        <v>1013</v>
      </c>
      <c r="P440">
        <f>VLOOKUP($N440,Pop_WBG!$A$1:$K$218,6, FALSE)</f>
        <v>2502643</v>
      </c>
      <c r="Q440">
        <f>VLOOKUP($N440,Pop_WBG!$A$1:$K$218,7, FALSE)</f>
        <v>2584547</v>
      </c>
      <c r="R440">
        <f>VLOOKUP($N440,Pop_WBG!$A$1:$K$218,8, FALSE)</f>
        <v>2669797</v>
      </c>
      <c r="S440">
        <f>VLOOKUP($N440,Pop_WBG!$A$1:$K$218,9, FALSE)</f>
        <v>2761935</v>
      </c>
      <c r="T440">
        <f>VLOOKUP($N440,Pop_WBG!$A$1:$K$218,10, FALSE)</f>
        <v>2860979</v>
      </c>
      <c r="U440">
        <f>VLOOKUP($N440,Pop_WBG!$A$1:$K$218,11, FALSE)</f>
        <v>2961483</v>
      </c>
      <c r="X440" t="s">
        <v>150</v>
      </c>
      <c r="Y440" t="s">
        <v>64</v>
      </c>
      <c r="Z440" t="s">
        <v>11</v>
      </c>
      <c r="AA440">
        <f t="shared" si="37"/>
        <v>0</v>
      </c>
      <c r="AB440">
        <f t="shared" si="38"/>
        <v>3.6370009908893124</v>
      </c>
      <c r="AC440">
        <f t="shared" si="39"/>
        <v>7.7533984793600421</v>
      </c>
      <c r="AD440">
        <f t="shared" si="40"/>
        <v>0</v>
      </c>
      <c r="AE440">
        <f t="shared" si="41"/>
        <v>0</v>
      </c>
      <c r="AF440">
        <f t="shared" si="42"/>
        <v>0</v>
      </c>
    </row>
    <row r="441" spans="1:32">
      <c r="A441" t="s">
        <v>150</v>
      </c>
      <c r="B441" t="s">
        <v>50</v>
      </c>
      <c r="C441" t="s">
        <v>51</v>
      </c>
      <c r="D441" t="s">
        <v>52</v>
      </c>
      <c r="E441" t="s">
        <v>53</v>
      </c>
      <c r="F441">
        <v>291</v>
      </c>
      <c r="G441">
        <v>296</v>
      </c>
      <c r="H441">
        <v>309</v>
      </c>
      <c r="I441">
        <v>297</v>
      </c>
      <c r="J441">
        <v>331</v>
      </c>
      <c r="K441">
        <v>348</v>
      </c>
      <c r="N441" t="s">
        <v>150</v>
      </c>
      <c r="O441" t="s">
        <v>1013</v>
      </c>
      <c r="P441">
        <f>VLOOKUP($N441,Pop_WBG!$A$1:$K$218,6, FALSE)</f>
        <v>2502643</v>
      </c>
      <c r="Q441">
        <f>VLOOKUP($N441,Pop_WBG!$A$1:$K$218,7, FALSE)</f>
        <v>2584547</v>
      </c>
      <c r="R441">
        <f>VLOOKUP($N441,Pop_WBG!$A$1:$K$218,8, FALSE)</f>
        <v>2669797</v>
      </c>
      <c r="S441">
        <f>VLOOKUP($N441,Pop_WBG!$A$1:$K$218,9, FALSE)</f>
        <v>2761935</v>
      </c>
      <c r="T441">
        <f>VLOOKUP($N441,Pop_WBG!$A$1:$K$218,10, FALSE)</f>
        <v>2860979</v>
      </c>
      <c r="U441">
        <f>VLOOKUP($N441,Pop_WBG!$A$1:$K$218,11, FALSE)</f>
        <v>2961483</v>
      </c>
      <c r="X441" t="s">
        <v>150</v>
      </c>
      <c r="Y441" t="s">
        <v>50</v>
      </c>
      <c r="Z441" t="s">
        <v>11</v>
      </c>
      <c r="AA441">
        <f t="shared" si="37"/>
        <v>11.627707187960887</v>
      </c>
      <c r="AB441">
        <f t="shared" si="38"/>
        <v>11.452683971311027</v>
      </c>
      <c r="AC441">
        <f t="shared" si="39"/>
        <v>11.573913672088178</v>
      </c>
      <c r="AD441">
        <f t="shared" si="40"/>
        <v>10.753330545432821</v>
      </c>
      <c r="AE441">
        <f t="shared" si="41"/>
        <v>11.569466256131205</v>
      </c>
      <c r="AF441">
        <f t="shared" si="42"/>
        <v>11.750869412385619</v>
      </c>
    </row>
    <row r="442" spans="1:32">
      <c r="A442" t="s">
        <v>150</v>
      </c>
      <c r="B442" t="s">
        <v>56</v>
      </c>
      <c r="C442" t="s">
        <v>51</v>
      </c>
      <c r="D442" t="s">
        <v>52</v>
      </c>
      <c r="E442" t="s">
        <v>53</v>
      </c>
      <c r="F442">
        <v>283</v>
      </c>
      <c r="G442">
        <v>309</v>
      </c>
      <c r="H442">
        <v>316</v>
      </c>
      <c r="I442">
        <v>316</v>
      </c>
      <c r="J442">
        <v>307</v>
      </c>
      <c r="K442">
        <v>330</v>
      </c>
      <c r="N442" t="s">
        <v>150</v>
      </c>
      <c r="O442" t="s">
        <v>1013</v>
      </c>
      <c r="P442">
        <f>VLOOKUP($N442,Pop_WBG!$A$1:$K$218,6, FALSE)</f>
        <v>2502643</v>
      </c>
      <c r="Q442">
        <f>VLOOKUP($N442,Pop_WBG!$A$1:$K$218,7, FALSE)</f>
        <v>2584547</v>
      </c>
      <c r="R442">
        <f>VLOOKUP($N442,Pop_WBG!$A$1:$K$218,8, FALSE)</f>
        <v>2669797</v>
      </c>
      <c r="S442">
        <f>VLOOKUP($N442,Pop_WBG!$A$1:$K$218,9, FALSE)</f>
        <v>2761935</v>
      </c>
      <c r="T442">
        <f>VLOOKUP($N442,Pop_WBG!$A$1:$K$218,10, FALSE)</f>
        <v>2860979</v>
      </c>
      <c r="U442">
        <f>VLOOKUP($N442,Pop_WBG!$A$1:$K$218,11, FALSE)</f>
        <v>2961483</v>
      </c>
      <c r="X442" t="s">
        <v>150</v>
      </c>
      <c r="Y442" t="s">
        <v>56</v>
      </c>
      <c r="Z442" t="s">
        <v>11</v>
      </c>
      <c r="AA442">
        <f t="shared" si="37"/>
        <v>11.308045134683612</v>
      </c>
      <c r="AB442">
        <f t="shared" si="38"/>
        <v>11.955673470051039</v>
      </c>
      <c r="AC442">
        <f t="shared" si="39"/>
        <v>11.836105891196972</v>
      </c>
      <c r="AD442">
        <f t="shared" si="40"/>
        <v>11.441254048339299</v>
      </c>
      <c r="AE442">
        <f t="shared" si="41"/>
        <v>10.730592569886042</v>
      </c>
      <c r="AF442">
        <f t="shared" si="42"/>
        <v>11.143065822089811</v>
      </c>
    </row>
    <row r="443" spans="1:32">
      <c r="A443" t="s">
        <v>150</v>
      </c>
      <c r="B443" t="s">
        <v>836</v>
      </c>
      <c r="C443" t="s">
        <v>51</v>
      </c>
      <c r="D443" t="s">
        <v>52</v>
      </c>
      <c r="E443" t="s">
        <v>53</v>
      </c>
      <c r="G443">
        <v>49</v>
      </c>
      <c r="H443">
        <v>189</v>
      </c>
      <c r="N443" t="s">
        <v>150</v>
      </c>
      <c r="O443" t="s">
        <v>1013</v>
      </c>
      <c r="P443">
        <f>VLOOKUP($N443,Pop_WBG!$A$1:$K$218,6, FALSE)</f>
        <v>2502643</v>
      </c>
      <c r="Q443">
        <f>VLOOKUP($N443,Pop_WBG!$A$1:$K$218,7, FALSE)</f>
        <v>2584547</v>
      </c>
      <c r="R443">
        <f>VLOOKUP($N443,Pop_WBG!$A$1:$K$218,8, FALSE)</f>
        <v>2669797</v>
      </c>
      <c r="S443">
        <f>VLOOKUP($N443,Pop_WBG!$A$1:$K$218,9, FALSE)</f>
        <v>2761935</v>
      </c>
      <c r="T443">
        <f>VLOOKUP($N443,Pop_WBG!$A$1:$K$218,10, FALSE)</f>
        <v>2860979</v>
      </c>
      <c r="U443">
        <f>VLOOKUP($N443,Pop_WBG!$A$1:$K$218,11, FALSE)</f>
        <v>2961483</v>
      </c>
      <c r="X443" t="s">
        <v>150</v>
      </c>
      <c r="Y443" t="s">
        <v>836</v>
      </c>
      <c r="Z443" t="s">
        <v>11</v>
      </c>
      <c r="AA443">
        <f t="shared" si="37"/>
        <v>0</v>
      </c>
      <c r="AB443">
        <f t="shared" si="38"/>
        <v>1.8958834952508117</v>
      </c>
      <c r="AC443">
        <f t="shared" si="39"/>
        <v>7.0791899159374285</v>
      </c>
      <c r="AD443">
        <f t="shared" si="40"/>
        <v>0</v>
      </c>
      <c r="AE443">
        <f t="shared" si="41"/>
        <v>0</v>
      </c>
      <c r="AF443">
        <f t="shared" si="42"/>
        <v>0</v>
      </c>
    </row>
    <row r="444" spans="1:32">
      <c r="A444" t="s">
        <v>734</v>
      </c>
      <c r="B444" t="s">
        <v>50</v>
      </c>
      <c r="C444" t="s">
        <v>51</v>
      </c>
      <c r="D444" t="s">
        <v>52</v>
      </c>
      <c r="E444" t="s">
        <v>53</v>
      </c>
      <c r="F444">
        <v>152</v>
      </c>
      <c r="G444">
        <v>144</v>
      </c>
      <c r="H444">
        <v>140</v>
      </c>
      <c r="I444">
        <v>135</v>
      </c>
      <c r="J444">
        <v>132</v>
      </c>
      <c r="K444">
        <v>133</v>
      </c>
      <c r="N444" t="s">
        <v>734</v>
      </c>
      <c r="O444" t="s">
        <v>1013</v>
      </c>
      <c r="P444">
        <f>VLOOKUP($N444,Pop_WBG!$A$1:$K$218,6, FALSE)</f>
        <v>1052384</v>
      </c>
      <c r="Q444">
        <f>VLOOKUP($N444,Pop_WBG!$A$1:$K$218,7, FALSE)</f>
        <v>1058961</v>
      </c>
      <c r="R444">
        <f>VLOOKUP($N444,Pop_WBG!$A$1:$K$218,8, FALSE)</f>
        <v>1065213</v>
      </c>
      <c r="S444">
        <f>VLOOKUP($N444,Pop_WBG!$A$1:$K$218,9, FALSE)</f>
        <v>1067140</v>
      </c>
      <c r="T444">
        <f>VLOOKUP($N444,Pop_WBG!$A$1:$K$218,10, FALSE)</f>
        <v>1070318</v>
      </c>
      <c r="U444">
        <f>VLOOKUP($N444,Pop_WBG!$A$1:$K$218,11, FALSE)</f>
        <v>1072965</v>
      </c>
      <c r="X444" t="s">
        <v>734</v>
      </c>
      <c r="Y444" t="s">
        <v>50</v>
      </c>
      <c r="Z444" t="s">
        <v>11</v>
      </c>
      <c r="AA444">
        <f t="shared" si="37"/>
        <v>14.44339708699486</v>
      </c>
      <c r="AB444">
        <f t="shared" si="38"/>
        <v>13.598234495887951</v>
      </c>
      <c r="AC444">
        <f t="shared" si="39"/>
        <v>13.142911323838518</v>
      </c>
      <c r="AD444">
        <f t="shared" si="40"/>
        <v>12.650636280150682</v>
      </c>
      <c r="AE444">
        <f t="shared" si="41"/>
        <v>12.332783341025751</v>
      </c>
      <c r="AF444">
        <f t="shared" si="42"/>
        <v>12.395558103013611</v>
      </c>
    </row>
    <row r="445" spans="1:32">
      <c r="A445" t="s">
        <v>734</v>
      </c>
      <c r="B445" t="s">
        <v>56</v>
      </c>
      <c r="C445" t="s">
        <v>51</v>
      </c>
      <c r="D445" t="s">
        <v>52</v>
      </c>
      <c r="E445" t="s">
        <v>53</v>
      </c>
      <c r="F445">
        <v>448</v>
      </c>
      <c r="G445">
        <v>443</v>
      </c>
      <c r="H445">
        <v>450</v>
      </c>
      <c r="I445">
        <v>446</v>
      </c>
      <c r="J445">
        <v>443</v>
      </c>
      <c r="K445">
        <v>431</v>
      </c>
      <c r="N445" t="s">
        <v>734</v>
      </c>
      <c r="O445" t="s">
        <v>1013</v>
      </c>
      <c r="P445">
        <f>VLOOKUP($N445,Pop_WBG!$A$1:$K$218,6, FALSE)</f>
        <v>1052384</v>
      </c>
      <c r="Q445">
        <f>VLOOKUP($N445,Pop_WBG!$A$1:$K$218,7, FALSE)</f>
        <v>1058961</v>
      </c>
      <c r="R445">
        <f>VLOOKUP($N445,Pop_WBG!$A$1:$K$218,8, FALSE)</f>
        <v>1065213</v>
      </c>
      <c r="S445">
        <f>VLOOKUP($N445,Pop_WBG!$A$1:$K$218,9, FALSE)</f>
        <v>1067140</v>
      </c>
      <c r="T445">
        <f>VLOOKUP($N445,Pop_WBG!$A$1:$K$218,10, FALSE)</f>
        <v>1070318</v>
      </c>
      <c r="U445">
        <f>VLOOKUP($N445,Pop_WBG!$A$1:$K$218,11, FALSE)</f>
        <v>1072965</v>
      </c>
      <c r="X445" t="s">
        <v>734</v>
      </c>
      <c r="Y445" t="s">
        <v>56</v>
      </c>
      <c r="Z445" t="s">
        <v>11</v>
      </c>
      <c r="AA445">
        <f t="shared" si="37"/>
        <v>42.570012466932219</v>
      </c>
      <c r="AB445">
        <f t="shared" si="38"/>
        <v>41.83345751165529</v>
      </c>
      <c r="AC445">
        <f t="shared" si="39"/>
        <v>42.245072112338093</v>
      </c>
      <c r="AD445">
        <f t="shared" si="40"/>
        <v>41.793953932942259</v>
      </c>
      <c r="AE445">
        <f t="shared" si="41"/>
        <v>41.389568333897024</v>
      </c>
      <c r="AF445">
        <f t="shared" si="42"/>
        <v>40.16906422856291</v>
      </c>
    </row>
    <row r="446" spans="1:32">
      <c r="A446" t="s">
        <v>734</v>
      </c>
      <c r="B446" t="s">
        <v>64</v>
      </c>
      <c r="C446" t="s">
        <v>51</v>
      </c>
      <c r="D446" t="s">
        <v>52</v>
      </c>
      <c r="E446" t="s">
        <v>53</v>
      </c>
      <c r="F446">
        <v>2082</v>
      </c>
      <c r="G446">
        <v>3371</v>
      </c>
      <c r="H446">
        <v>3866</v>
      </c>
      <c r="I446">
        <v>1729</v>
      </c>
      <c r="J446">
        <v>3024</v>
      </c>
      <c r="K446">
        <v>5085</v>
      </c>
      <c r="N446" t="s">
        <v>734</v>
      </c>
      <c r="O446" t="s">
        <v>1013</v>
      </c>
      <c r="P446">
        <f>VLOOKUP($N446,Pop_WBG!$A$1:$K$218,6, FALSE)</f>
        <v>1052384</v>
      </c>
      <c r="Q446">
        <f>VLOOKUP($N446,Pop_WBG!$A$1:$K$218,7, FALSE)</f>
        <v>1058961</v>
      </c>
      <c r="R446">
        <f>VLOOKUP($N446,Pop_WBG!$A$1:$K$218,8, FALSE)</f>
        <v>1065213</v>
      </c>
      <c r="S446">
        <f>VLOOKUP($N446,Pop_WBG!$A$1:$K$218,9, FALSE)</f>
        <v>1067140</v>
      </c>
      <c r="T446">
        <f>VLOOKUP($N446,Pop_WBG!$A$1:$K$218,10, FALSE)</f>
        <v>1070318</v>
      </c>
      <c r="U446">
        <f>VLOOKUP($N446,Pop_WBG!$A$1:$K$218,11, FALSE)</f>
        <v>1072965</v>
      </c>
      <c r="X446" t="s">
        <v>734</v>
      </c>
      <c r="Y446" t="s">
        <v>64</v>
      </c>
      <c r="Z446" t="s">
        <v>11</v>
      </c>
      <c r="AA446">
        <f t="shared" si="37"/>
        <v>197.83653115212698</v>
      </c>
      <c r="AB446">
        <f t="shared" si="38"/>
        <v>318.33089226137696</v>
      </c>
      <c r="AC446">
        <f t="shared" si="39"/>
        <v>362.93210841399798</v>
      </c>
      <c r="AD446">
        <f t="shared" si="40"/>
        <v>162.02185280281876</v>
      </c>
      <c r="AE446">
        <f t="shared" si="41"/>
        <v>282.53285472168085</v>
      </c>
      <c r="AF446">
        <f t="shared" si="42"/>
        <v>473.92039814905422</v>
      </c>
    </row>
    <row r="447" spans="1:32">
      <c r="A447" t="s">
        <v>734</v>
      </c>
      <c r="B447" t="s">
        <v>155</v>
      </c>
      <c r="C447" t="s">
        <v>51</v>
      </c>
      <c r="D447" t="s">
        <v>52</v>
      </c>
      <c r="E447" t="s">
        <v>53</v>
      </c>
      <c r="F447">
        <v>100</v>
      </c>
      <c r="G447">
        <v>100</v>
      </c>
      <c r="H447">
        <v>101</v>
      </c>
      <c r="I447">
        <v>101</v>
      </c>
      <c r="J447">
        <v>101</v>
      </c>
      <c r="K447">
        <v>103</v>
      </c>
      <c r="N447" t="s">
        <v>734</v>
      </c>
      <c r="O447" t="s">
        <v>1013</v>
      </c>
      <c r="P447">
        <f>VLOOKUP($N447,Pop_WBG!$A$1:$K$218,6, FALSE)</f>
        <v>1052384</v>
      </c>
      <c r="Q447">
        <f>VLOOKUP($N447,Pop_WBG!$A$1:$K$218,7, FALSE)</f>
        <v>1058961</v>
      </c>
      <c r="R447">
        <f>VLOOKUP($N447,Pop_WBG!$A$1:$K$218,8, FALSE)</f>
        <v>1065213</v>
      </c>
      <c r="S447">
        <f>VLOOKUP($N447,Pop_WBG!$A$1:$K$218,9, FALSE)</f>
        <v>1067140</v>
      </c>
      <c r="T447">
        <f>VLOOKUP($N447,Pop_WBG!$A$1:$K$218,10, FALSE)</f>
        <v>1070318</v>
      </c>
      <c r="U447">
        <f>VLOOKUP($N447,Pop_WBG!$A$1:$K$218,11, FALSE)</f>
        <v>1072965</v>
      </c>
      <c r="X447" t="s">
        <v>734</v>
      </c>
      <c r="Y447" t="s">
        <v>155</v>
      </c>
      <c r="Z447" t="s">
        <v>11</v>
      </c>
      <c r="AA447">
        <f t="shared" si="37"/>
        <v>9.5022349256545144</v>
      </c>
      <c r="AB447">
        <f t="shared" si="38"/>
        <v>9.4432183999221877</v>
      </c>
      <c r="AC447">
        <f t="shared" si="39"/>
        <v>9.481671740769217</v>
      </c>
      <c r="AD447">
        <f t="shared" si="40"/>
        <v>9.4645501058905115</v>
      </c>
      <c r="AE447">
        <f t="shared" si="41"/>
        <v>9.436447859421218</v>
      </c>
      <c r="AF447">
        <f t="shared" si="42"/>
        <v>9.5995675534616698</v>
      </c>
    </row>
    <row r="448" spans="1:32">
      <c r="A448" t="s">
        <v>734</v>
      </c>
      <c r="B448" t="s">
        <v>836</v>
      </c>
      <c r="C448" t="s">
        <v>51</v>
      </c>
      <c r="D448" t="s">
        <v>52</v>
      </c>
      <c r="E448" t="s">
        <v>53</v>
      </c>
      <c r="F448">
        <v>1101</v>
      </c>
      <c r="G448">
        <v>1409</v>
      </c>
      <c r="H448">
        <v>1300</v>
      </c>
      <c r="I448">
        <v>1030</v>
      </c>
      <c r="J448">
        <v>1508</v>
      </c>
      <c r="K448">
        <v>2094</v>
      </c>
      <c r="N448" t="s">
        <v>734</v>
      </c>
      <c r="O448" t="s">
        <v>1013</v>
      </c>
      <c r="P448">
        <f>VLOOKUP($N448,Pop_WBG!$A$1:$K$218,6, FALSE)</f>
        <v>1052384</v>
      </c>
      <c r="Q448">
        <f>VLOOKUP($N448,Pop_WBG!$A$1:$K$218,7, FALSE)</f>
        <v>1058961</v>
      </c>
      <c r="R448">
        <f>VLOOKUP($N448,Pop_WBG!$A$1:$K$218,8, FALSE)</f>
        <v>1065213</v>
      </c>
      <c r="S448">
        <f>VLOOKUP($N448,Pop_WBG!$A$1:$K$218,9, FALSE)</f>
        <v>1067140</v>
      </c>
      <c r="T448">
        <f>VLOOKUP($N448,Pop_WBG!$A$1:$K$218,10, FALSE)</f>
        <v>1070318</v>
      </c>
      <c r="U448">
        <f>VLOOKUP($N448,Pop_WBG!$A$1:$K$218,11, FALSE)</f>
        <v>1072965</v>
      </c>
      <c r="X448" t="s">
        <v>734</v>
      </c>
      <c r="Y448" t="s">
        <v>836</v>
      </c>
      <c r="Z448" t="s">
        <v>11</v>
      </c>
      <c r="AA448">
        <f t="shared" si="37"/>
        <v>104.6196065314562</v>
      </c>
      <c r="AB448">
        <f t="shared" si="38"/>
        <v>133.05494725490362</v>
      </c>
      <c r="AC448">
        <f t="shared" si="39"/>
        <v>122.04131943564337</v>
      </c>
      <c r="AD448">
        <f t="shared" si="40"/>
        <v>96.519669396705211</v>
      </c>
      <c r="AE448">
        <f t="shared" si="41"/>
        <v>140.89270665353661</v>
      </c>
      <c r="AF448">
        <f t="shared" si="42"/>
        <v>195.16014035872558</v>
      </c>
    </row>
    <row r="449" spans="1:32">
      <c r="A449" t="s">
        <v>503</v>
      </c>
      <c r="B449" t="s">
        <v>50</v>
      </c>
      <c r="C449" t="s">
        <v>51</v>
      </c>
      <c r="D449" t="s">
        <v>52</v>
      </c>
      <c r="E449" t="s">
        <v>53</v>
      </c>
      <c r="F449">
        <v>12882</v>
      </c>
      <c r="G449">
        <v>12181</v>
      </c>
      <c r="H449">
        <v>11576</v>
      </c>
      <c r="I449">
        <v>11844</v>
      </c>
      <c r="J449">
        <v>11838</v>
      </c>
      <c r="K449">
        <v>11843</v>
      </c>
      <c r="N449" t="s">
        <v>503</v>
      </c>
      <c r="O449" t="s">
        <v>1013</v>
      </c>
      <c r="P449">
        <f>VLOOKUP($N449,Pop_WBG!$A$1:$K$218,6, FALSE)</f>
        <v>92628494</v>
      </c>
      <c r="Q449">
        <f>VLOOKUP($N449,Pop_WBG!$A$1:$K$218,7, FALSE)</f>
        <v>93851214</v>
      </c>
      <c r="R449">
        <f>VLOOKUP($N449,Pop_WBG!$A$1:$K$218,8, FALSE)</f>
        <v>94892029</v>
      </c>
      <c r="S449">
        <f>VLOOKUP($N449,Pop_WBG!$A$1:$K$218,9, FALSE)</f>
        <v>96059438</v>
      </c>
      <c r="T449">
        <f>VLOOKUP($N449,Pop_WBG!$A$1:$K$218,10, FALSE)</f>
        <v>97411242</v>
      </c>
      <c r="U449">
        <f>VLOOKUP($N449,Pop_WBG!$A$1:$K$218,11, FALSE)</f>
        <v>98787638</v>
      </c>
      <c r="X449" t="s">
        <v>503</v>
      </c>
      <c r="Y449" t="s">
        <v>50</v>
      </c>
      <c r="Z449" t="s">
        <v>11</v>
      </c>
      <c r="AA449">
        <f t="shared" si="37"/>
        <v>13.907167701549804</v>
      </c>
      <c r="AB449">
        <f t="shared" si="38"/>
        <v>12.979054272009737</v>
      </c>
      <c r="AC449">
        <f t="shared" si="39"/>
        <v>12.199127916213067</v>
      </c>
      <c r="AD449">
        <f t="shared" si="40"/>
        <v>12.32986601483136</v>
      </c>
      <c r="AE449">
        <f t="shared" si="41"/>
        <v>12.152601442038897</v>
      </c>
      <c r="AF449">
        <f t="shared" si="42"/>
        <v>11.988342104100109</v>
      </c>
    </row>
    <row r="450" spans="1:32">
      <c r="A450" t="s">
        <v>503</v>
      </c>
      <c r="B450" t="s">
        <v>56</v>
      </c>
      <c r="C450" t="s">
        <v>51</v>
      </c>
      <c r="D450" t="s">
        <v>52</v>
      </c>
      <c r="E450" t="s">
        <v>53</v>
      </c>
      <c r="F450">
        <v>57950</v>
      </c>
      <c r="G450">
        <v>59415</v>
      </c>
      <c r="H450">
        <v>60435</v>
      </c>
      <c r="I450">
        <v>63842</v>
      </c>
      <c r="J450">
        <v>67035</v>
      </c>
      <c r="K450">
        <v>69126</v>
      </c>
      <c r="N450" t="s">
        <v>503</v>
      </c>
      <c r="O450" t="s">
        <v>1013</v>
      </c>
      <c r="P450">
        <f>VLOOKUP($N450,Pop_WBG!$A$1:$K$218,6, FALSE)</f>
        <v>92628494</v>
      </c>
      <c r="Q450">
        <f>VLOOKUP($N450,Pop_WBG!$A$1:$K$218,7, FALSE)</f>
        <v>93851214</v>
      </c>
      <c r="R450">
        <f>VLOOKUP($N450,Pop_WBG!$A$1:$K$218,8, FALSE)</f>
        <v>94892029</v>
      </c>
      <c r="S450">
        <f>VLOOKUP($N450,Pop_WBG!$A$1:$K$218,9, FALSE)</f>
        <v>96059438</v>
      </c>
      <c r="T450">
        <f>VLOOKUP($N450,Pop_WBG!$A$1:$K$218,10, FALSE)</f>
        <v>97411242</v>
      </c>
      <c r="U450">
        <f>VLOOKUP($N450,Pop_WBG!$A$1:$K$218,11, FALSE)</f>
        <v>98787638</v>
      </c>
      <c r="X450" t="s">
        <v>503</v>
      </c>
      <c r="Y450" t="s">
        <v>56</v>
      </c>
      <c r="Z450" t="s">
        <v>11</v>
      </c>
      <c r="AA450">
        <f t="shared" si="37"/>
        <v>62.561742610216676</v>
      </c>
      <c r="AB450">
        <f t="shared" si="38"/>
        <v>63.307652045928783</v>
      </c>
      <c r="AC450">
        <f t="shared" si="39"/>
        <v>63.688173429192872</v>
      </c>
      <c r="AD450">
        <f t="shared" si="40"/>
        <v>66.460934322767955</v>
      </c>
      <c r="AE450">
        <f t="shared" si="41"/>
        <v>68.816492453714943</v>
      </c>
      <c r="AF450">
        <f t="shared" si="42"/>
        <v>69.974342336234415</v>
      </c>
    </row>
    <row r="451" spans="1:32">
      <c r="A451" t="s">
        <v>503</v>
      </c>
      <c r="B451" t="s">
        <v>155</v>
      </c>
      <c r="C451" t="s">
        <v>51</v>
      </c>
      <c r="D451" t="s">
        <v>52</v>
      </c>
      <c r="E451" t="s">
        <v>53</v>
      </c>
      <c r="F451">
        <v>44671</v>
      </c>
      <c r="G451">
        <v>46162</v>
      </c>
      <c r="H451">
        <v>48845</v>
      </c>
      <c r="I451">
        <v>50764</v>
      </c>
      <c r="J451">
        <v>53190</v>
      </c>
      <c r="K451">
        <v>57624</v>
      </c>
      <c r="N451" t="s">
        <v>503</v>
      </c>
      <c r="O451" t="s">
        <v>1013</v>
      </c>
      <c r="P451">
        <f>VLOOKUP($N451,Pop_WBG!$A$1:$K$218,6, FALSE)</f>
        <v>92628494</v>
      </c>
      <c r="Q451">
        <f>VLOOKUP($N451,Pop_WBG!$A$1:$K$218,7, FALSE)</f>
        <v>93851214</v>
      </c>
      <c r="R451">
        <f>VLOOKUP($N451,Pop_WBG!$A$1:$K$218,8, FALSE)</f>
        <v>94892029</v>
      </c>
      <c r="S451">
        <f>VLOOKUP($N451,Pop_WBG!$A$1:$K$218,9, FALSE)</f>
        <v>96059438</v>
      </c>
      <c r="T451">
        <f>VLOOKUP($N451,Pop_WBG!$A$1:$K$218,10, FALSE)</f>
        <v>97411242</v>
      </c>
      <c r="U451">
        <f>VLOOKUP($N451,Pop_WBG!$A$1:$K$218,11, FALSE)</f>
        <v>98787638</v>
      </c>
      <c r="X451" t="s">
        <v>503</v>
      </c>
      <c r="Y451" t="s">
        <v>155</v>
      </c>
      <c r="Z451" t="s">
        <v>11</v>
      </c>
      <c r="AA451">
        <f t="shared" ref="AA451:AA514" si="43">(F451/P451)*100000</f>
        <v>48.225981089577033</v>
      </c>
      <c r="AB451">
        <f t="shared" ref="AB451:AB514" si="44">(G451/Q451)*100000</f>
        <v>49.186364280807275</v>
      </c>
      <c r="AC451">
        <f t="shared" ref="AC451:AC514" si="45">(H451/R451)*100000</f>
        <v>51.474291902853082</v>
      </c>
      <c r="AD451">
        <f t="shared" ref="AD451:AD514" si="46">(I451/S451)*100000</f>
        <v>52.846447009194449</v>
      </c>
      <c r="AE451">
        <f t="shared" ref="AE451:AE514" si="47">(J451/T451)*100000</f>
        <v>54.603553869069856</v>
      </c>
      <c r="AF451">
        <f t="shared" ref="AF451:AF514" si="48">(K451/U451)*100000</f>
        <v>58.331185122575761</v>
      </c>
    </row>
    <row r="452" spans="1:32">
      <c r="A452" t="s">
        <v>257</v>
      </c>
      <c r="B452" t="s">
        <v>50</v>
      </c>
      <c r="C452" t="s">
        <v>51</v>
      </c>
      <c r="D452" t="s">
        <v>52</v>
      </c>
      <c r="E452" t="s">
        <v>53</v>
      </c>
      <c r="F452">
        <v>8</v>
      </c>
      <c r="G452">
        <v>8</v>
      </c>
      <c r="H452">
        <v>8</v>
      </c>
      <c r="I452">
        <v>8</v>
      </c>
      <c r="J452">
        <v>8</v>
      </c>
      <c r="K452">
        <v>8</v>
      </c>
      <c r="N452" t="s">
        <v>257</v>
      </c>
      <c r="O452" t="s">
        <v>1013</v>
      </c>
      <c r="P452">
        <f>VLOOKUP($N452,Pop_WBG!$A$1:$K$218,6, FALSE)</f>
        <v>73813</v>
      </c>
      <c r="Q452">
        <f>VLOOKUP($N452,Pop_WBG!$A$1:$K$218,7, FALSE)</f>
        <v>74572</v>
      </c>
      <c r="R452">
        <f>VLOOKUP($N452,Pop_WBG!$A$1:$K$218,8, FALSE)</f>
        <v>75358</v>
      </c>
      <c r="S452">
        <f>VLOOKUP($N452,Pop_WBG!$A$1:$K$218,9, FALSE)</f>
        <v>75880</v>
      </c>
      <c r="T452">
        <f>VLOOKUP($N452,Pop_WBG!$A$1:$K$218,10, FALSE)</f>
        <v>76443</v>
      </c>
      <c r="U452">
        <f>VLOOKUP($N452,Pop_WBG!$A$1:$K$218,11, FALSE)</f>
        <v>77120</v>
      </c>
      <c r="X452" t="s">
        <v>257</v>
      </c>
      <c r="Y452" t="s">
        <v>50</v>
      </c>
      <c r="Z452" t="s">
        <v>11</v>
      </c>
      <c r="AA452">
        <f t="shared" si="43"/>
        <v>10.838199233197404</v>
      </c>
      <c r="AB452">
        <f t="shared" si="44"/>
        <v>10.72788714262726</v>
      </c>
      <c r="AC452">
        <f t="shared" si="45"/>
        <v>10.615992993444625</v>
      </c>
      <c r="AD452">
        <f t="shared" si="46"/>
        <v>10.542962572482868</v>
      </c>
      <c r="AE452">
        <f t="shared" si="47"/>
        <v>10.465314024828958</v>
      </c>
      <c r="AF452">
        <f t="shared" si="48"/>
        <v>10.37344398340249</v>
      </c>
    </row>
    <row r="453" spans="1:32">
      <c r="A453" t="s">
        <v>257</v>
      </c>
      <c r="B453" t="s">
        <v>56</v>
      </c>
      <c r="C453" t="s">
        <v>51</v>
      </c>
      <c r="D453" t="s">
        <v>52</v>
      </c>
      <c r="E453" t="s">
        <v>53</v>
      </c>
      <c r="F453">
        <v>10</v>
      </c>
      <c r="G453">
        <v>10</v>
      </c>
      <c r="H453">
        <v>9</v>
      </c>
      <c r="I453">
        <v>10</v>
      </c>
      <c r="J453">
        <v>10</v>
      </c>
      <c r="K453">
        <v>10</v>
      </c>
      <c r="N453" t="s">
        <v>257</v>
      </c>
      <c r="O453" t="s">
        <v>1013</v>
      </c>
      <c r="P453">
        <f>VLOOKUP($N453,Pop_WBG!$A$1:$K$218,6, FALSE)</f>
        <v>73813</v>
      </c>
      <c r="Q453">
        <f>VLOOKUP($N453,Pop_WBG!$A$1:$K$218,7, FALSE)</f>
        <v>74572</v>
      </c>
      <c r="R453">
        <f>VLOOKUP($N453,Pop_WBG!$A$1:$K$218,8, FALSE)</f>
        <v>75358</v>
      </c>
      <c r="S453">
        <f>VLOOKUP($N453,Pop_WBG!$A$1:$K$218,9, FALSE)</f>
        <v>75880</v>
      </c>
      <c r="T453">
        <f>VLOOKUP($N453,Pop_WBG!$A$1:$K$218,10, FALSE)</f>
        <v>76443</v>
      </c>
      <c r="U453">
        <f>VLOOKUP($N453,Pop_WBG!$A$1:$K$218,11, FALSE)</f>
        <v>77120</v>
      </c>
      <c r="X453" t="s">
        <v>257</v>
      </c>
      <c r="Y453" t="s">
        <v>56</v>
      </c>
      <c r="Z453" t="s">
        <v>11</v>
      </c>
      <c r="AA453">
        <f t="shared" si="43"/>
        <v>13.547749041496756</v>
      </c>
      <c r="AB453">
        <f t="shared" si="44"/>
        <v>13.409858928284073</v>
      </c>
      <c r="AC453">
        <f t="shared" si="45"/>
        <v>11.942992117625202</v>
      </c>
      <c r="AD453">
        <f t="shared" si="46"/>
        <v>13.178703215603585</v>
      </c>
      <c r="AE453">
        <f t="shared" si="47"/>
        <v>13.081642531036199</v>
      </c>
      <c r="AF453">
        <f t="shared" si="48"/>
        <v>12.966804979253112</v>
      </c>
    </row>
    <row r="454" spans="1:32">
      <c r="A454" t="s">
        <v>257</v>
      </c>
      <c r="B454" t="s">
        <v>64</v>
      </c>
      <c r="C454" t="s">
        <v>51</v>
      </c>
      <c r="D454" t="s">
        <v>52</v>
      </c>
      <c r="E454" t="s">
        <v>53</v>
      </c>
      <c r="N454" t="s">
        <v>257</v>
      </c>
      <c r="O454" t="s">
        <v>1013</v>
      </c>
      <c r="P454">
        <f>VLOOKUP($N454,Pop_WBG!$A$1:$K$218,6, FALSE)</f>
        <v>73813</v>
      </c>
      <c r="Q454">
        <f>VLOOKUP($N454,Pop_WBG!$A$1:$K$218,7, FALSE)</f>
        <v>74572</v>
      </c>
      <c r="R454">
        <f>VLOOKUP($N454,Pop_WBG!$A$1:$K$218,8, FALSE)</f>
        <v>75358</v>
      </c>
      <c r="S454">
        <f>VLOOKUP($N454,Pop_WBG!$A$1:$K$218,9, FALSE)</f>
        <v>75880</v>
      </c>
      <c r="T454">
        <f>VLOOKUP($N454,Pop_WBG!$A$1:$K$218,10, FALSE)</f>
        <v>76443</v>
      </c>
      <c r="U454">
        <f>VLOOKUP($N454,Pop_WBG!$A$1:$K$218,11, FALSE)</f>
        <v>77120</v>
      </c>
      <c r="X454" t="s">
        <v>257</v>
      </c>
      <c r="Y454" t="s">
        <v>64</v>
      </c>
      <c r="Z454" t="s">
        <v>11</v>
      </c>
      <c r="AA454">
        <f t="shared" si="43"/>
        <v>0</v>
      </c>
      <c r="AB454">
        <f t="shared" si="44"/>
        <v>0</v>
      </c>
      <c r="AC454">
        <f t="shared" si="45"/>
        <v>0</v>
      </c>
      <c r="AD454">
        <f t="shared" si="46"/>
        <v>0</v>
      </c>
      <c r="AE454">
        <f t="shared" si="47"/>
        <v>0</v>
      </c>
      <c r="AF454">
        <f t="shared" si="48"/>
        <v>0</v>
      </c>
    </row>
    <row r="455" spans="1:32">
      <c r="A455" t="s">
        <v>257</v>
      </c>
      <c r="B455" t="s">
        <v>836</v>
      </c>
      <c r="C455" t="s">
        <v>51</v>
      </c>
      <c r="D455" t="s">
        <v>52</v>
      </c>
      <c r="E455" t="s">
        <v>53</v>
      </c>
      <c r="N455" t="s">
        <v>257</v>
      </c>
      <c r="O455" t="s">
        <v>1013</v>
      </c>
      <c r="P455">
        <f>VLOOKUP($N455,Pop_WBG!$A$1:$K$218,6, FALSE)</f>
        <v>73813</v>
      </c>
      <c r="Q455">
        <f>VLOOKUP($N455,Pop_WBG!$A$1:$K$218,7, FALSE)</f>
        <v>74572</v>
      </c>
      <c r="R455">
        <f>VLOOKUP($N455,Pop_WBG!$A$1:$K$218,8, FALSE)</f>
        <v>75358</v>
      </c>
      <c r="S455">
        <f>VLOOKUP($N455,Pop_WBG!$A$1:$K$218,9, FALSE)</f>
        <v>75880</v>
      </c>
      <c r="T455">
        <f>VLOOKUP($N455,Pop_WBG!$A$1:$K$218,10, FALSE)</f>
        <v>76443</v>
      </c>
      <c r="U455">
        <f>VLOOKUP($N455,Pop_WBG!$A$1:$K$218,11, FALSE)</f>
        <v>77120</v>
      </c>
      <c r="X455" t="s">
        <v>257</v>
      </c>
      <c r="Y455" t="s">
        <v>836</v>
      </c>
      <c r="Z455" t="s">
        <v>11</v>
      </c>
      <c r="AA455">
        <f t="shared" si="43"/>
        <v>0</v>
      </c>
      <c r="AB455">
        <f t="shared" si="44"/>
        <v>0</v>
      </c>
      <c r="AC455">
        <f t="shared" si="45"/>
        <v>0</v>
      </c>
      <c r="AD455">
        <f t="shared" si="46"/>
        <v>0</v>
      </c>
      <c r="AE455">
        <f t="shared" si="47"/>
        <v>0</v>
      </c>
      <c r="AF455">
        <f t="shared" si="48"/>
        <v>0</v>
      </c>
    </row>
    <row r="456" spans="1:32">
      <c r="A456" t="s">
        <v>516</v>
      </c>
      <c r="B456" t="s">
        <v>50</v>
      </c>
      <c r="C456" t="s">
        <v>51</v>
      </c>
      <c r="D456" t="s">
        <v>52</v>
      </c>
      <c r="E456" t="s">
        <v>53</v>
      </c>
      <c r="F456">
        <v>715</v>
      </c>
      <c r="G456">
        <v>661</v>
      </c>
      <c r="H456">
        <v>636</v>
      </c>
      <c r="I456">
        <v>579</v>
      </c>
      <c r="J456">
        <v>557</v>
      </c>
      <c r="K456">
        <v>532</v>
      </c>
      <c r="N456" t="s">
        <v>516</v>
      </c>
      <c r="O456" t="s">
        <v>1013</v>
      </c>
      <c r="P456">
        <f>VLOOKUP($N456,Pop_WBG!$A$1:$K$218,6, FALSE)</f>
        <v>2137256</v>
      </c>
      <c r="Q456">
        <f>VLOOKUP($N456,Pop_WBG!$A$1:$K$218,7, FALSE)</f>
        <v>2108305</v>
      </c>
      <c r="R456">
        <f>VLOOKUP($N456,Pop_WBG!$A$1:$K$218,8, FALSE)</f>
        <v>2072853</v>
      </c>
      <c r="S456">
        <f>VLOOKUP($N456,Pop_WBG!$A$1:$K$218,9, FALSE)</f>
        <v>2019239</v>
      </c>
      <c r="T456">
        <f>VLOOKUP($N456,Pop_WBG!$A$1:$K$218,10, FALSE)</f>
        <v>1966418</v>
      </c>
      <c r="U456">
        <f>VLOOKUP($N456,Pop_WBG!$A$1:$K$218,11, FALSE)</f>
        <v>1916468</v>
      </c>
      <c r="X456" t="s">
        <v>516</v>
      </c>
      <c r="Y456" t="s">
        <v>50</v>
      </c>
      <c r="Z456" t="s">
        <v>11</v>
      </c>
      <c r="AA456">
        <f t="shared" si="43"/>
        <v>33.454111252933671</v>
      </c>
      <c r="AB456">
        <f t="shared" si="44"/>
        <v>31.352199990039392</v>
      </c>
      <c r="AC456">
        <f t="shared" si="45"/>
        <v>30.68234939959563</v>
      </c>
      <c r="AD456">
        <f t="shared" si="46"/>
        <v>28.674168832911807</v>
      </c>
      <c r="AE456">
        <f t="shared" si="47"/>
        <v>28.32561540832112</v>
      </c>
      <c r="AF456">
        <f t="shared" si="48"/>
        <v>27.759399061189647</v>
      </c>
    </row>
    <row r="457" spans="1:32">
      <c r="A457" t="s">
        <v>516</v>
      </c>
      <c r="B457" t="s">
        <v>56</v>
      </c>
      <c r="C457" t="s">
        <v>51</v>
      </c>
      <c r="D457" t="s">
        <v>52</v>
      </c>
      <c r="E457" t="s">
        <v>53</v>
      </c>
      <c r="F457">
        <v>1137</v>
      </c>
      <c r="G457">
        <v>1120</v>
      </c>
      <c r="H457">
        <v>1152</v>
      </c>
      <c r="I457">
        <v>1166</v>
      </c>
      <c r="J457">
        <v>1243</v>
      </c>
      <c r="K457">
        <v>1311</v>
      </c>
      <c r="N457" t="s">
        <v>516</v>
      </c>
      <c r="O457" t="s">
        <v>1013</v>
      </c>
      <c r="P457">
        <f>VLOOKUP($N457,Pop_WBG!$A$1:$K$218,6, FALSE)</f>
        <v>2137256</v>
      </c>
      <c r="Q457">
        <f>VLOOKUP($N457,Pop_WBG!$A$1:$K$218,7, FALSE)</f>
        <v>2108305</v>
      </c>
      <c r="R457">
        <f>VLOOKUP($N457,Pop_WBG!$A$1:$K$218,8, FALSE)</f>
        <v>2072853</v>
      </c>
      <c r="S457">
        <f>VLOOKUP($N457,Pop_WBG!$A$1:$K$218,9, FALSE)</f>
        <v>2019239</v>
      </c>
      <c r="T457">
        <f>VLOOKUP($N457,Pop_WBG!$A$1:$K$218,10, FALSE)</f>
        <v>1966418</v>
      </c>
      <c r="U457">
        <f>VLOOKUP($N457,Pop_WBG!$A$1:$K$218,11, FALSE)</f>
        <v>1916468</v>
      </c>
      <c r="X457" t="s">
        <v>516</v>
      </c>
      <c r="Y457" t="s">
        <v>56</v>
      </c>
      <c r="Z457" t="s">
        <v>11</v>
      </c>
      <c r="AA457">
        <f t="shared" si="43"/>
        <v>53.199055237182634</v>
      </c>
      <c r="AB457">
        <f t="shared" si="44"/>
        <v>53.12324355347068</v>
      </c>
      <c r="AC457">
        <f t="shared" si="45"/>
        <v>55.575576270965669</v>
      </c>
      <c r="AD457">
        <f t="shared" si="46"/>
        <v>57.744526527072821</v>
      </c>
      <c r="AE457">
        <f t="shared" si="47"/>
        <v>63.21138232054426</v>
      </c>
      <c r="AF457">
        <f t="shared" si="48"/>
        <v>68.407090543645921</v>
      </c>
    </row>
    <row r="458" spans="1:32">
      <c r="A458" t="s">
        <v>516</v>
      </c>
      <c r="B458" t="s">
        <v>64</v>
      </c>
      <c r="C458" t="s">
        <v>51</v>
      </c>
      <c r="D458" t="s">
        <v>52</v>
      </c>
      <c r="E458" t="s">
        <v>53</v>
      </c>
      <c r="N458" t="s">
        <v>516</v>
      </c>
      <c r="O458" t="s">
        <v>1013</v>
      </c>
      <c r="P458">
        <f>VLOOKUP($N458,Pop_WBG!$A$1:$K$218,6, FALSE)</f>
        <v>2137256</v>
      </c>
      <c r="Q458">
        <f>VLOOKUP($N458,Pop_WBG!$A$1:$K$218,7, FALSE)</f>
        <v>2108305</v>
      </c>
      <c r="R458">
        <f>VLOOKUP($N458,Pop_WBG!$A$1:$K$218,8, FALSE)</f>
        <v>2072853</v>
      </c>
      <c r="S458">
        <f>VLOOKUP($N458,Pop_WBG!$A$1:$K$218,9, FALSE)</f>
        <v>2019239</v>
      </c>
      <c r="T458">
        <f>VLOOKUP($N458,Pop_WBG!$A$1:$K$218,10, FALSE)</f>
        <v>1966418</v>
      </c>
      <c r="U458">
        <f>VLOOKUP($N458,Pop_WBG!$A$1:$K$218,11, FALSE)</f>
        <v>1916468</v>
      </c>
      <c r="X458" t="s">
        <v>516</v>
      </c>
      <c r="Y458" t="s">
        <v>64</v>
      </c>
      <c r="Z458" t="s">
        <v>11</v>
      </c>
      <c r="AA458">
        <f t="shared" si="43"/>
        <v>0</v>
      </c>
      <c r="AB458">
        <f t="shared" si="44"/>
        <v>0</v>
      </c>
      <c r="AC458">
        <f t="shared" si="45"/>
        <v>0</v>
      </c>
      <c r="AD458">
        <f t="shared" si="46"/>
        <v>0</v>
      </c>
      <c r="AE458">
        <f t="shared" si="47"/>
        <v>0</v>
      </c>
      <c r="AF458">
        <f t="shared" si="48"/>
        <v>0</v>
      </c>
    </row>
    <row r="459" spans="1:32">
      <c r="A459" t="s">
        <v>516</v>
      </c>
      <c r="B459" t="s">
        <v>836</v>
      </c>
      <c r="C459" t="s">
        <v>51</v>
      </c>
      <c r="D459" t="s">
        <v>52</v>
      </c>
      <c r="E459" t="s">
        <v>53</v>
      </c>
      <c r="N459" t="s">
        <v>516</v>
      </c>
      <c r="O459" t="s">
        <v>1013</v>
      </c>
      <c r="P459">
        <f>VLOOKUP($N459,Pop_WBG!$A$1:$K$218,6, FALSE)</f>
        <v>2137256</v>
      </c>
      <c r="Q459">
        <f>VLOOKUP($N459,Pop_WBG!$A$1:$K$218,7, FALSE)</f>
        <v>2108305</v>
      </c>
      <c r="R459">
        <f>VLOOKUP($N459,Pop_WBG!$A$1:$K$218,8, FALSE)</f>
        <v>2072853</v>
      </c>
      <c r="S459">
        <f>VLOOKUP($N459,Pop_WBG!$A$1:$K$218,9, FALSE)</f>
        <v>2019239</v>
      </c>
      <c r="T459">
        <f>VLOOKUP($N459,Pop_WBG!$A$1:$K$218,10, FALSE)</f>
        <v>1966418</v>
      </c>
      <c r="U459">
        <f>VLOOKUP($N459,Pop_WBG!$A$1:$K$218,11, FALSE)</f>
        <v>1916468</v>
      </c>
      <c r="X459" t="s">
        <v>516</v>
      </c>
      <c r="Y459" t="s">
        <v>836</v>
      </c>
      <c r="Z459" t="s">
        <v>11</v>
      </c>
      <c r="AA459">
        <f t="shared" si="43"/>
        <v>0</v>
      </c>
      <c r="AB459">
        <f t="shared" si="44"/>
        <v>0</v>
      </c>
      <c r="AC459">
        <f t="shared" si="45"/>
        <v>0</v>
      </c>
      <c r="AD459">
        <f t="shared" si="46"/>
        <v>0</v>
      </c>
      <c r="AE459">
        <f t="shared" si="47"/>
        <v>0</v>
      </c>
      <c r="AF459">
        <f t="shared" si="48"/>
        <v>0</v>
      </c>
    </row>
    <row r="460" spans="1:32">
      <c r="A460" t="s">
        <v>186</v>
      </c>
      <c r="B460" t="s">
        <v>56</v>
      </c>
      <c r="C460" t="s">
        <v>51</v>
      </c>
      <c r="D460" t="s">
        <v>52</v>
      </c>
      <c r="E460" t="s">
        <v>53</v>
      </c>
      <c r="F460">
        <v>1259</v>
      </c>
      <c r="G460">
        <v>1084</v>
      </c>
      <c r="H460">
        <v>1049</v>
      </c>
      <c r="I460">
        <v>946</v>
      </c>
      <c r="J460">
        <v>719</v>
      </c>
      <c r="K460">
        <v>603</v>
      </c>
      <c r="N460" t="s">
        <v>186</v>
      </c>
      <c r="O460" t="s">
        <v>1013</v>
      </c>
      <c r="P460">
        <f>VLOOKUP($N460,Pop_WBG!$A$1:$K$218,6, FALSE)</f>
        <v>2212049</v>
      </c>
      <c r="Q460">
        <f>VLOOKUP($N460,Pop_WBG!$A$1:$K$218,7, FALSE)</f>
        <v>2237019</v>
      </c>
      <c r="R460">
        <f>VLOOKUP($N460,Pop_WBG!$A$1:$K$218,8, FALSE)</f>
        <v>2269787</v>
      </c>
      <c r="S460">
        <f>VLOOKUP($N460,Pop_WBG!$A$1:$K$218,9, FALSE)</f>
        <v>2304568</v>
      </c>
      <c r="T460">
        <f>VLOOKUP($N460,Pop_WBG!$A$1:$K$218,10, FALSE)</f>
        <v>2344987</v>
      </c>
      <c r="U460">
        <f>VLOOKUP($N460,Pop_WBG!$A$1:$K$218,11, FALSE)</f>
        <v>2390042</v>
      </c>
      <c r="X460" t="s">
        <v>186</v>
      </c>
      <c r="Y460" t="s">
        <v>56</v>
      </c>
      <c r="Z460" t="s">
        <v>11</v>
      </c>
      <c r="AA460">
        <f t="shared" si="43"/>
        <v>56.915556572209745</v>
      </c>
      <c r="AB460">
        <f t="shared" si="44"/>
        <v>48.457344349779774</v>
      </c>
      <c r="AC460">
        <f t="shared" si="45"/>
        <v>46.215790292216845</v>
      </c>
      <c r="AD460">
        <f t="shared" si="46"/>
        <v>41.048908081688197</v>
      </c>
      <c r="AE460">
        <f t="shared" si="47"/>
        <v>30.661150786763422</v>
      </c>
      <c r="AF460">
        <f t="shared" si="48"/>
        <v>25.229682156213151</v>
      </c>
    </row>
    <row r="461" spans="1:32">
      <c r="A461" t="s">
        <v>186</v>
      </c>
      <c r="B461" t="s">
        <v>50</v>
      </c>
      <c r="C461" t="s">
        <v>51</v>
      </c>
      <c r="D461" t="s">
        <v>52</v>
      </c>
      <c r="E461" t="s">
        <v>53</v>
      </c>
      <c r="F461">
        <v>1400</v>
      </c>
      <c r="G461">
        <v>1390</v>
      </c>
      <c r="H461">
        <v>1382</v>
      </c>
      <c r="I461">
        <v>1381</v>
      </c>
      <c r="J461">
        <v>1385</v>
      </c>
      <c r="K461">
        <v>1398</v>
      </c>
      <c r="N461" t="s">
        <v>186</v>
      </c>
      <c r="O461" t="s">
        <v>1013</v>
      </c>
      <c r="P461">
        <f>VLOOKUP($N461,Pop_WBG!$A$1:$K$218,6, FALSE)</f>
        <v>2212049</v>
      </c>
      <c r="Q461">
        <f>VLOOKUP($N461,Pop_WBG!$A$1:$K$218,7, FALSE)</f>
        <v>2237019</v>
      </c>
      <c r="R461">
        <f>VLOOKUP($N461,Pop_WBG!$A$1:$K$218,8, FALSE)</f>
        <v>2269787</v>
      </c>
      <c r="S461">
        <f>VLOOKUP($N461,Pop_WBG!$A$1:$K$218,9, FALSE)</f>
        <v>2304568</v>
      </c>
      <c r="T461">
        <f>VLOOKUP($N461,Pop_WBG!$A$1:$K$218,10, FALSE)</f>
        <v>2344987</v>
      </c>
      <c r="U461">
        <f>VLOOKUP($N461,Pop_WBG!$A$1:$K$218,11, FALSE)</f>
        <v>2390042</v>
      </c>
      <c r="X461" t="s">
        <v>186</v>
      </c>
      <c r="Y461" t="s">
        <v>50</v>
      </c>
      <c r="Z461" t="s">
        <v>11</v>
      </c>
      <c r="AA461">
        <f t="shared" si="43"/>
        <v>63.289737252655797</v>
      </c>
      <c r="AB461">
        <f t="shared" si="44"/>
        <v>62.136262588739747</v>
      </c>
      <c r="AC461">
        <f t="shared" si="45"/>
        <v>60.886770432644113</v>
      </c>
      <c r="AD461">
        <f t="shared" si="46"/>
        <v>59.924463066396825</v>
      </c>
      <c r="AE461">
        <f t="shared" si="47"/>
        <v>59.062161112193806</v>
      </c>
      <c r="AF461">
        <f t="shared" si="48"/>
        <v>58.492695944255374</v>
      </c>
    </row>
    <row r="462" spans="1:32">
      <c r="A462" t="s">
        <v>251</v>
      </c>
      <c r="B462" t="s">
        <v>50</v>
      </c>
      <c r="C462" t="s">
        <v>51</v>
      </c>
      <c r="D462" t="s">
        <v>52</v>
      </c>
      <c r="E462" t="s">
        <v>53</v>
      </c>
      <c r="F462">
        <v>195</v>
      </c>
      <c r="G462">
        <v>182</v>
      </c>
      <c r="H462">
        <v>160</v>
      </c>
      <c r="I462">
        <v>219</v>
      </c>
      <c r="J462">
        <v>169</v>
      </c>
      <c r="K462">
        <v>175</v>
      </c>
      <c r="N462" t="s">
        <v>251</v>
      </c>
      <c r="O462" t="s">
        <v>1013</v>
      </c>
      <c r="P462">
        <f>VLOOKUP($N462,Pop_WBG!$A$1:$K$218,6, FALSE)</f>
        <v>511323</v>
      </c>
      <c r="Q462">
        <f>VLOOKUP($N462,Pop_WBG!$A$1:$K$218,7, FALSE)</f>
        <v>511059</v>
      </c>
      <c r="R462">
        <f>VLOOKUP($N462,Pop_WBG!$A$1:$K$218,8, FALSE)</f>
        <v>509501</v>
      </c>
      <c r="S462">
        <f>VLOOKUP($N462,Pop_WBG!$A$1:$K$218,9, FALSE)</f>
        <v>508405</v>
      </c>
      <c r="T462">
        <f>VLOOKUP($N462,Pop_WBG!$A$1:$K$218,10, FALSE)</f>
        <v>509219</v>
      </c>
      <c r="U462">
        <f>VLOOKUP($N462,Pop_WBG!$A$1:$K$218,11, FALSE)</f>
        <v>510750</v>
      </c>
      <c r="X462" t="s">
        <v>251</v>
      </c>
      <c r="Y462" t="s">
        <v>50</v>
      </c>
      <c r="Z462" t="s">
        <v>11</v>
      </c>
      <c r="AA462">
        <f t="shared" si="43"/>
        <v>38.136363903051496</v>
      </c>
      <c r="AB462">
        <f t="shared" si="44"/>
        <v>35.612326561121122</v>
      </c>
      <c r="AC462">
        <f t="shared" si="45"/>
        <v>31.403274969038335</v>
      </c>
      <c r="AD462">
        <f t="shared" si="46"/>
        <v>43.07589421819219</v>
      </c>
      <c r="AE462">
        <f t="shared" si="47"/>
        <v>33.188078213892254</v>
      </c>
      <c r="AF462">
        <f t="shared" si="48"/>
        <v>34.26333822809594</v>
      </c>
    </row>
    <row r="463" spans="1:32">
      <c r="A463" t="s">
        <v>251</v>
      </c>
      <c r="B463" t="s">
        <v>56</v>
      </c>
      <c r="C463" t="s">
        <v>51</v>
      </c>
      <c r="D463" t="s">
        <v>52</v>
      </c>
      <c r="E463" t="s">
        <v>53</v>
      </c>
      <c r="F463">
        <v>413</v>
      </c>
      <c r="G463">
        <v>416</v>
      </c>
      <c r="H463">
        <v>392</v>
      </c>
      <c r="I463">
        <v>413</v>
      </c>
      <c r="J463">
        <v>422</v>
      </c>
      <c r="K463">
        <v>453</v>
      </c>
      <c r="N463" t="s">
        <v>251</v>
      </c>
      <c r="O463" t="s">
        <v>1013</v>
      </c>
      <c r="P463">
        <f>VLOOKUP($N463,Pop_WBG!$A$1:$K$218,6, FALSE)</f>
        <v>511323</v>
      </c>
      <c r="Q463">
        <f>VLOOKUP($N463,Pop_WBG!$A$1:$K$218,7, FALSE)</f>
        <v>511059</v>
      </c>
      <c r="R463">
        <f>VLOOKUP($N463,Pop_WBG!$A$1:$K$218,8, FALSE)</f>
        <v>509501</v>
      </c>
      <c r="S463">
        <f>VLOOKUP($N463,Pop_WBG!$A$1:$K$218,9, FALSE)</f>
        <v>508405</v>
      </c>
      <c r="T463">
        <f>VLOOKUP($N463,Pop_WBG!$A$1:$K$218,10, FALSE)</f>
        <v>509219</v>
      </c>
      <c r="U463">
        <f>VLOOKUP($N463,Pop_WBG!$A$1:$K$218,11, FALSE)</f>
        <v>510750</v>
      </c>
      <c r="X463" t="s">
        <v>251</v>
      </c>
      <c r="Y463" t="s">
        <v>56</v>
      </c>
      <c r="Z463" t="s">
        <v>11</v>
      </c>
      <c r="AA463">
        <f t="shared" si="43"/>
        <v>80.770863035693679</v>
      </c>
      <c r="AB463">
        <f t="shared" si="44"/>
        <v>81.399603568276859</v>
      </c>
      <c r="AC463">
        <f t="shared" si="45"/>
        <v>76.938023674143906</v>
      </c>
      <c r="AD463">
        <f t="shared" si="46"/>
        <v>81.234448913759692</v>
      </c>
      <c r="AE463">
        <f t="shared" si="47"/>
        <v>82.872005954216164</v>
      </c>
      <c r="AF463">
        <f t="shared" si="48"/>
        <v>88.693098384728344</v>
      </c>
    </row>
    <row r="464" spans="1:32">
      <c r="A464" t="s">
        <v>251</v>
      </c>
      <c r="B464" t="s">
        <v>64</v>
      </c>
      <c r="C464" t="s">
        <v>51</v>
      </c>
      <c r="D464" t="s">
        <v>52</v>
      </c>
      <c r="E464" t="s">
        <v>53</v>
      </c>
      <c r="N464" t="s">
        <v>251</v>
      </c>
      <c r="O464" t="s">
        <v>1013</v>
      </c>
      <c r="P464">
        <f>VLOOKUP($N464,Pop_WBG!$A$1:$K$218,6, FALSE)</f>
        <v>511323</v>
      </c>
      <c r="Q464">
        <f>VLOOKUP($N464,Pop_WBG!$A$1:$K$218,7, FALSE)</f>
        <v>511059</v>
      </c>
      <c r="R464">
        <f>VLOOKUP($N464,Pop_WBG!$A$1:$K$218,8, FALSE)</f>
        <v>509501</v>
      </c>
      <c r="S464">
        <f>VLOOKUP($N464,Pop_WBG!$A$1:$K$218,9, FALSE)</f>
        <v>508405</v>
      </c>
      <c r="T464">
        <f>VLOOKUP($N464,Pop_WBG!$A$1:$K$218,10, FALSE)</f>
        <v>509219</v>
      </c>
      <c r="U464">
        <f>VLOOKUP($N464,Pop_WBG!$A$1:$K$218,11, FALSE)</f>
        <v>510750</v>
      </c>
      <c r="X464" t="s">
        <v>251</v>
      </c>
      <c r="Y464" t="s">
        <v>64</v>
      </c>
      <c r="Z464" t="s">
        <v>11</v>
      </c>
      <c r="AA464">
        <f t="shared" si="43"/>
        <v>0</v>
      </c>
      <c r="AB464">
        <f t="shared" si="44"/>
        <v>0</v>
      </c>
      <c r="AC464">
        <f t="shared" si="45"/>
        <v>0</v>
      </c>
      <c r="AD464">
        <f t="shared" si="46"/>
        <v>0</v>
      </c>
      <c r="AE464">
        <f t="shared" si="47"/>
        <v>0</v>
      </c>
      <c r="AF464">
        <f t="shared" si="48"/>
        <v>0</v>
      </c>
    </row>
    <row r="465" spans="1:32">
      <c r="A465" t="s">
        <v>251</v>
      </c>
      <c r="B465" t="s">
        <v>836</v>
      </c>
      <c r="C465" t="s">
        <v>51</v>
      </c>
      <c r="D465" t="s">
        <v>52</v>
      </c>
      <c r="E465" t="s">
        <v>53</v>
      </c>
      <c r="N465" t="s">
        <v>251</v>
      </c>
      <c r="O465" t="s">
        <v>1013</v>
      </c>
      <c r="P465">
        <f>VLOOKUP($N465,Pop_WBG!$A$1:$K$218,6, FALSE)</f>
        <v>511323</v>
      </c>
      <c r="Q465">
        <f>VLOOKUP($N465,Pop_WBG!$A$1:$K$218,7, FALSE)</f>
        <v>511059</v>
      </c>
      <c r="R465">
        <f>VLOOKUP($N465,Pop_WBG!$A$1:$K$218,8, FALSE)</f>
        <v>509501</v>
      </c>
      <c r="S465">
        <f>VLOOKUP($N465,Pop_WBG!$A$1:$K$218,9, FALSE)</f>
        <v>508405</v>
      </c>
      <c r="T465">
        <f>VLOOKUP($N465,Pop_WBG!$A$1:$K$218,10, FALSE)</f>
        <v>509219</v>
      </c>
      <c r="U465">
        <f>VLOOKUP($N465,Pop_WBG!$A$1:$K$218,11, FALSE)</f>
        <v>510750</v>
      </c>
      <c r="X465" t="s">
        <v>251</v>
      </c>
      <c r="Y465" t="s">
        <v>836</v>
      </c>
      <c r="Z465" t="s">
        <v>11</v>
      </c>
      <c r="AA465">
        <f t="shared" si="43"/>
        <v>0</v>
      </c>
      <c r="AB465">
        <f t="shared" si="44"/>
        <v>0</v>
      </c>
      <c r="AC465">
        <f t="shared" si="45"/>
        <v>0</v>
      </c>
      <c r="AD465">
        <f t="shared" si="46"/>
        <v>0</v>
      </c>
      <c r="AE465">
        <f t="shared" si="47"/>
        <v>0</v>
      </c>
      <c r="AF465">
        <f t="shared" si="48"/>
        <v>0</v>
      </c>
    </row>
    <row r="466" spans="1:32">
      <c r="A466" t="s">
        <v>344</v>
      </c>
      <c r="B466" t="s">
        <v>56</v>
      </c>
      <c r="C466" t="s">
        <v>51</v>
      </c>
      <c r="D466" t="s">
        <v>52</v>
      </c>
      <c r="E466" t="s">
        <v>53</v>
      </c>
      <c r="F466">
        <v>2</v>
      </c>
      <c r="G466">
        <v>1</v>
      </c>
      <c r="H466">
        <v>1</v>
      </c>
      <c r="I466">
        <v>2</v>
      </c>
      <c r="J466">
        <v>2</v>
      </c>
      <c r="K466">
        <v>2</v>
      </c>
      <c r="N466" t="s">
        <v>344</v>
      </c>
      <c r="O466" t="s">
        <v>1013</v>
      </c>
      <c r="P466" t="e">
        <f>VLOOKUP($N466,Pop_WBG!$A$1:$K$218,6, FALSE)</f>
        <v>#N/A</v>
      </c>
      <c r="Q466" t="e">
        <f>VLOOKUP($N466,Pop_WBG!$A$1:$K$218,7, FALSE)</f>
        <v>#N/A</v>
      </c>
      <c r="R466" t="e">
        <f>VLOOKUP($N466,Pop_WBG!$A$1:$K$218,8, FALSE)</f>
        <v>#N/A</v>
      </c>
      <c r="S466" t="e">
        <f>VLOOKUP($N466,Pop_WBG!$A$1:$K$218,9, FALSE)</f>
        <v>#N/A</v>
      </c>
      <c r="T466" t="e">
        <f>VLOOKUP($N466,Pop_WBG!$A$1:$K$218,10, FALSE)</f>
        <v>#N/A</v>
      </c>
      <c r="U466" t="e">
        <f>VLOOKUP($N466,Pop_WBG!$A$1:$K$218,11, FALSE)</f>
        <v>#N/A</v>
      </c>
      <c r="X466" t="s">
        <v>344</v>
      </c>
      <c r="Y466" t="s">
        <v>56</v>
      </c>
      <c r="Z466" t="s">
        <v>11</v>
      </c>
      <c r="AA466" t="e">
        <f t="shared" si="43"/>
        <v>#N/A</v>
      </c>
      <c r="AB466" t="e">
        <f t="shared" si="44"/>
        <v>#N/A</v>
      </c>
      <c r="AC466" t="e">
        <f t="shared" si="45"/>
        <v>#N/A</v>
      </c>
      <c r="AD466" t="e">
        <f t="shared" si="46"/>
        <v>#N/A</v>
      </c>
      <c r="AE466" t="e">
        <f t="shared" si="47"/>
        <v>#N/A</v>
      </c>
      <c r="AF466" t="e">
        <f t="shared" si="48"/>
        <v>#N/A</v>
      </c>
    </row>
    <row r="467" spans="1:32">
      <c r="A467" t="s">
        <v>344</v>
      </c>
      <c r="B467" t="s">
        <v>50</v>
      </c>
      <c r="C467" t="s">
        <v>51</v>
      </c>
      <c r="D467" t="s">
        <v>52</v>
      </c>
      <c r="E467" t="s">
        <v>53</v>
      </c>
      <c r="F467">
        <v>2</v>
      </c>
      <c r="G467">
        <v>2</v>
      </c>
      <c r="H467">
        <v>1</v>
      </c>
      <c r="I467">
        <v>1</v>
      </c>
      <c r="J467">
        <v>1</v>
      </c>
      <c r="K467">
        <v>1</v>
      </c>
      <c r="N467" t="s">
        <v>344</v>
      </c>
      <c r="O467" t="s">
        <v>1013</v>
      </c>
      <c r="P467" t="e">
        <f>VLOOKUP($N467,Pop_WBG!$A$1:$K$218,6, FALSE)</f>
        <v>#N/A</v>
      </c>
      <c r="Q467" t="e">
        <f>VLOOKUP($N467,Pop_WBG!$A$1:$K$218,7, FALSE)</f>
        <v>#N/A</v>
      </c>
      <c r="R467" t="e">
        <f>VLOOKUP($N467,Pop_WBG!$A$1:$K$218,8, FALSE)</f>
        <v>#N/A</v>
      </c>
      <c r="S467" t="e">
        <f>VLOOKUP($N467,Pop_WBG!$A$1:$K$218,9, FALSE)</f>
        <v>#N/A</v>
      </c>
      <c r="T467" t="e">
        <f>VLOOKUP($N467,Pop_WBG!$A$1:$K$218,10, FALSE)</f>
        <v>#N/A</v>
      </c>
      <c r="U467" t="e">
        <f>VLOOKUP($N467,Pop_WBG!$A$1:$K$218,11, FALSE)</f>
        <v>#N/A</v>
      </c>
      <c r="X467" t="s">
        <v>344</v>
      </c>
      <c r="Y467" t="s">
        <v>50</v>
      </c>
      <c r="Z467" t="s">
        <v>11</v>
      </c>
      <c r="AA467" t="e">
        <f t="shared" si="43"/>
        <v>#N/A</v>
      </c>
      <c r="AB467" t="e">
        <f t="shared" si="44"/>
        <v>#N/A</v>
      </c>
      <c r="AC467" t="e">
        <f t="shared" si="45"/>
        <v>#N/A</v>
      </c>
      <c r="AD467" t="e">
        <f t="shared" si="46"/>
        <v>#N/A</v>
      </c>
      <c r="AE467" t="e">
        <f t="shared" si="47"/>
        <v>#N/A</v>
      </c>
      <c r="AF467" t="e">
        <f t="shared" si="48"/>
        <v>#N/A</v>
      </c>
    </row>
    <row r="468" spans="1:32">
      <c r="A468" t="s">
        <v>344</v>
      </c>
      <c r="B468" t="s">
        <v>64</v>
      </c>
      <c r="C468" t="s">
        <v>51</v>
      </c>
      <c r="D468" t="s">
        <v>52</v>
      </c>
      <c r="E468" t="s">
        <v>53</v>
      </c>
      <c r="N468" t="s">
        <v>344</v>
      </c>
      <c r="O468" t="s">
        <v>1013</v>
      </c>
      <c r="P468" t="e">
        <f>VLOOKUP($N468,Pop_WBG!$A$1:$K$218,6, FALSE)</f>
        <v>#N/A</v>
      </c>
      <c r="Q468" t="e">
        <f>VLOOKUP($N468,Pop_WBG!$A$1:$K$218,7, FALSE)</f>
        <v>#N/A</v>
      </c>
      <c r="R468" t="e">
        <f>VLOOKUP($N468,Pop_WBG!$A$1:$K$218,8, FALSE)</f>
        <v>#N/A</v>
      </c>
      <c r="S468" t="e">
        <f>VLOOKUP($N468,Pop_WBG!$A$1:$K$218,9, FALSE)</f>
        <v>#N/A</v>
      </c>
      <c r="T468" t="e">
        <f>VLOOKUP($N468,Pop_WBG!$A$1:$K$218,10, FALSE)</f>
        <v>#N/A</v>
      </c>
      <c r="U468" t="e">
        <f>VLOOKUP($N468,Pop_WBG!$A$1:$K$218,11, FALSE)</f>
        <v>#N/A</v>
      </c>
      <c r="X468" t="s">
        <v>344</v>
      </c>
      <c r="Y468" t="s">
        <v>64</v>
      </c>
      <c r="Z468" t="s">
        <v>11</v>
      </c>
      <c r="AA468" t="e">
        <f t="shared" si="43"/>
        <v>#N/A</v>
      </c>
      <c r="AB468" t="e">
        <f t="shared" si="44"/>
        <v>#N/A</v>
      </c>
      <c r="AC468" t="e">
        <f t="shared" si="45"/>
        <v>#N/A</v>
      </c>
      <c r="AD468" t="e">
        <f t="shared" si="46"/>
        <v>#N/A</v>
      </c>
      <c r="AE468" t="e">
        <f t="shared" si="47"/>
        <v>#N/A</v>
      </c>
      <c r="AF468" t="e">
        <f t="shared" si="48"/>
        <v>#N/A</v>
      </c>
    </row>
    <row r="469" spans="1:32">
      <c r="A469" t="s">
        <v>344</v>
      </c>
      <c r="B469" t="s">
        <v>836</v>
      </c>
      <c r="C469" t="s">
        <v>51</v>
      </c>
      <c r="D469" t="s">
        <v>52</v>
      </c>
      <c r="E469" t="s">
        <v>53</v>
      </c>
      <c r="N469" t="s">
        <v>344</v>
      </c>
      <c r="O469" t="s">
        <v>1013</v>
      </c>
      <c r="P469" t="e">
        <f>VLOOKUP($N469,Pop_WBG!$A$1:$K$218,6, FALSE)</f>
        <v>#N/A</v>
      </c>
      <c r="Q469" t="e">
        <f>VLOOKUP($N469,Pop_WBG!$A$1:$K$218,7, FALSE)</f>
        <v>#N/A</v>
      </c>
      <c r="R469" t="e">
        <f>VLOOKUP($N469,Pop_WBG!$A$1:$K$218,8, FALSE)</f>
        <v>#N/A</v>
      </c>
      <c r="S469" t="e">
        <f>VLOOKUP($N469,Pop_WBG!$A$1:$K$218,9, FALSE)</f>
        <v>#N/A</v>
      </c>
      <c r="T469" t="e">
        <f>VLOOKUP($N469,Pop_WBG!$A$1:$K$218,10, FALSE)</f>
        <v>#N/A</v>
      </c>
      <c r="U469" t="e">
        <f>VLOOKUP($N469,Pop_WBG!$A$1:$K$218,11, FALSE)</f>
        <v>#N/A</v>
      </c>
      <c r="X469" t="s">
        <v>344</v>
      </c>
      <c r="Y469" t="s">
        <v>836</v>
      </c>
      <c r="Z469" t="s">
        <v>11</v>
      </c>
      <c r="AA469" t="e">
        <f t="shared" si="43"/>
        <v>#N/A</v>
      </c>
      <c r="AB469" t="e">
        <f t="shared" si="44"/>
        <v>#N/A</v>
      </c>
      <c r="AC469" t="e">
        <f t="shared" si="45"/>
        <v>#N/A</v>
      </c>
      <c r="AD469" t="e">
        <f t="shared" si="46"/>
        <v>#N/A</v>
      </c>
      <c r="AE469" t="e">
        <f t="shared" si="47"/>
        <v>#N/A</v>
      </c>
      <c r="AF469" t="e">
        <f t="shared" si="48"/>
        <v>#N/A</v>
      </c>
    </row>
    <row r="470" spans="1:32">
      <c r="A470" t="s">
        <v>568</v>
      </c>
      <c r="B470" t="s">
        <v>56</v>
      </c>
      <c r="C470" t="s">
        <v>51</v>
      </c>
      <c r="D470" t="s">
        <v>52</v>
      </c>
      <c r="E470" t="s">
        <v>53</v>
      </c>
      <c r="F470">
        <v>7613</v>
      </c>
      <c r="G470">
        <v>7734</v>
      </c>
      <c r="H470">
        <v>7940</v>
      </c>
      <c r="I470">
        <v>8118</v>
      </c>
      <c r="J470">
        <v>7875</v>
      </c>
      <c r="K470">
        <v>8059</v>
      </c>
      <c r="N470" t="s">
        <v>568</v>
      </c>
      <c r="O470" t="s">
        <v>1013</v>
      </c>
      <c r="P470">
        <f>VLOOKUP($N470,Pop_WBG!$A$1:$K$218,6, FALSE)</f>
        <v>26350093</v>
      </c>
      <c r="Q470">
        <f>VLOOKUP($N470,Pop_WBG!$A$1:$K$218,7, FALSE)</f>
        <v>26706787</v>
      </c>
      <c r="R470">
        <f>VLOOKUP($N470,Pop_WBG!$A$1:$K$218,8, FALSE)</f>
        <v>27077506</v>
      </c>
      <c r="S470">
        <f>VLOOKUP($N470,Pop_WBG!$A$1:$K$218,9, FALSE)</f>
        <v>27472587</v>
      </c>
      <c r="T470">
        <f>VLOOKUP($N470,Pop_WBG!$A$1:$K$218,10, FALSE)</f>
        <v>27893979</v>
      </c>
      <c r="U470">
        <f>VLOOKUP($N470,Pop_WBG!$A$1:$K$218,11, FALSE)</f>
        <v>28319860</v>
      </c>
      <c r="X470" t="s">
        <v>568</v>
      </c>
      <c r="Y470" t="s">
        <v>56</v>
      </c>
      <c r="Z470" t="s">
        <v>11</v>
      </c>
      <c r="AA470">
        <f t="shared" si="43"/>
        <v>28.89173863636838</v>
      </c>
      <c r="AB470">
        <f t="shared" si="44"/>
        <v>28.958930926434544</v>
      </c>
      <c r="AC470">
        <f t="shared" si="45"/>
        <v>29.323232353821655</v>
      </c>
      <c r="AD470">
        <f t="shared" si="46"/>
        <v>29.5494559722388</v>
      </c>
      <c r="AE470">
        <f t="shared" si="47"/>
        <v>28.231899077575132</v>
      </c>
      <c r="AF470">
        <f t="shared" si="48"/>
        <v>28.457061581519117</v>
      </c>
    </row>
    <row r="471" spans="1:32">
      <c r="A471" t="s">
        <v>568</v>
      </c>
      <c r="B471" t="s">
        <v>50</v>
      </c>
      <c r="C471" t="s">
        <v>51</v>
      </c>
      <c r="D471" t="s">
        <v>52</v>
      </c>
      <c r="E471" t="s">
        <v>53</v>
      </c>
      <c r="F471">
        <v>6539</v>
      </c>
      <c r="G471">
        <v>6510</v>
      </c>
      <c r="H471">
        <v>6065</v>
      </c>
      <c r="I471">
        <v>5914</v>
      </c>
      <c r="J471">
        <v>5811</v>
      </c>
      <c r="K471">
        <v>5701</v>
      </c>
      <c r="N471" t="s">
        <v>568</v>
      </c>
      <c r="O471" t="s">
        <v>1013</v>
      </c>
      <c r="P471">
        <f>VLOOKUP($N471,Pop_WBG!$A$1:$K$218,6, FALSE)</f>
        <v>26350093</v>
      </c>
      <c r="Q471">
        <f>VLOOKUP($N471,Pop_WBG!$A$1:$K$218,7, FALSE)</f>
        <v>26706787</v>
      </c>
      <c r="R471">
        <f>VLOOKUP($N471,Pop_WBG!$A$1:$K$218,8, FALSE)</f>
        <v>27077506</v>
      </c>
      <c r="S471">
        <f>VLOOKUP($N471,Pop_WBG!$A$1:$K$218,9, FALSE)</f>
        <v>27472587</v>
      </c>
      <c r="T471">
        <f>VLOOKUP($N471,Pop_WBG!$A$1:$K$218,10, FALSE)</f>
        <v>27893979</v>
      </c>
      <c r="U471">
        <f>VLOOKUP($N471,Pop_WBG!$A$1:$K$218,11, FALSE)</f>
        <v>28319860</v>
      </c>
      <c r="X471" t="s">
        <v>568</v>
      </c>
      <c r="Y471" t="s">
        <v>50</v>
      </c>
      <c r="Z471" t="s">
        <v>11</v>
      </c>
      <c r="AA471">
        <f t="shared" si="43"/>
        <v>24.815851693578466</v>
      </c>
      <c r="AB471">
        <f t="shared" si="44"/>
        <v>24.37582626468695</v>
      </c>
      <c r="AC471">
        <f t="shared" si="45"/>
        <v>22.398665519638332</v>
      </c>
      <c r="AD471">
        <f t="shared" si="46"/>
        <v>21.526913355484144</v>
      </c>
      <c r="AE471">
        <f t="shared" si="47"/>
        <v>20.832452766957342</v>
      </c>
      <c r="AF471">
        <f t="shared" si="48"/>
        <v>20.130749233929826</v>
      </c>
    </row>
    <row r="472" spans="1:32">
      <c r="A472" t="s">
        <v>736</v>
      </c>
      <c r="B472" t="s">
        <v>50</v>
      </c>
      <c r="C472" t="s">
        <v>51</v>
      </c>
      <c r="D472" t="s">
        <v>52</v>
      </c>
      <c r="E472" t="s">
        <v>53</v>
      </c>
      <c r="F472">
        <v>745</v>
      </c>
      <c r="G472">
        <v>684</v>
      </c>
      <c r="H472">
        <v>665</v>
      </c>
      <c r="I472">
        <v>657</v>
      </c>
      <c r="J472">
        <v>654</v>
      </c>
      <c r="K472">
        <v>656</v>
      </c>
      <c r="N472" t="s">
        <v>736</v>
      </c>
      <c r="O472" t="s">
        <v>1013</v>
      </c>
      <c r="P472">
        <f>VLOOKUP($N472,Pop_WBG!$A$1:$K$218,6, FALSE)</f>
        <v>16350799</v>
      </c>
      <c r="Q472">
        <f>VLOOKUP($N472,Pop_WBG!$A$1:$K$218,7, FALSE)</f>
        <v>16874256</v>
      </c>
      <c r="R472">
        <f>VLOOKUP($N472,Pop_WBG!$A$1:$K$218,8, FALSE)</f>
        <v>17414121</v>
      </c>
      <c r="S472">
        <f>VLOOKUP($N472,Pop_WBG!$A$1:$K$218,9, FALSE)</f>
        <v>17976178</v>
      </c>
      <c r="T472">
        <f>VLOOKUP($N472,Pop_WBG!$A$1:$K$218,10, FALSE)</f>
        <v>18581790</v>
      </c>
      <c r="U472">
        <f>VLOOKUP($N472,Pop_WBG!$A$1:$K$218,11, FALSE)</f>
        <v>19227872</v>
      </c>
      <c r="X472" t="s">
        <v>736</v>
      </c>
      <c r="Y472" t="s">
        <v>50</v>
      </c>
      <c r="Z472" t="s">
        <v>11</v>
      </c>
      <c r="AA472">
        <f t="shared" si="43"/>
        <v>4.5563522614399457</v>
      </c>
      <c r="AB472">
        <f t="shared" si="44"/>
        <v>4.0535120481756355</v>
      </c>
      <c r="AC472">
        <f t="shared" si="45"/>
        <v>3.8187399754486604</v>
      </c>
      <c r="AD472">
        <f t="shared" si="46"/>
        <v>3.6548369736881781</v>
      </c>
      <c r="AE472">
        <f t="shared" si="47"/>
        <v>3.5195748095312669</v>
      </c>
      <c r="AF472">
        <f t="shared" si="48"/>
        <v>3.4117139951836584</v>
      </c>
    </row>
    <row r="473" spans="1:32">
      <c r="A473" t="s">
        <v>736</v>
      </c>
      <c r="B473" t="s">
        <v>56</v>
      </c>
      <c r="C473" t="s">
        <v>51</v>
      </c>
      <c r="D473" t="s">
        <v>52</v>
      </c>
      <c r="E473" t="s">
        <v>53</v>
      </c>
      <c r="F473">
        <v>1755</v>
      </c>
      <c r="G473">
        <v>1710</v>
      </c>
      <c r="H473">
        <v>1637</v>
      </c>
      <c r="I473">
        <v>1573</v>
      </c>
      <c r="J473">
        <v>1473</v>
      </c>
      <c r="K473">
        <v>1401</v>
      </c>
      <c r="N473" t="s">
        <v>736</v>
      </c>
      <c r="O473" t="s">
        <v>1013</v>
      </c>
      <c r="P473">
        <f>VLOOKUP($N473,Pop_WBG!$A$1:$K$218,6, FALSE)</f>
        <v>16350799</v>
      </c>
      <c r="Q473">
        <f>VLOOKUP($N473,Pop_WBG!$A$1:$K$218,7, FALSE)</f>
        <v>16874256</v>
      </c>
      <c r="R473">
        <f>VLOOKUP($N473,Pop_WBG!$A$1:$K$218,8, FALSE)</f>
        <v>17414121</v>
      </c>
      <c r="S473">
        <f>VLOOKUP($N473,Pop_WBG!$A$1:$K$218,9, FALSE)</f>
        <v>17976178</v>
      </c>
      <c r="T473">
        <f>VLOOKUP($N473,Pop_WBG!$A$1:$K$218,10, FALSE)</f>
        <v>18581790</v>
      </c>
      <c r="U473">
        <f>VLOOKUP($N473,Pop_WBG!$A$1:$K$218,11, FALSE)</f>
        <v>19227872</v>
      </c>
      <c r="X473" t="s">
        <v>736</v>
      </c>
      <c r="Y473" t="s">
        <v>56</v>
      </c>
      <c r="Z473" t="s">
        <v>11</v>
      </c>
      <c r="AA473">
        <f t="shared" si="43"/>
        <v>10.733420427955846</v>
      </c>
      <c r="AB473">
        <f t="shared" si="44"/>
        <v>10.133780120439088</v>
      </c>
      <c r="AC473">
        <f t="shared" si="45"/>
        <v>9.4004170523450483</v>
      </c>
      <c r="AD473">
        <f t="shared" si="46"/>
        <v>8.7504696493325778</v>
      </c>
      <c r="AE473">
        <f t="shared" si="47"/>
        <v>7.9271157407332655</v>
      </c>
      <c r="AF473">
        <f t="shared" si="48"/>
        <v>7.2862977244699776</v>
      </c>
    </row>
    <row r="474" spans="1:32">
      <c r="A474" t="s">
        <v>736</v>
      </c>
      <c r="B474" t="s">
        <v>64</v>
      </c>
      <c r="C474" t="s">
        <v>51</v>
      </c>
      <c r="D474" t="s">
        <v>52</v>
      </c>
      <c r="E474" t="s">
        <v>53</v>
      </c>
      <c r="F474">
        <v>56146</v>
      </c>
      <c r="G474">
        <v>69548</v>
      </c>
      <c r="H474">
        <v>94697</v>
      </c>
      <c r="I474">
        <v>147519</v>
      </c>
      <c r="J474">
        <v>224704</v>
      </c>
      <c r="K474">
        <v>315005</v>
      </c>
      <c r="N474" t="s">
        <v>736</v>
      </c>
      <c r="O474" t="s">
        <v>1013</v>
      </c>
      <c r="P474">
        <f>VLOOKUP($N474,Pop_WBG!$A$1:$K$218,6, FALSE)</f>
        <v>16350799</v>
      </c>
      <c r="Q474">
        <f>VLOOKUP($N474,Pop_WBG!$A$1:$K$218,7, FALSE)</f>
        <v>16874256</v>
      </c>
      <c r="R474">
        <f>VLOOKUP($N474,Pop_WBG!$A$1:$K$218,8, FALSE)</f>
        <v>17414121</v>
      </c>
      <c r="S474">
        <f>VLOOKUP($N474,Pop_WBG!$A$1:$K$218,9, FALSE)</f>
        <v>17976178</v>
      </c>
      <c r="T474">
        <f>VLOOKUP($N474,Pop_WBG!$A$1:$K$218,10, FALSE)</f>
        <v>18581790</v>
      </c>
      <c r="U474">
        <f>VLOOKUP($N474,Pop_WBG!$A$1:$K$218,11, FALSE)</f>
        <v>19227872</v>
      </c>
      <c r="X474" t="s">
        <v>736</v>
      </c>
      <c r="Y474" t="s">
        <v>64</v>
      </c>
      <c r="Z474" t="s">
        <v>11</v>
      </c>
      <c r="AA474">
        <f t="shared" si="43"/>
        <v>343.38383096752642</v>
      </c>
      <c r="AB474">
        <f t="shared" si="44"/>
        <v>412.15446772882899</v>
      </c>
      <c r="AC474">
        <f t="shared" si="45"/>
        <v>543.79431497001769</v>
      </c>
      <c r="AD474">
        <f t="shared" si="46"/>
        <v>820.63606624277975</v>
      </c>
      <c r="AE474">
        <f t="shared" si="47"/>
        <v>1209.2699357812137</v>
      </c>
      <c r="AF474">
        <f t="shared" si="48"/>
        <v>1638.2728156293113</v>
      </c>
    </row>
    <row r="475" spans="1:32">
      <c r="A475" t="s">
        <v>736</v>
      </c>
      <c r="B475" t="s">
        <v>155</v>
      </c>
      <c r="C475" t="s">
        <v>51</v>
      </c>
      <c r="D475" t="s">
        <v>52</v>
      </c>
      <c r="E475" t="s">
        <v>53</v>
      </c>
      <c r="G475">
        <v>1342</v>
      </c>
      <c r="H475">
        <v>1099</v>
      </c>
      <c r="J475">
        <v>1003</v>
      </c>
      <c r="K475">
        <v>1003</v>
      </c>
      <c r="N475" t="s">
        <v>736</v>
      </c>
      <c r="O475" t="s">
        <v>1013</v>
      </c>
      <c r="P475">
        <f>VLOOKUP($N475,Pop_WBG!$A$1:$K$218,6, FALSE)</f>
        <v>16350799</v>
      </c>
      <c r="Q475">
        <f>VLOOKUP($N475,Pop_WBG!$A$1:$K$218,7, FALSE)</f>
        <v>16874256</v>
      </c>
      <c r="R475">
        <f>VLOOKUP($N475,Pop_WBG!$A$1:$K$218,8, FALSE)</f>
        <v>17414121</v>
      </c>
      <c r="S475">
        <f>VLOOKUP($N475,Pop_WBG!$A$1:$K$218,9, FALSE)</f>
        <v>17976178</v>
      </c>
      <c r="T475">
        <f>VLOOKUP($N475,Pop_WBG!$A$1:$K$218,10, FALSE)</f>
        <v>18581790</v>
      </c>
      <c r="U475">
        <f>VLOOKUP($N475,Pop_WBG!$A$1:$K$218,11, FALSE)</f>
        <v>19227872</v>
      </c>
      <c r="X475" t="s">
        <v>736</v>
      </c>
      <c r="Y475" t="s">
        <v>155</v>
      </c>
      <c r="Z475" t="s">
        <v>11</v>
      </c>
      <c r="AA475">
        <f t="shared" si="43"/>
        <v>0</v>
      </c>
      <c r="AB475">
        <f t="shared" si="44"/>
        <v>7.9529432290229565</v>
      </c>
      <c r="AC475">
        <f t="shared" si="45"/>
        <v>6.3109702752151549</v>
      </c>
      <c r="AD475">
        <f t="shared" si="46"/>
        <v>0</v>
      </c>
      <c r="AE475">
        <f t="shared" si="47"/>
        <v>5.3977576971863312</v>
      </c>
      <c r="AF475">
        <f t="shared" si="48"/>
        <v>5.2163858798311118</v>
      </c>
    </row>
    <row r="476" spans="1:32">
      <c r="A476" t="s">
        <v>796</v>
      </c>
      <c r="B476" t="s">
        <v>64</v>
      </c>
      <c r="C476" t="s">
        <v>51</v>
      </c>
      <c r="D476" t="s">
        <v>52</v>
      </c>
      <c r="E476" t="s">
        <v>53</v>
      </c>
      <c r="F476">
        <v>90843</v>
      </c>
      <c r="G476">
        <v>141325</v>
      </c>
      <c r="N476" t="s">
        <v>796</v>
      </c>
      <c r="O476" t="s">
        <v>1013</v>
      </c>
      <c r="P476">
        <f>VLOOKUP($N476,Pop_WBG!$A$1:$K$218,6, FALSE)</f>
        <v>39283610</v>
      </c>
      <c r="Q476">
        <f>VLOOKUP($N476,Pop_WBG!$A$1:$K$218,7, FALSE)</f>
        <v>39685121</v>
      </c>
      <c r="R476">
        <f>VLOOKUP($N476,Pop_WBG!$A$1:$K$218,8, FALSE)</f>
        <v>40074332</v>
      </c>
      <c r="S476">
        <f>VLOOKUP($N476,Pop_WBG!$A$1:$K$218,9, FALSE)</f>
        <v>40463760</v>
      </c>
      <c r="T476">
        <f>VLOOKUP($N476,Pop_WBG!$A$1:$K$218,10, FALSE)</f>
        <v>40862504</v>
      </c>
      <c r="U476">
        <f>VLOOKUP($N476,Pop_WBG!$A$1:$K$218,11, FALSE)</f>
        <v>41256280</v>
      </c>
      <c r="X476" t="s">
        <v>796</v>
      </c>
      <c r="Y476" t="s">
        <v>64</v>
      </c>
      <c r="Z476" t="s">
        <v>11</v>
      </c>
      <c r="AA476">
        <f t="shared" si="43"/>
        <v>231.24911381616911</v>
      </c>
      <c r="AB476">
        <f t="shared" si="44"/>
        <v>356.11583494982921</v>
      </c>
      <c r="AC476">
        <f t="shared" si="45"/>
        <v>0</v>
      </c>
      <c r="AD476">
        <f t="shared" si="46"/>
        <v>0</v>
      </c>
      <c r="AE476">
        <f t="shared" si="47"/>
        <v>0</v>
      </c>
      <c r="AF476">
        <f t="shared" si="48"/>
        <v>0</v>
      </c>
    </row>
    <row r="477" spans="1:32">
      <c r="A477" t="s">
        <v>796</v>
      </c>
      <c r="B477" t="s">
        <v>155</v>
      </c>
      <c r="C477" t="s">
        <v>51</v>
      </c>
      <c r="D477" t="s">
        <v>52</v>
      </c>
      <c r="E477" t="s">
        <v>53</v>
      </c>
      <c r="F477">
        <v>405</v>
      </c>
      <c r="G477">
        <v>415</v>
      </c>
      <c r="N477" t="s">
        <v>796</v>
      </c>
      <c r="O477" t="s">
        <v>1013</v>
      </c>
      <c r="P477">
        <f>VLOOKUP($N477,Pop_WBG!$A$1:$K$218,6, FALSE)</f>
        <v>39283610</v>
      </c>
      <c r="Q477">
        <f>VLOOKUP($N477,Pop_WBG!$A$1:$K$218,7, FALSE)</f>
        <v>39685121</v>
      </c>
      <c r="R477">
        <f>VLOOKUP($N477,Pop_WBG!$A$1:$K$218,8, FALSE)</f>
        <v>40074332</v>
      </c>
      <c r="S477">
        <f>VLOOKUP($N477,Pop_WBG!$A$1:$K$218,9, FALSE)</f>
        <v>40463760</v>
      </c>
      <c r="T477">
        <f>VLOOKUP($N477,Pop_WBG!$A$1:$K$218,10, FALSE)</f>
        <v>40862504</v>
      </c>
      <c r="U477">
        <f>VLOOKUP($N477,Pop_WBG!$A$1:$K$218,11, FALSE)</f>
        <v>41256280</v>
      </c>
      <c r="X477" t="s">
        <v>796</v>
      </c>
      <c r="Y477" t="s">
        <v>155</v>
      </c>
      <c r="Z477" t="s">
        <v>11</v>
      </c>
      <c r="AA477">
        <f t="shared" si="43"/>
        <v>1.0309643131066619</v>
      </c>
      <c r="AB477">
        <f t="shared" si="44"/>
        <v>1.0457319759715487</v>
      </c>
      <c r="AC477">
        <f t="shared" si="45"/>
        <v>0</v>
      </c>
      <c r="AD477">
        <f t="shared" si="46"/>
        <v>0</v>
      </c>
      <c r="AE477">
        <f t="shared" si="47"/>
        <v>0</v>
      </c>
      <c r="AF477">
        <f t="shared" si="48"/>
        <v>0</v>
      </c>
    </row>
    <row r="478" spans="1:32">
      <c r="A478" t="s">
        <v>796</v>
      </c>
      <c r="B478" t="s">
        <v>50</v>
      </c>
      <c r="C478" t="s">
        <v>51</v>
      </c>
      <c r="D478" t="s">
        <v>52</v>
      </c>
      <c r="E478" t="s">
        <v>53</v>
      </c>
      <c r="F478">
        <v>2203</v>
      </c>
      <c r="G478">
        <v>2267</v>
      </c>
      <c r="N478" t="s">
        <v>796</v>
      </c>
      <c r="O478" t="s">
        <v>1013</v>
      </c>
      <c r="P478">
        <f>VLOOKUP($N478,Pop_WBG!$A$1:$K$218,6, FALSE)</f>
        <v>39283610</v>
      </c>
      <c r="Q478">
        <f>VLOOKUP($N478,Pop_WBG!$A$1:$K$218,7, FALSE)</f>
        <v>39685121</v>
      </c>
      <c r="R478">
        <f>VLOOKUP($N478,Pop_WBG!$A$1:$K$218,8, FALSE)</f>
        <v>40074332</v>
      </c>
      <c r="S478">
        <f>VLOOKUP($N478,Pop_WBG!$A$1:$K$218,9, FALSE)</f>
        <v>40463760</v>
      </c>
      <c r="T478">
        <f>VLOOKUP($N478,Pop_WBG!$A$1:$K$218,10, FALSE)</f>
        <v>40862504</v>
      </c>
      <c r="U478">
        <f>VLOOKUP($N478,Pop_WBG!$A$1:$K$218,11, FALSE)</f>
        <v>41256280</v>
      </c>
      <c r="X478" t="s">
        <v>796</v>
      </c>
      <c r="Y478" t="s">
        <v>50</v>
      </c>
      <c r="Z478" t="s">
        <v>11</v>
      </c>
      <c r="AA478">
        <f t="shared" si="43"/>
        <v>5.6079367451209299</v>
      </c>
      <c r="AB478">
        <f t="shared" si="44"/>
        <v>5.7124684085000013</v>
      </c>
      <c r="AC478">
        <f t="shared" si="45"/>
        <v>0</v>
      </c>
      <c r="AD478">
        <f t="shared" si="46"/>
        <v>0</v>
      </c>
      <c r="AE478">
        <f t="shared" si="47"/>
        <v>0</v>
      </c>
      <c r="AF478">
        <f t="shared" si="48"/>
        <v>0</v>
      </c>
    </row>
    <row r="479" spans="1:32">
      <c r="A479" t="s">
        <v>796</v>
      </c>
      <c r="B479" t="s">
        <v>56</v>
      </c>
      <c r="C479" t="s">
        <v>51</v>
      </c>
      <c r="D479" t="s">
        <v>52</v>
      </c>
      <c r="E479" t="s">
        <v>53</v>
      </c>
      <c r="F479">
        <v>2748</v>
      </c>
      <c r="G479">
        <v>3016</v>
      </c>
      <c r="N479" t="s">
        <v>796</v>
      </c>
      <c r="O479" t="s">
        <v>1013</v>
      </c>
      <c r="P479">
        <f>VLOOKUP($N479,Pop_WBG!$A$1:$K$218,6, FALSE)</f>
        <v>39283610</v>
      </c>
      <c r="Q479">
        <f>VLOOKUP($N479,Pop_WBG!$A$1:$K$218,7, FALSE)</f>
        <v>39685121</v>
      </c>
      <c r="R479">
        <f>VLOOKUP($N479,Pop_WBG!$A$1:$K$218,8, FALSE)</f>
        <v>40074332</v>
      </c>
      <c r="S479">
        <f>VLOOKUP($N479,Pop_WBG!$A$1:$K$218,9, FALSE)</f>
        <v>40463760</v>
      </c>
      <c r="T479">
        <f>VLOOKUP($N479,Pop_WBG!$A$1:$K$218,10, FALSE)</f>
        <v>40862504</v>
      </c>
      <c r="U479">
        <f>VLOOKUP($N479,Pop_WBG!$A$1:$K$218,11, FALSE)</f>
        <v>41256280</v>
      </c>
      <c r="X479" t="s">
        <v>796</v>
      </c>
      <c r="Y479" t="s">
        <v>56</v>
      </c>
      <c r="Z479" t="s">
        <v>11</v>
      </c>
      <c r="AA479">
        <f t="shared" si="43"/>
        <v>6.9952837837459443</v>
      </c>
      <c r="AB479">
        <f t="shared" si="44"/>
        <v>7.5998256374221471</v>
      </c>
      <c r="AC479">
        <f t="shared" si="45"/>
        <v>0</v>
      </c>
      <c r="AD479">
        <f t="shared" si="46"/>
        <v>0</v>
      </c>
      <c r="AE479">
        <f t="shared" si="47"/>
        <v>0</v>
      </c>
      <c r="AF479">
        <f t="shared" si="48"/>
        <v>0</v>
      </c>
    </row>
    <row r="480" spans="1:32">
      <c r="A480" t="s">
        <v>796</v>
      </c>
      <c r="B480" t="s">
        <v>836</v>
      </c>
      <c r="C480" t="s">
        <v>51</v>
      </c>
      <c r="D480" t="s">
        <v>52</v>
      </c>
      <c r="E480" t="s">
        <v>53</v>
      </c>
      <c r="F480">
        <v>57229</v>
      </c>
      <c r="G480">
        <v>84708</v>
      </c>
      <c r="N480" t="s">
        <v>796</v>
      </c>
      <c r="O480" t="s">
        <v>1013</v>
      </c>
      <c r="P480">
        <f>VLOOKUP($N480,Pop_WBG!$A$1:$K$218,6, FALSE)</f>
        <v>39283610</v>
      </c>
      <c r="Q480">
        <f>VLOOKUP($N480,Pop_WBG!$A$1:$K$218,7, FALSE)</f>
        <v>39685121</v>
      </c>
      <c r="R480">
        <f>VLOOKUP($N480,Pop_WBG!$A$1:$K$218,8, FALSE)</f>
        <v>40074332</v>
      </c>
      <c r="S480">
        <f>VLOOKUP($N480,Pop_WBG!$A$1:$K$218,9, FALSE)</f>
        <v>40463760</v>
      </c>
      <c r="T480">
        <f>VLOOKUP($N480,Pop_WBG!$A$1:$K$218,10, FALSE)</f>
        <v>40862504</v>
      </c>
      <c r="U480">
        <f>VLOOKUP($N480,Pop_WBG!$A$1:$K$218,11, FALSE)</f>
        <v>41256280</v>
      </c>
      <c r="X480" t="s">
        <v>796</v>
      </c>
      <c r="Y480" t="s">
        <v>836</v>
      </c>
      <c r="Z480" t="s">
        <v>11</v>
      </c>
      <c r="AA480">
        <f t="shared" si="43"/>
        <v>145.68162141921275</v>
      </c>
      <c r="AB480">
        <f t="shared" si="44"/>
        <v>213.45027523035648</v>
      </c>
      <c r="AC480">
        <f t="shared" si="45"/>
        <v>0</v>
      </c>
      <c r="AD480">
        <f t="shared" si="46"/>
        <v>0</v>
      </c>
      <c r="AE480">
        <f t="shared" si="47"/>
        <v>0</v>
      </c>
      <c r="AF480">
        <f t="shared" si="48"/>
        <v>0</v>
      </c>
    </row>
    <row r="481" spans="1:32">
      <c r="A481" t="s">
        <v>741</v>
      </c>
      <c r="B481" t="s">
        <v>64</v>
      </c>
      <c r="C481" t="s">
        <v>51</v>
      </c>
      <c r="D481" t="s">
        <v>52</v>
      </c>
      <c r="E481" t="s">
        <v>53</v>
      </c>
      <c r="F481">
        <v>173</v>
      </c>
      <c r="H481">
        <v>2039</v>
      </c>
      <c r="I481">
        <v>2067</v>
      </c>
      <c r="J481">
        <v>1720</v>
      </c>
      <c r="K481">
        <v>1540</v>
      </c>
      <c r="N481" t="s">
        <v>741</v>
      </c>
      <c r="O481" t="s">
        <v>1013</v>
      </c>
      <c r="P481">
        <f>VLOOKUP($N481,Pop_WBG!$A$1:$K$218,6, FALSE)</f>
        <v>1670456</v>
      </c>
      <c r="Q481">
        <f>VLOOKUP($N481,Pop_WBG!$A$1:$K$218,7, FALSE)</f>
        <v>1715314</v>
      </c>
      <c r="R481">
        <f>VLOOKUP($N481,Pop_WBG!$A$1:$K$218,8, FALSE)</f>
        <v>1760674</v>
      </c>
      <c r="S481">
        <f>VLOOKUP($N481,Pop_WBG!$A$1:$K$218,9, FALSE)</f>
        <v>1806822</v>
      </c>
      <c r="T481">
        <f>VLOOKUP($N481,Pop_WBG!$A$1:$K$218,10, FALSE)</f>
        <v>1858089</v>
      </c>
      <c r="U481">
        <f>VLOOKUP($N481,Pop_WBG!$A$1:$K$218,11, FALSE)</f>
        <v>1909596</v>
      </c>
      <c r="X481" t="s">
        <v>741</v>
      </c>
      <c r="Y481" t="s">
        <v>64</v>
      </c>
      <c r="Z481" t="s">
        <v>11</v>
      </c>
      <c r="AA481">
        <f t="shared" si="43"/>
        <v>10.356453567169684</v>
      </c>
      <c r="AB481">
        <f t="shared" si="44"/>
        <v>0</v>
      </c>
      <c r="AC481">
        <f t="shared" si="45"/>
        <v>115.8079235565471</v>
      </c>
      <c r="AD481">
        <f t="shared" si="46"/>
        <v>114.39975824956747</v>
      </c>
      <c r="AE481">
        <f t="shared" si="47"/>
        <v>92.568224665234013</v>
      </c>
      <c r="AF481">
        <f t="shared" si="48"/>
        <v>80.645330216443682</v>
      </c>
    </row>
    <row r="482" spans="1:32">
      <c r="A482" t="s">
        <v>741</v>
      </c>
      <c r="B482" t="s">
        <v>56</v>
      </c>
      <c r="C482" t="s">
        <v>51</v>
      </c>
      <c r="D482" t="s">
        <v>52</v>
      </c>
      <c r="E482" t="s">
        <v>53</v>
      </c>
      <c r="F482">
        <v>1139</v>
      </c>
      <c r="G482">
        <v>1168</v>
      </c>
      <c r="H482">
        <v>1195</v>
      </c>
      <c r="I482">
        <v>1237</v>
      </c>
      <c r="J482">
        <v>1250</v>
      </c>
      <c r="K482">
        <v>1284</v>
      </c>
      <c r="N482" t="s">
        <v>741</v>
      </c>
      <c r="O482" t="s">
        <v>1013</v>
      </c>
      <c r="P482">
        <f>VLOOKUP($N482,Pop_WBG!$A$1:$K$218,6, FALSE)</f>
        <v>1670456</v>
      </c>
      <c r="Q482">
        <f>VLOOKUP($N482,Pop_WBG!$A$1:$K$218,7, FALSE)</f>
        <v>1715314</v>
      </c>
      <c r="R482">
        <f>VLOOKUP($N482,Pop_WBG!$A$1:$K$218,8, FALSE)</f>
        <v>1760674</v>
      </c>
      <c r="S482">
        <f>VLOOKUP($N482,Pop_WBG!$A$1:$K$218,9, FALSE)</f>
        <v>1806822</v>
      </c>
      <c r="T482">
        <f>VLOOKUP($N482,Pop_WBG!$A$1:$K$218,10, FALSE)</f>
        <v>1858089</v>
      </c>
      <c r="U482">
        <f>VLOOKUP($N482,Pop_WBG!$A$1:$K$218,11, FALSE)</f>
        <v>1909596</v>
      </c>
      <c r="X482" t="s">
        <v>741</v>
      </c>
      <c r="Y482" t="s">
        <v>56</v>
      </c>
      <c r="Z482" t="s">
        <v>11</v>
      </c>
      <c r="AA482">
        <f t="shared" si="43"/>
        <v>68.184974641654733</v>
      </c>
      <c r="AB482">
        <f t="shared" si="44"/>
        <v>68.092489188568393</v>
      </c>
      <c r="AC482">
        <f t="shared" si="45"/>
        <v>67.871735483116126</v>
      </c>
      <c r="AD482">
        <f t="shared" si="46"/>
        <v>68.462748405764373</v>
      </c>
      <c r="AE482">
        <f t="shared" si="47"/>
        <v>67.27341908810611</v>
      </c>
      <c r="AF482">
        <f t="shared" si="48"/>
        <v>67.239353245398505</v>
      </c>
    </row>
    <row r="483" spans="1:32">
      <c r="A483" t="s">
        <v>741</v>
      </c>
      <c r="B483" t="s">
        <v>50</v>
      </c>
      <c r="C483" t="s">
        <v>51</v>
      </c>
      <c r="D483" t="s">
        <v>52</v>
      </c>
      <c r="E483" t="s">
        <v>53</v>
      </c>
      <c r="F483">
        <v>168</v>
      </c>
      <c r="G483">
        <v>165</v>
      </c>
      <c r="H483">
        <v>145</v>
      </c>
      <c r="I483">
        <v>145</v>
      </c>
      <c r="J483">
        <v>126</v>
      </c>
      <c r="K483">
        <v>144</v>
      </c>
      <c r="N483" t="s">
        <v>741</v>
      </c>
      <c r="O483" t="s">
        <v>1013</v>
      </c>
      <c r="P483">
        <f>VLOOKUP($N483,Pop_WBG!$A$1:$K$218,6, FALSE)</f>
        <v>1670456</v>
      </c>
      <c r="Q483">
        <f>VLOOKUP($N483,Pop_WBG!$A$1:$K$218,7, FALSE)</f>
        <v>1715314</v>
      </c>
      <c r="R483">
        <f>VLOOKUP($N483,Pop_WBG!$A$1:$K$218,8, FALSE)</f>
        <v>1760674</v>
      </c>
      <c r="S483">
        <f>VLOOKUP($N483,Pop_WBG!$A$1:$K$218,9, FALSE)</f>
        <v>1806822</v>
      </c>
      <c r="T483">
        <f>VLOOKUP($N483,Pop_WBG!$A$1:$K$218,10, FALSE)</f>
        <v>1858089</v>
      </c>
      <c r="U483">
        <f>VLOOKUP($N483,Pop_WBG!$A$1:$K$218,11, FALSE)</f>
        <v>1909596</v>
      </c>
      <c r="X483" t="s">
        <v>741</v>
      </c>
      <c r="Y483" t="s">
        <v>50</v>
      </c>
      <c r="Z483" t="s">
        <v>11</v>
      </c>
      <c r="AA483">
        <f t="shared" si="43"/>
        <v>10.057134099910444</v>
      </c>
      <c r="AB483">
        <f t="shared" si="44"/>
        <v>9.6192300651659117</v>
      </c>
      <c r="AC483">
        <f t="shared" si="45"/>
        <v>8.2354825481605349</v>
      </c>
      <c r="AD483">
        <f t="shared" si="46"/>
        <v>8.0251402739174083</v>
      </c>
      <c r="AE483">
        <f t="shared" si="47"/>
        <v>6.7811606440810959</v>
      </c>
      <c r="AF483">
        <f t="shared" si="48"/>
        <v>7.5408620462129168</v>
      </c>
    </row>
    <row r="484" spans="1:32">
      <c r="A484" t="s">
        <v>741</v>
      </c>
      <c r="B484" t="s">
        <v>155</v>
      </c>
      <c r="C484" t="s">
        <v>51</v>
      </c>
      <c r="D484" t="s">
        <v>52</v>
      </c>
      <c r="E484" t="s">
        <v>53</v>
      </c>
      <c r="F484">
        <v>70</v>
      </c>
      <c r="G484">
        <v>71</v>
      </c>
      <c r="H484">
        <v>54</v>
      </c>
      <c r="I484">
        <v>52</v>
      </c>
      <c r="J484">
        <v>58</v>
      </c>
      <c r="K484">
        <v>49</v>
      </c>
      <c r="N484" t="s">
        <v>741</v>
      </c>
      <c r="O484" t="s">
        <v>1013</v>
      </c>
      <c r="P484">
        <f>VLOOKUP($N484,Pop_WBG!$A$1:$K$218,6, FALSE)</f>
        <v>1670456</v>
      </c>
      <c r="Q484">
        <f>VLOOKUP($N484,Pop_WBG!$A$1:$K$218,7, FALSE)</f>
        <v>1715314</v>
      </c>
      <c r="R484">
        <f>VLOOKUP($N484,Pop_WBG!$A$1:$K$218,8, FALSE)</f>
        <v>1760674</v>
      </c>
      <c r="S484">
        <f>VLOOKUP($N484,Pop_WBG!$A$1:$K$218,9, FALSE)</f>
        <v>1806822</v>
      </c>
      <c r="T484">
        <f>VLOOKUP($N484,Pop_WBG!$A$1:$K$218,10, FALSE)</f>
        <v>1858089</v>
      </c>
      <c r="U484">
        <f>VLOOKUP($N484,Pop_WBG!$A$1:$K$218,11, FALSE)</f>
        <v>1909596</v>
      </c>
      <c r="X484" t="s">
        <v>741</v>
      </c>
      <c r="Y484" t="s">
        <v>155</v>
      </c>
      <c r="Z484" t="s">
        <v>11</v>
      </c>
      <c r="AA484">
        <f t="shared" si="43"/>
        <v>4.1904725416293509</v>
      </c>
      <c r="AB484">
        <f t="shared" si="44"/>
        <v>4.1391838462229078</v>
      </c>
      <c r="AC484">
        <f t="shared" si="45"/>
        <v>3.0670072937977162</v>
      </c>
      <c r="AD484">
        <f t="shared" si="46"/>
        <v>2.8779813396117606</v>
      </c>
      <c r="AE484">
        <f t="shared" si="47"/>
        <v>3.1214866456881234</v>
      </c>
      <c r="AF484">
        <f t="shared" si="48"/>
        <v>2.5659877796141175</v>
      </c>
    </row>
    <row r="485" spans="1:32">
      <c r="A485" t="s">
        <v>741</v>
      </c>
      <c r="B485" t="s">
        <v>836</v>
      </c>
      <c r="C485" t="s">
        <v>51</v>
      </c>
      <c r="D485" t="s">
        <v>52</v>
      </c>
      <c r="E485" t="s">
        <v>53</v>
      </c>
      <c r="F485">
        <v>173</v>
      </c>
      <c r="H485">
        <v>2039</v>
      </c>
      <c r="I485">
        <v>2067</v>
      </c>
      <c r="J485">
        <v>1720</v>
      </c>
      <c r="K485">
        <v>1540</v>
      </c>
      <c r="N485" t="s">
        <v>741</v>
      </c>
      <c r="O485" t="s">
        <v>1013</v>
      </c>
      <c r="P485">
        <f>VLOOKUP($N485,Pop_WBG!$A$1:$K$218,6, FALSE)</f>
        <v>1670456</v>
      </c>
      <c r="Q485">
        <f>VLOOKUP($N485,Pop_WBG!$A$1:$K$218,7, FALSE)</f>
        <v>1715314</v>
      </c>
      <c r="R485">
        <f>VLOOKUP($N485,Pop_WBG!$A$1:$K$218,8, FALSE)</f>
        <v>1760674</v>
      </c>
      <c r="S485">
        <f>VLOOKUP($N485,Pop_WBG!$A$1:$K$218,9, FALSE)</f>
        <v>1806822</v>
      </c>
      <c r="T485">
        <f>VLOOKUP($N485,Pop_WBG!$A$1:$K$218,10, FALSE)</f>
        <v>1858089</v>
      </c>
      <c r="U485">
        <f>VLOOKUP($N485,Pop_WBG!$A$1:$K$218,11, FALSE)</f>
        <v>1909596</v>
      </c>
      <c r="X485" t="s">
        <v>741</v>
      </c>
      <c r="Y485" t="s">
        <v>836</v>
      </c>
      <c r="Z485" t="s">
        <v>11</v>
      </c>
      <c r="AA485">
        <f t="shared" si="43"/>
        <v>10.356453567169684</v>
      </c>
      <c r="AB485">
        <f t="shared" si="44"/>
        <v>0</v>
      </c>
      <c r="AC485">
        <f t="shared" si="45"/>
        <v>115.8079235565471</v>
      </c>
      <c r="AD485">
        <f t="shared" si="46"/>
        <v>114.39975824956747</v>
      </c>
      <c r="AE485">
        <f t="shared" si="47"/>
        <v>92.568224665234013</v>
      </c>
      <c r="AF485">
        <f t="shared" si="48"/>
        <v>80.645330216443682</v>
      </c>
    </row>
    <row r="486" spans="1:32">
      <c r="A486" t="s">
        <v>464</v>
      </c>
      <c r="B486" t="s">
        <v>64</v>
      </c>
      <c r="C486" t="s">
        <v>51</v>
      </c>
      <c r="D486" t="s">
        <v>52</v>
      </c>
      <c r="E486" t="s">
        <v>53</v>
      </c>
      <c r="N486" t="s">
        <v>464</v>
      </c>
      <c r="O486" t="s">
        <v>1013</v>
      </c>
      <c r="P486">
        <f>VLOOKUP($N486,Pop_WBG!$A$1:$K$218,6, FALSE)</f>
        <v>7230</v>
      </c>
      <c r="Q486">
        <f>VLOOKUP($N486,Pop_WBG!$A$1:$K$218,7, FALSE)</f>
        <v>7219</v>
      </c>
      <c r="R486">
        <f>VLOOKUP($N486,Pop_WBG!$A$1:$K$218,8, FALSE)</f>
        <v>7227</v>
      </c>
      <c r="S486">
        <f>VLOOKUP($N486,Pop_WBG!$A$1:$K$218,9, FALSE)</f>
        <v>7278</v>
      </c>
      <c r="T486">
        <f>VLOOKUP($N486,Pop_WBG!$A$1:$K$218,10, FALSE)</f>
        <v>7341</v>
      </c>
      <c r="U486">
        <f>VLOOKUP($N486,Pop_WBG!$A$1:$K$218,11, FALSE)</f>
        <v>7434</v>
      </c>
      <c r="X486" t="s">
        <v>464</v>
      </c>
      <c r="Y486" t="s">
        <v>64</v>
      </c>
      <c r="Z486" t="s">
        <v>11</v>
      </c>
      <c r="AA486">
        <f t="shared" si="43"/>
        <v>0</v>
      </c>
      <c r="AB486">
        <f t="shared" si="44"/>
        <v>0</v>
      </c>
      <c r="AC486">
        <f t="shared" si="45"/>
        <v>0</v>
      </c>
      <c r="AD486">
        <f t="shared" si="46"/>
        <v>0</v>
      </c>
      <c r="AE486">
        <f t="shared" si="47"/>
        <v>0</v>
      </c>
      <c r="AF486">
        <f t="shared" si="48"/>
        <v>0</v>
      </c>
    </row>
    <row r="487" spans="1:32">
      <c r="A487" t="s">
        <v>464</v>
      </c>
      <c r="B487" t="s">
        <v>56</v>
      </c>
      <c r="C487" t="s">
        <v>51</v>
      </c>
      <c r="D487" t="s">
        <v>52</v>
      </c>
      <c r="E487" t="s">
        <v>53</v>
      </c>
      <c r="I487">
        <v>9</v>
      </c>
      <c r="J487">
        <v>10</v>
      </c>
      <c r="K487">
        <v>10</v>
      </c>
      <c r="N487" t="s">
        <v>464</v>
      </c>
      <c r="O487" t="s">
        <v>1013</v>
      </c>
      <c r="P487">
        <f>VLOOKUP($N487,Pop_WBG!$A$1:$K$218,6, FALSE)</f>
        <v>7230</v>
      </c>
      <c r="Q487">
        <f>VLOOKUP($N487,Pop_WBG!$A$1:$K$218,7, FALSE)</f>
        <v>7219</v>
      </c>
      <c r="R487">
        <f>VLOOKUP($N487,Pop_WBG!$A$1:$K$218,8, FALSE)</f>
        <v>7227</v>
      </c>
      <c r="S487">
        <f>VLOOKUP($N487,Pop_WBG!$A$1:$K$218,9, FALSE)</f>
        <v>7278</v>
      </c>
      <c r="T487">
        <f>VLOOKUP($N487,Pop_WBG!$A$1:$K$218,10, FALSE)</f>
        <v>7341</v>
      </c>
      <c r="U487">
        <f>VLOOKUP($N487,Pop_WBG!$A$1:$K$218,11, FALSE)</f>
        <v>7434</v>
      </c>
      <c r="X487" t="s">
        <v>464</v>
      </c>
      <c r="Y487" t="s">
        <v>56</v>
      </c>
      <c r="Z487" t="s">
        <v>11</v>
      </c>
      <c r="AA487">
        <f t="shared" si="43"/>
        <v>0</v>
      </c>
      <c r="AB487">
        <f t="shared" si="44"/>
        <v>0</v>
      </c>
      <c r="AC487">
        <f t="shared" si="45"/>
        <v>0</v>
      </c>
      <c r="AD487">
        <f t="shared" si="46"/>
        <v>123.66034624896949</v>
      </c>
      <c r="AE487">
        <f t="shared" si="47"/>
        <v>136.22122326658493</v>
      </c>
      <c r="AF487">
        <f t="shared" si="48"/>
        <v>134.51708366962603</v>
      </c>
    </row>
    <row r="488" spans="1:32">
      <c r="A488" t="s">
        <v>464</v>
      </c>
      <c r="B488" t="s">
        <v>50</v>
      </c>
      <c r="C488" t="s">
        <v>51</v>
      </c>
      <c r="D488" t="s">
        <v>52</v>
      </c>
      <c r="E488" t="s">
        <v>53</v>
      </c>
      <c r="N488" t="s">
        <v>464</v>
      </c>
      <c r="O488" t="s">
        <v>1013</v>
      </c>
      <c r="P488">
        <f>VLOOKUP($N488,Pop_WBG!$A$1:$K$218,6, FALSE)</f>
        <v>7230</v>
      </c>
      <c r="Q488">
        <f>VLOOKUP($N488,Pop_WBG!$A$1:$K$218,7, FALSE)</f>
        <v>7219</v>
      </c>
      <c r="R488">
        <f>VLOOKUP($N488,Pop_WBG!$A$1:$K$218,8, FALSE)</f>
        <v>7227</v>
      </c>
      <c r="S488">
        <f>VLOOKUP($N488,Pop_WBG!$A$1:$K$218,9, FALSE)</f>
        <v>7278</v>
      </c>
      <c r="T488">
        <f>VLOOKUP($N488,Pop_WBG!$A$1:$K$218,10, FALSE)</f>
        <v>7341</v>
      </c>
      <c r="U488">
        <f>VLOOKUP($N488,Pop_WBG!$A$1:$K$218,11, FALSE)</f>
        <v>7434</v>
      </c>
      <c r="X488" t="s">
        <v>464</v>
      </c>
      <c r="Y488" t="s">
        <v>50</v>
      </c>
      <c r="Z488" t="s">
        <v>11</v>
      </c>
      <c r="AA488">
        <f t="shared" si="43"/>
        <v>0</v>
      </c>
      <c r="AB488">
        <f t="shared" si="44"/>
        <v>0</v>
      </c>
      <c r="AC488">
        <f t="shared" si="45"/>
        <v>0</v>
      </c>
      <c r="AD488">
        <f t="shared" si="46"/>
        <v>0</v>
      </c>
      <c r="AE488">
        <f t="shared" si="47"/>
        <v>0</v>
      </c>
      <c r="AF488">
        <f t="shared" si="48"/>
        <v>0</v>
      </c>
    </row>
    <row r="489" spans="1:32">
      <c r="A489" t="s">
        <v>464</v>
      </c>
      <c r="B489" t="s">
        <v>155</v>
      </c>
      <c r="C489" t="s">
        <v>51</v>
      </c>
      <c r="D489" t="s">
        <v>52</v>
      </c>
      <c r="E489" t="s">
        <v>53</v>
      </c>
      <c r="I489">
        <v>2</v>
      </c>
      <c r="J489">
        <v>2</v>
      </c>
      <c r="K489">
        <v>2</v>
      </c>
      <c r="N489" t="s">
        <v>464</v>
      </c>
      <c r="O489" t="s">
        <v>1013</v>
      </c>
      <c r="P489">
        <f>VLOOKUP($N489,Pop_WBG!$A$1:$K$218,6, FALSE)</f>
        <v>7230</v>
      </c>
      <c r="Q489">
        <f>VLOOKUP($N489,Pop_WBG!$A$1:$K$218,7, FALSE)</f>
        <v>7219</v>
      </c>
      <c r="R489">
        <f>VLOOKUP($N489,Pop_WBG!$A$1:$K$218,8, FALSE)</f>
        <v>7227</v>
      </c>
      <c r="S489">
        <f>VLOOKUP($N489,Pop_WBG!$A$1:$K$218,9, FALSE)</f>
        <v>7278</v>
      </c>
      <c r="T489">
        <f>VLOOKUP($N489,Pop_WBG!$A$1:$K$218,10, FALSE)</f>
        <v>7341</v>
      </c>
      <c r="U489">
        <f>VLOOKUP($N489,Pop_WBG!$A$1:$K$218,11, FALSE)</f>
        <v>7434</v>
      </c>
      <c r="X489" t="s">
        <v>464</v>
      </c>
      <c r="Y489" t="s">
        <v>155</v>
      </c>
      <c r="Z489" t="s">
        <v>11</v>
      </c>
      <c r="AA489">
        <f t="shared" si="43"/>
        <v>0</v>
      </c>
      <c r="AB489">
        <f t="shared" si="44"/>
        <v>0</v>
      </c>
      <c r="AC489">
        <f t="shared" si="45"/>
        <v>0</v>
      </c>
      <c r="AD489">
        <f t="shared" si="46"/>
        <v>27.480076944215444</v>
      </c>
      <c r="AE489">
        <f t="shared" si="47"/>
        <v>27.24424465331699</v>
      </c>
      <c r="AF489">
        <f t="shared" si="48"/>
        <v>26.903416733925209</v>
      </c>
    </row>
    <row r="490" spans="1:32">
      <c r="A490" t="s">
        <v>464</v>
      </c>
      <c r="B490" t="s">
        <v>836</v>
      </c>
      <c r="C490" t="s">
        <v>51</v>
      </c>
      <c r="D490" t="s">
        <v>52</v>
      </c>
      <c r="E490" t="s">
        <v>53</v>
      </c>
      <c r="N490" t="s">
        <v>464</v>
      </c>
      <c r="O490" t="s">
        <v>1013</v>
      </c>
      <c r="P490">
        <f>VLOOKUP($N490,Pop_WBG!$A$1:$K$218,6, FALSE)</f>
        <v>7230</v>
      </c>
      <c r="Q490">
        <f>VLOOKUP($N490,Pop_WBG!$A$1:$K$218,7, FALSE)</f>
        <v>7219</v>
      </c>
      <c r="R490">
        <f>VLOOKUP($N490,Pop_WBG!$A$1:$K$218,8, FALSE)</f>
        <v>7227</v>
      </c>
      <c r="S490">
        <f>VLOOKUP($N490,Pop_WBG!$A$1:$K$218,9, FALSE)</f>
        <v>7278</v>
      </c>
      <c r="T490">
        <f>VLOOKUP($N490,Pop_WBG!$A$1:$K$218,10, FALSE)</f>
        <v>7341</v>
      </c>
      <c r="U490">
        <f>VLOOKUP($N490,Pop_WBG!$A$1:$K$218,11, FALSE)</f>
        <v>7434</v>
      </c>
      <c r="X490" t="s">
        <v>464</v>
      </c>
      <c r="Y490" t="s">
        <v>836</v>
      </c>
      <c r="Z490" t="s">
        <v>11</v>
      </c>
      <c r="AA490">
        <f t="shared" si="43"/>
        <v>0</v>
      </c>
      <c r="AB490">
        <f t="shared" si="44"/>
        <v>0</v>
      </c>
      <c r="AC490">
        <f t="shared" si="45"/>
        <v>0</v>
      </c>
      <c r="AD490">
        <f t="shared" si="46"/>
        <v>0</v>
      </c>
      <c r="AE490">
        <f t="shared" si="47"/>
        <v>0</v>
      </c>
      <c r="AF490">
        <f t="shared" si="48"/>
        <v>0</v>
      </c>
    </row>
    <row r="491" spans="1:32">
      <c r="A491" t="s">
        <v>382</v>
      </c>
      <c r="B491" t="s">
        <v>50</v>
      </c>
      <c r="C491" t="s">
        <v>51</v>
      </c>
      <c r="D491" t="s">
        <v>52</v>
      </c>
      <c r="E491" t="s">
        <v>53</v>
      </c>
      <c r="F491">
        <v>3557</v>
      </c>
      <c r="G491">
        <v>4409</v>
      </c>
      <c r="H491">
        <v>4726</v>
      </c>
      <c r="I491">
        <v>4983</v>
      </c>
      <c r="J491">
        <v>5066</v>
      </c>
      <c r="K491">
        <v>5036</v>
      </c>
      <c r="N491" t="s">
        <v>382</v>
      </c>
      <c r="O491" t="s">
        <v>1013</v>
      </c>
      <c r="P491">
        <f>VLOOKUP($N491,Pop_WBG!$A$1:$K$218,6, FALSE)</f>
        <v>19622782</v>
      </c>
      <c r="Q491">
        <f>VLOOKUP($N491,Pop_WBG!$A$1:$K$218,7, FALSE)</f>
        <v>20254590</v>
      </c>
      <c r="R491">
        <f>VLOOKUP($N491,Pop_WBG!$A$1:$K$218,8, FALSE)</f>
        <v>20820876</v>
      </c>
      <c r="S491">
        <f>VLOOKUP($N491,Pop_WBG!$A$1:$K$218,9, FALSE)</f>
        <v>21116608</v>
      </c>
      <c r="T491">
        <f>VLOOKUP($N491,Pop_WBG!$A$1:$K$218,10, FALSE)</f>
        <v>21168213</v>
      </c>
      <c r="U491">
        <f>VLOOKUP($N491,Pop_WBG!$A$1:$K$218,11, FALSE)</f>
        <v>21221506</v>
      </c>
      <c r="X491" t="s">
        <v>382</v>
      </c>
      <c r="Y491" t="s">
        <v>50</v>
      </c>
      <c r="Z491" t="s">
        <v>11</v>
      </c>
      <c r="AA491">
        <f t="shared" si="43"/>
        <v>18.126889449212655</v>
      </c>
      <c r="AB491">
        <f t="shared" si="44"/>
        <v>21.767905447604715</v>
      </c>
      <c r="AC491">
        <f t="shared" si="45"/>
        <v>22.698372537255398</v>
      </c>
      <c r="AD491">
        <f t="shared" si="46"/>
        <v>23.597539907924606</v>
      </c>
      <c r="AE491">
        <f t="shared" si="47"/>
        <v>23.932109904600829</v>
      </c>
      <c r="AF491">
        <f t="shared" si="48"/>
        <v>23.730643810104713</v>
      </c>
    </row>
    <row r="492" spans="1:32">
      <c r="A492" t="s">
        <v>382</v>
      </c>
      <c r="B492" t="s">
        <v>56</v>
      </c>
      <c r="C492" t="s">
        <v>51</v>
      </c>
      <c r="D492" t="s">
        <v>52</v>
      </c>
      <c r="E492" t="s">
        <v>53</v>
      </c>
      <c r="F492">
        <v>3316</v>
      </c>
      <c r="G492">
        <v>4106</v>
      </c>
      <c r="H492">
        <v>4325</v>
      </c>
      <c r="I492">
        <v>4602</v>
      </c>
      <c r="J492">
        <v>4855</v>
      </c>
      <c r="K492">
        <v>5193</v>
      </c>
      <c r="N492" t="s">
        <v>382</v>
      </c>
      <c r="O492" t="s">
        <v>1013</v>
      </c>
      <c r="P492">
        <f>VLOOKUP($N492,Pop_WBG!$A$1:$K$218,6, FALSE)</f>
        <v>19622782</v>
      </c>
      <c r="Q492">
        <f>VLOOKUP($N492,Pop_WBG!$A$1:$K$218,7, FALSE)</f>
        <v>20254590</v>
      </c>
      <c r="R492">
        <f>VLOOKUP($N492,Pop_WBG!$A$1:$K$218,8, FALSE)</f>
        <v>20820876</v>
      </c>
      <c r="S492">
        <f>VLOOKUP($N492,Pop_WBG!$A$1:$K$218,9, FALSE)</f>
        <v>21116608</v>
      </c>
      <c r="T492">
        <f>VLOOKUP($N492,Pop_WBG!$A$1:$K$218,10, FALSE)</f>
        <v>21168213</v>
      </c>
      <c r="U492">
        <f>VLOOKUP($N492,Pop_WBG!$A$1:$K$218,11, FALSE)</f>
        <v>21221506</v>
      </c>
      <c r="X492" t="s">
        <v>382</v>
      </c>
      <c r="Y492" t="s">
        <v>56</v>
      </c>
      <c r="Z492" t="s">
        <v>11</v>
      </c>
      <c r="AA492">
        <f t="shared" si="43"/>
        <v>16.898725165473479</v>
      </c>
      <c r="AB492">
        <f t="shared" si="44"/>
        <v>20.271948234943292</v>
      </c>
      <c r="AC492">
        <f t="shared" si="45"/>
        <v>20.772420910628352</v>
      </c>
      <c r="AD492">
        <f t="shared" si="46"/>
        <v>21.793272858974319</v>
      </c>
      <c r="AE492">
        <f t="shared" si="47"/>
        <v>22.935332330603437</v>
      </c>
      <c r="AF492">
        <f t="shared" si="48"/>
        <v>24.470459353827195</v>
      </c>
    </row>
    <row r="493" spans="1:32">
      <c r="A493" t="s">
        <v>382</v>
      </c>
      <c r="B493" t="s">
        <v>64</v>
      </c>
      <c r="C493" t="s">
        <v>51</v>
      </c>
      <c r="D493" t="s">
        <v>52</v>
      </c>
      <c r="E493" t="s">
        <v>53</v>
      </c>
      <c r="F493">
        <v>84002</v>
      </c>
      <c r="G493">
        <v>139865</v>
      </c>
      <c r="H493">
        <v>209134</v>
      </c>
      <c r="I493">
        <v>249585</v>
      </c>
      <c r="J493">
        <v>283584</v>
      </c>
      <c r="K493">
        <v>358968</v>
      </c>
      <c r="N493" t="s">
        <v>382</v>
      </c>
      <c r="O493" t="s">
        <v>1013</v>
      </c>
      <c r="P493">
        <f>VLOOKUP($N493,Pop_WBG!$A$1:$K$218,6, FALSE)</f>
        <v>19622782</v>
      </c>
      <c r="Q493">
        <f>VLOOKUP($N493,Pop_WBG!$A$1:$K$218,7, FALSE)</f>
        <v>20254590</v>
      </c>
      <c r="R493">
        <f>VLOOKUP($N493,Pop_WBG!$A$1:$K$218,8, FALSE)</f>
        <v>20820876</v>
      </c>
      <c r="S493">
        <f>VLOOKUP($N493,Pop_WBG!$A$1:$K$218,9, FALSE)</f>
        <v>21116608</v>
      </c>
      <c r="T493">
        <f>VLOOKUP($N493,Pop_WBG!$A$1:$K$218,10, FALSE)</f>
        <v>21168213</v>
      </c>
      <c r="U493">
        <f>VLOOKUP($N493,Pop_WBG!$A$1:$K$218,11, FALSE)</f>
        <v>21221506</v>
      </c>
      <c r="X493" t="s">
        <v>382</v>
      </c>
      <c r="Y493" t="s">
        <v>64</v>
      </c>
      <c r="Z493" t="s">
        <v>11</v>
      </c>
      <c r="AA493">
        <f t="shared" si="43"/>
        <v>428.08405046746174</v>
      </c>
      <c r="AB493">
        <f t="shared" si="44"/>
        <v>690.5348367950179</v>
      </c>
      <c r="AC493">
        <f t="shared" si="45"/>
        <v>1004.4438091845894</v>
      </c>
      <c r="AD493">
        <f t="shared" si="46"/>
        <v>1181.9369853340083</v>
      </c>
      <c r="AE493">
        <f t="shared" si="47"/>
        <v>1339.6690594524912</v>
      </c>
      <c r="AF493">
        <f t="shared" si="48"/>
        <v>1691.5293382100215</v>
      </c>
    </row>
    <row r="494" spans="1:32">
      <c r="A494" t="s">
        <v>382</v>
      </c>
      <c r="B494" t="s">
        <v>836</v>
      </c>
      <c r="C494" t="s">
        <v>51</v>
      </c>
      <c r="D494" t="s">
        <v>52</v>
      </c>
      <c r="E494" t="s">
        <v>53</v>
      </c>
      <c r="F494">
        <v>58991</v>
      </c>
      <c r="G494">
        <v>70411</v>
      </c>
      <c r="H494">
        <v>138436</v>
      </c>
      <c r="I494">
        <v>184100</v>
      </c>
      <c r="J494">
        <v>192837.12</v>
      </c>
      <c r="K494">
        <v>197432.4</v>
      </c>
      <c r="N494" t="s">
        <v>382</v>
      </c>
      <c r="O494" t="s">
        <v>1013</v>
      </c>
      <c r="P494">
        <f>VLOOKUP($N494,Pop_WBG!$A$1:$K$218,6, FALSE)</f>
        <v>19622782</v>
      </c>
      <c r="Q494">
        <f>VLOOKUP($N494,Pop_WBG!$A$1:$K$218,7, FALSE)</f>
        <v>20254590</v>
      </c>
      <c r="R494">
        <f>VLOOKUP($N494,Pop_WBG!$A$1:$K$218,8, FALSE)</f>
        <v>20820876</v>
      </c>
      <c r="S494">
        <f>VLOOKUP($N494,Pop_WBG!$A$1:$K$218,9, FALSE)</f>
        <v>21116608</v>
      </c>
      <c r="T494">
        <f>VLOOKUP($N494,Pop_WBG!$A$1:$K$218,10, FALSE)</f>
        <v>21168213</v>
      </c>
      <c r="U494">
        <f>VLOOKUP($N494,Pop_WBG!$A$1:$K$218,11, FALSE)</f>
        <v>21221506</v>
      </c>
      <c r="X494" t="s">
        <v>382</v>
      </c>
      <c r="Y494" t="s">
        <v>836</v>
      </c>
      <c r="Z494" t="s">
        <v>11</v>
      </c>
      <c r="AA494">
        <f t="shared" si="43"/>
        <v>300.62505917866287</v>
      </c>
      <c r="AB494">
        <f t="shared" si="44"/>
        <v>347.62984587690988</v>
      </c>
      <c r="AC494">
        <f t="shared" si="45"/>
        <v>664.89037252803382</v>
      </c>
      <c r="AD494">
        <f t="shared" si="46"/>
        <v>871.82562654002004</v>
      </c>
      <c r="AE494">
        <f t="shared" si="47"/>
        <v>910.9749604276941</v>
      </c>
      <c r="AF494">
        <f t="shared" si="48"/>
        <v>930.34113601551189</v>
      </c>
    </row>
    <row r="495" spans="1:32">
      <c r="A495" t="s">
        <v>378</v>
      </c>
      <c r="B495" t="s">
        <v>50</v>
      </c>
      <c r="C495" t="s">
        <v>51</v>
      </c>
      <c r="D495" t="s">
        <v>52</v>
      </c>
      <c r="E495" t="s">
        <v>53</v>
      </c>
      <c r="F495">
        <v>1260</v>
      </c>
      <c r="G495">
        <v>942</v>
      </c>
      <c r="H495">
        <v>726</v>
      </c>
      <c r="I495">
        <v>692</v>
      </c>
      <c r="J495">
        <v>613</v>
      </c>
      <c r="K495">
        <v>521</v>
      </c>
      <c r="N495" t="s">
        <v>378</v>
      </c>
      <c r="O495" t="s">
        <v>1013</v>
      </c>
      <c r="P495">
        <f>VLOOKUP($N495,Pop_WBG!$A$1:$K$218,6, FALSE)</f>
        <v>14605447</v>
      </c>
      <c r="Q495">
        <f>VLOOKUP($N495,Pop_WBG!$A$1:$K$218,7, FALSE)</f>
        <v>14717214</v>
      </c>
      <c r="R495">
        <f>VLOOKUP($N495,Pop_WBG!$A$1:$K$218,8, FALSE)</f>
        <v>14817706</v>
      </c>
      <c r="S495">
        <f>VLOOKUP($N495,Pop_WBG!$A$1:$K$218,9, FALSE)</f>
        <v>14983705</v>
      </c>
      <c r="T495">
        <f>VLOOKUP($N495,Pop_WBG!$A$1:$K$218,10, FALSE)</f>
        <v>15164931</v>
      </c>
      <c r="U495">
        <f>VLOOKUP($N495,Pop_WBG!$A$1:$K$218,11, FALSE)</f>
        <v>15290487</v>
      </c>
      <c r="X495" t="s">
        <v>378</v>
      </c>
      <c r="Y495" t="s">
        <v>50</v>
      </c>
      <c r="Z495" t="s">
        <v>11</v>
      </c>
      <c r="AA495">
        <f t="shared" si="43"/>
        <v>8.6269184366627059</v>
      </c>
      <c r="AB495">
        <f t="shared" si="44"/>
        <v>6.4006679525078587</v>
      </c>
      <c r="AC495">
        <f t="shared" si="45"/>
        <v>4.8995438295239495</v>
      </c>
      <c r="AD495">
        <f t="shared" si="46"/>
        <v>4.6183504013193</v>
      </c>
      <c r="AE495">
        <f t="shared" si="47"/>
        <v>4.0422208317334247</v>
      </c>
      <c r="AF495">
        <f t="shared" si="48"/>
        <v>3.407347326478221</v>
      </c>
    </row>
    <row r="496" spans="1:32">
      <c r="A496" t="s">
        <v>378</v>
      </c>
      <c r="B496" t="s">
        <v>56</v>
      </c>
      <c r="C496" t="s">
        <v>51</v>
      </c>
      <c r="D496" t="s">
        <v>52</v>
      </c>
      <c r="E496" t="s">
        <v>53</v>
      </c>
      <c r="F496">
        <v>5990</v>
      </c>
      <c r="G496">
        <v>5297</v>
      </c>
      <c r="H496">
        <v>4916</v>
      </c>
      <c r="I496">
        <v>5117</v>
      </c>
      <c r="J496">
        <v>5074</v>
      </c>
      <c r="K496">
        <v>5011</v>
      </c>
      <c r="N496" t="s">
        <v>378</v>
      </c>
      <c r="O496" t="s">
        <v>1013</v>
      </c>
      <c r="P496">
        <f>VLOOKUP($N496,Pop_WBG!$A$1:$K$218,6, FALSE)</f>
        <v>14605447</v>
      </c>
      <c r="Q496">
        <f>VLOOKUP($N496,Pop_WBG!$A$1:$K$218,7, FALSE)</f>
        <v>14717214</v>
      </c>
      <c r="R496">
        <f>VLOOKUP($N496,Pop_WBG!$A$1:$K$218,8, FALSE)</f>
        <v>14817706</v>
      </c>
      <c r="S496">
        <f>VLOOKUP($N496,Pop_WBG!$A$1:$K$218,9, FALSE)</f>
        <v>14983705</v>
      </c>
      <c r="T496">
        <f>VLOOKUP($N496,Pop_WBG!$A$1:$K$218,10, FALSE)</f>
        <v>15164931</v>
      </c>
      <c r="U496">
        <f>VLOOKUP($N496,Pop_WBG!$A$1:$K$218,11, FALSE)</f>
        <v>15290487</v>
      </c>
      <c r="X496" t="s">
        <v>378</v>
      </c>
      <c r="Y496" t="s">
        <v>56</v>
      </c>
      <c r="Z496" t="s">
        <v>11</v>
      </c>
      <c r="AA496">
        <f t="shared" si="43"/>
        <v>41.012096377467941</v>
      </c>
      <c r="AB496">
        <f t="shared" si="44"/>
        <v>35.991866395365321</v>
      </c>
      <c r="AC496">
        <f t="shared" si="45"/>
        <v>33.176525435178696</v>
      </c>
      <c r="AD496">
        <f t="shared" si="46"/>
        <v>34.150432086056149</v>
      </c>
      <c r="AE496">
        <f t="shared" si="47"/>
        <v>33.458774062341597</v>
      </c>
      <c r="AF496">
        <f t="shared" si="48"/>
        <v>32.772010466376905</v>
      </c>
    </row>
    <row r="497" spans="1:32">
      <c r="A497" t="s">
        <v>378</v>
      </c>
      <c r="B497" t="s">
        <v>64</v>
      </c>
      <c r="C497" t="s">
        <v>51</v>
      </c>
      <c r="D497" t="s">
        <v>52</v>
      </c>
      <c r="E497" t="s">
        <v>53</v>
      </c>
      <c r="N497" t="s">
        <v>378</v>
      </c>
      <c r="O497" t="s">
        <v>1013</v>
      </c>
      <c r="P497">
        <f>VLOOKUP($N497,Pop_WBG!$A$1:$K$218,6, FALSE)</f>
        <v>14605447</v>
      </c>
      <c r="Q497">
        <f>VLOOKUP($N497,Pop_WBG!$A$1:$K$218,7, FALSE)</f>
        <v>14717214</v>
      </c>
      <c r="R497">
        <f>VLOOKUP($N497,Pop_WBG!$A$1:$K$218,8, FALSE)</f>
        <v>14817706</v>
      </c>
      <c r="S497">
        <f>VLOOKUP($N497,Pop_WBG!$A$1:$K$218,9, FALSE)</f>
        <v>14983705</v>
      </c>
      <c r="T497">
        <f>VLOOKUP($N497,Pop_WBG!$A$1:$K$218,10, FALSE)</f>
        <v>15164931</v>
      </c>
      <c r="U497">
        <f>VLOOKUP($N497,Pop_WBG!$A$1:$K$218,11, FALSE)</f>
        <v>15290487</v>
      </c>
      <c r="X497" t="s">
        <v>378</v>
      </c>
      <c r="Y497" t="s">
        <v>64</v>
      </c>
      <c r="Z497" t="s">
        <v>11</v>
      </c>
      <c r="AA497">
        <f t="shared" si="43"/>
        <v>0</v>
      </c>
      <c r="AB497">
        <f t="shared" si="44"/>
        <v>0</v>
      </c>
      <c r="AC497">
        <f t="shared" si="45"/>
        <v>0</v>
      </c>
      <c r="AD497">
        <f t="shared" si="46"/>
        <v>0</v>
      </c>
      <c r="AE497">
        <f t="shared" si="47"/>
        <v>0</v>
      </c>
      <c r="AF497">
        <f t="shared" si="48"/>
        <v>0</v>
      </c>
    </row>
    <row r="498" spans="1:32">
      <c r="A498" t="s">
        <v>378</v>
      </c>
      <c r="B498" t="s">
        <v>836</v>
      </c>
      <c r="C498" t="s">
        <v>51</v>
      </c>
      <c r="D498" t="s">
        <v>52</v>
      </c>
      <c r="E498" t="s">
        <v>53</v>
      </c>
      <c r="N498" t="s">
        <v>378</v>
      </c>
      <c r="O498" t="s">
        <v>1013</v>
      </c>
      <c r="P498">
        <f>VLOOKUP($N498,Pop_WBG!$A$1:$K$218,6, FALSE)</f>
        <v>14605447</v>
      </c>
      <c r="Q498">
        <f>VLOOKUP($N498,Pop_WBG!$A$1:$K$218,7, FALSE)</f>
        <v>14717214</v>
      </c>
      <c r="R498">
        <f>VLOOKUP($N498,Pop_WBG!$A$1:$K$218,8, FALSE)</f>
        <v>14817706</v>
      </c>
      <c r="S498">
        <f>VLOOKUP($N498,Pop_WBG!$A$1:$K$218,9, FALSE)</f>
        <v>14983705</v>
      </c>
      <c r="T498">
        <f>VLOOKUP($N498,Pop_WBG!$A$1:$K$218,10, FALSE)</f>
        <v>15164931</v>
      </c>
      <c r="U498">
        <f>VLOOKUP($N498,Pop_WBG!$A$1:$K$218,11, FALSE)</f>
        <v>15290487</v>
      </c>
      <c r="X498" t="s">
        <v>378</v>
      </c>
      <c r="Y498" t="s">
        <v>836</v>
      </c>
      <c r="Z498" t="s">
        <v>11</v>
      </c>
      <c r="AA498">
        <f t="shared" si="43"/>
        <v>0</v>
      </c>
      <c r="AB498">
        <f t="shared" si="44"/>
        <v>0</v>
      </c>
      <c r="AC498">
        <f t="shared" si="45"/>
        <v>0</v>
      </c>
      <c r="AD498">
        <f t="shared" si="46"/>
        <v>0</v>
      </c>
      <c r="AE498">
        <f t="shared" si="47"/>
        <v>0</v>
      </c>
      <c r="AF498">
        <f t="shared" si="48"/>
        <v>0</v>
      </c>
    </row>
    <row r="499" spans="1:32">
      <c r="A499" t="s">
        <v>194</v>
      </c>
      <c r="B499" t="s">
        <v>50</v>
      </c>
      <c r="C499" t="s">
        <v>51</v>
      </c>
      <c r="D499" t="s">
        <v>52</v>
      </c>
      <c r="E499" t="s">
        <v>53</v>
      </c>
      <c r="F499">
        <v>980</v>
      </c>
      <c r="G499">
        <v>850</v>
      </c>
      <c r="H499">
        <v>706</v>
      </c>
      <c r="I499">
        <v>677</v>
      </c>
      <c r="J499">
        <v>656</v>
      </c>
      <c r="K499">
        <v>616</v>
      </c>
      <c r="N499" t="s">
        <v>194</v>
      </c>
      <c r="O499" t="s">
        <v>1013</v>
      </c>
      <c r="P499">
        <f>VLOOKUP($N499,Pop_WBG!$A$1:$K$218,6, FALSE)</f>
        <v>4024881</v>
      </c>
      <c r="Q499">
        <f>VLOOKUP($N499,Pop_WBG!$A$1:$K$218,7, FALSE)</f>
        <v>4122094</v>
      </c>
      <c r="R499">
        <f>VLOOKUP($N499,Pop_WBG!$A$1:$K$218,8, FALSE)</f>
        <v>4147273</v>
      </c>
      <c r="S499">
        <f>VLOOKUP($N499,Pop_WBG!$A$1:$K$218,9, FALSE)</f>
        <v>4163260</v>
      </c>
      <c r="T499">
        <f>VLOOKUP($N499,Pop_WBG!$A$1:$K$218,10, FALSE)</f>
        <v>4281246</v>
      </c>
      <c r="U499">
        <f>VLOOKUP($N499,Pop_WBG!$A$1:$K$218,11, FALSE)</f>
        <v>4371234</v>
      </c>
      <c r="X499" t="s">
        <v>194</v>
      </c>
      <c r="Y499" t="s">
        <v>50</v>
      </c>
      <c r="Z499" t="s">
        <v>11</v>
      </c>
      <c r="AA499">
        <f t="shared" si="43"/>
        <v>24.348545957010902</v>
      </c>
      <c r="AB499">
        <f t="shared" si="44"/>
        <v>20.620587497519463</v>
      </c>
      <c r="AC499">
        <f t="shared" si="45"/>
        <v>17.023234303601427</v>
      </c>
      <c r="AD499">
        <f t="shared" si="46"/>
        <v>16.261295234984125</v>
      </c>
      <c r="AE499">
        <f t="shared" si="47"/>
        <v>15.322642053271409</v>
      </c>
      <c r="AF499">
        <f t="shared" si="48"/>
        <v>14.092130505939513</v>
      </c>
    </row>
    <row r="500" spans="1:32">
      <c r="A500" t="s">
        <v>194</v>
      </c>
      <c r="B500" t="s">
        <v>56</v>
      </c>
      <c r="C500" t="s">
        <v>51</v>
      </c>
      <c r="D500" t="s">
        <v>52</v>
      </c>
      <c r="E500" t="s">
        <v>53</v>
      </c>
      <c r="F500">
        <v>2513</v>
      </c>
      <c r="G500">
        <v>2216</v>
      </c>
      <c r="H500">
        <v>2228</v>
      </c>
      <c r="I500">
        <v>2118</v>
      </c>
      <c r="J500">
        <v>1860</v>
      </c>
      <c r="K500">
        <v>1543</v>
      </c>
      <c r="N500" t="s">
        <v>194</v>
      </c>
      <c r="O500" t="s">
        <v>1013</v>
      </c>
      <c r="P500">
        <f>VLOOKUP($N500,Pop_WBG!$A$1:$K$218,6, FALSE)</f>
        <v>4024881</v>
      </c>
      <c r="Q500">
        <f>VLOOKUP($N500,Pop_WBG!$A$1:$K$218,7, FALSE)</f>
        <v>4122094</v>
      </c>
      <c r="R500">
        <f>VLOOKUP($N500,Pop_WBG!$A$1:$K$218,8, FALSE)</f>
        <v>4147273</v>
      </c>
      <c r="S500">
        <f>VLOOKUP($N500,Pop_WBG!$A$1:$K$218,9, FALSE)</f>
        <v>4163260</v>
      </c>
      <c r="T500">
        <f>VLOOKUP($N500,Pop_WBG!$A$1:$K$218,10, FALSE)</f>
        <v>4281246</v>
      </c>
      <c r="U500">
        <f>VLOOKUP($N500,Pop_WBG!$A$1:$K$218,11, FALSE)</f>
        <v>4371234</v>
      </c>
      <c r="X500" t="s">
        <v>194</v>
      </c>
      <c r="Y500" t="s">
        <v>56</v>
      </c>
      <c r="Z500" t="s">
        <v>11</v>
      </c>
      <c r="AA500">
        <f t="shared" si="43"/>
        <v>62.436628561192244</v>
      </c>
      <c r="AB500">
        <f t="shared" si="44"/>
        <v>53.759084581768391</v>
      </c>
      <c r="AC500">
        <f t="shared" si="45"/>
        <v>53.722048198900822</v>
      </c>
      <c r="AD500">
        <f t="shared" si="46"/>
        <v>50.873594250659337</v>
      </c>
      <c r="AE500">
        <f t="shared" si="47"/>
        <v>43.445296065678072</v>
      </c>
      <c r="AF500">
        <f t="shared" si="48"/>
        <v>35.298956770559528</v>
      </c>
    </row>
    <row r="501" spans="1:32">
      <c r="A501" t="s">
        <v>194</v>
      </c>
      <c r="B501" t="s">
        <v>64</v>
      </c>
      <c r="C501" t="s">
        <v>51</v>
      </c>
      <c r="D501" t="s">
        <v>52</v>
      </c>
      <c r="E501" t="s">
        <v>53</v>
      </c>
      <c r="N501" t="s">
        <v>194</v>
      </c>
      <c r="O501" t="s">
        <v>1013</v>
      </c>
      <c r="P501">
        <f>VLOOKUP($N501,Pop_WBG!$A$1:$K$218,6, FALSE)</f>
        <v>4024881</v>
      </c>
      <c r="Q501">
        <f>VLOOKUP($N501,Pop_WBG!$A$1:$K$218,7, FALSE)</f>
        <v>4122094</v>
      </c>
      <c r="R501">
        <f>VLOOKUP($N501,Pop_WBG!$A$1:$K$218,8, FALSE)</f>
        <v>4147273</v>
      </c>
      <c r="S501">
        <f>VLOOKUP($N501,Pop_WBG!$A$1:$K$218,9, FALSE)</f>
        <v>4163260</v>
      </c>
      <c r="T501">
        <f>VLOOKUP($N501,Pop_WBG!$A$1:$K$218,10, FALSE)</f>
        <v>4281246</v>
      </c>
      <c r="U501">
        <f>VLOOKUP($N501,Pop_WBG!$A$1:$K$218,11, FALSE)</f>
        <v>4371234</v>
      </c>
      <c r="X501" t="s">
        <v>194</v>
      </c>
      <c r="Y501" t="s">
        <v>64</v>
      </c>
      <c r="Z501" t="s">
        <v>11</v>
      </c>
      <c r="AA501">
        <f t="shared" si="43"/>
        <v>0</v>
      </c>
      <c r="AB501">
        <f t="shared" si="44"/>
        <v>0</v>
      </c>
      <c r="AC501">
        <f t="shared" si="45"/>
        <v>0</v>
      </c>
      <c r="AD501">
        <f t="shared" si="46"/>
        <v>0</v>
      </c>
      <c r="AE501">
        <f t="shared" si="47"/>
        <v>0</v>
      </c>
      <c r="AF501">
        <f t="shared" si="48"/>
        <v>0</v>
      </c>
    </row>
    <row r="502" spans="1:32">
      <c r="A502" t="s">
        <v>194</v>
      </c>
      <c r="B502" t="s">
        <v>836</v>
      </c>
      <c r="C502" t="s">
        <v>51</v>
      </c>
      <c r="D502" t="s">
        <v>52</v>
      </c>
      <c r="E502" t="s">
        <v>53</v>
      </c>
      <c r="N502" t="s">
        <v>194</v>
      </c>
      <c r="O502" t="s">
        <v>1013</v>
      </c>
      <c r="P502">
        <f>VLOOKUP($N502,Pop_WBG!$A$1:$K$218,6, FALSE)</f>
        <v>4024881</v>
      </c>
      <c r="Q502">
        <f>VLOOKUP($N502,Pop_WBG!$A$1:$K$218,7, FALSE)</f>
        <v>4122094</v>
      </c>
      <c r="R502">
        <f>VLOOKUP($N502,Pop_WBG!$A$1:$K$218,8, FALSE)</f>
        <v>4147273</v>
      </c>
      <c r="S502">
        <f>VLOOKUP($N502,Pop_WBG!$A$1:$K$218,9, FALSE)</f>
        <v>4163260</v>
      </c>
      <c r="T502">
        <f>VLOOKUP($N502,Pop_WBG!$A$1:$K$218,10, FALSE)</f>
        <v>4281246</v>
      </c>
      <c r="U502">
        <f>VLOOKUP($N502,Pop_WBG!$A$1:$K$218,11, FALSE)</f>
        <v>4371234</v>
      </c>
      <c r="X502" t="s">
        <v>194</v>
      </c>
      <c r="Y502" t="s">
        <v>836</v>
      </c>
      <c r="Z502" t="s">
        <v>11</v>
      </c>
      <c r="AA502">
        <f t="shared" si="43"/>
        <v>0</v>
      </c>
      <c r="AB502">
        <f t="shared" si="44"/>
        <v>0</v>
      </c>
      <c r="AC502">
        <f t="shared" si="45"/>
        <v>0</v>
      </c>
      <c r="AD502">
        <f t="shared" si="46"/>
        <v>0</v>
      </c>
      <c r="AE502">
        <f t="shared" si="47"/>
        <v>0</v>
      </c>
      <c r="AF502">
        <f t="shared" si="48"/>
        <v>0</v>
      </c>
    </row>
    <row r="503" spans="1:32">
      <c r="A503" t="s">
        <v>499</v>
      </c>
      <c r="B503" t="s">
        <v>50</v>
      </c>
      <c r="C503" t="s">
        <v>51</v>
      </c>
      <c r="D503" t="s">
        <v>52</v>
      </c>
      <c r="E503" t="s">
        <v>53</v>
      </c>
      <c r="F503">
        <v>396</v>
      </c>
      <c r="G503">
        <v>365</v>
      </c>
      <c r="H503">
        <v>371</v>
      </c>
      <c r="I503">
        <v>372</v>
      </c>
      <c r="J503">
        <v>376</v>
      </c>
      <c r="K503">
        <v>454</v>
      </c>
      <c r="N503" t="s">
        <v>499</v>
      </c>
      <c r="O503" t="s">
        <v>1013</v>
      </c>
      <c r="P503">
        <f>VLOOKUP($N503,Pop_WBG!$A$1:$K$218,6, FALSE)</f>
        <v>4487558</v>
      </c>
      <c r="Q503">
        <f>VLOOKUP($N503,Pop_WBG!$A$1:$K$218,7, FALSE)</f>
        <v>4567953</v>
      </c>
      <c r="R503">
        <f>VLOOKUP($N503,Pop_WBG!$A$1:$K$218,8, FALSE)</f>
        <v>4647700</v>
      </c>
      <c r="S503">
        <f>VLOOKUP($N503,Pop_WBG!$A$1:$K$218,9, FALSE)</f>
        <v>4735222</v>
      </c>
      <c r="T503">
        <f>VLOOKUP($N503,Pop_WBG!$A$1:$K$218,10, FALSE)</f>
        <v>4830854</v>
      </c>
      <c r="U503">
        <f>VLOOKUP($N503,Pop_WBG!$A$1:$K$218,11, FALSE)</f>
        <v>4927136</v>
      </c>
      <c r="X503" t="s">
        <v>499</v>
      </c>
      <c r="Y503" t="s">
        <v>50</v>
      </c>
      <c r="Z503" t="s">
        <v>11</v>
      </c>
      <c r="AA503">
        <f t="shared" si="43"/>
        <v>8.8243984813121088</v>
      </c>
      <c r="AB503">
        <f t="shared" si="44"/>
        <v>7.9904499893059322</v>
      </c>
      <c r="AC503">
        <f t="shared" si="45"/>
        <v>7.9824429287604621</v>
      </c>
      <c r="AD503">
        <f t="shared" si="46"/>
        <v>7.8560202668428216</v>
      </c>
      <c r="AE503">
        <f t="shared" si="47"/>
        <v>7.7833029108310869</v>
      </c>
      <c r="AF503">
        <f t="shared" si="48"/>
        <v>9.2142778279308715</v>
      </c>
    </row>
    <row r="504" spans="1:32">
      <c r="A504" t="s">
        <v>499</v>
      </c>
      <c r="B504" t="s">
        <v>56</v>
      </c>
      <c r="C504" t="s">
        <v>51</v>
      </c>
      <c r="D504" t="s">
        <v>52</v>
      </c>
      <c r="E504" t="s">
        <v>53</v>
      </c>
      <c r="F504">
        <v>1014</v>
      </c>
      <c r="G504">
        <v>1004</v>
      </c>
      <c r="H504">
        <v>1029</v>
      </c>
      <c r="I504">
        <v>1032</v>
      </c>
      <c r="J504">
        <v>1129</v>
      </c>
      <c r="K504">
        <v>1186</v>
      </c>
      <c r="N504" t="s">
        <v>499</v>
      </c>
      <c r="O504" t="s">
        <v>1013</v>
      </c>
      <c r="P504">
        <f>VLOOKUP($N504,Pop_WBG!$A$1:$K$218,6, FALSE)</f>
        <v>4487558</v>
      </c>
      <c r="Q504">
        <f>VLOOKUP($N504,Pop_WBG!$A$1:$K$218,7, FALSE)</f>
        <v>4567953</v>
      </c>
      <c r="R504">
        <f>VLOOKUP($N504,Pop_WBG!$A$1:$K$218,8, FALSE)</f>
        <v>4647700</v>
      </c>
      <c r="S504">
        <f>VLOOKUP($N504,Pop_WBG!$A$1:$K$218,9, FALSE)</f>
        <v>4735222</v>
      </c>
      <c r="T504">
        <f>VLOOKUP($N504,Pop_WBG!$A$1:$K$218,10, FALSE)</f>
        <v>4830854</v>
      </c>
      <c r="U504">
        <f>VLOOKUP($N504,Pop_WBG!$A$1:$K$218,11, FALSE)</f>
        <v>4927136</v>
      </c>
      <c r="X504" t="s">
        <v>499</v>
      </c>
      <c r="Y504" t="s">
        <v>56</v>
      </c>
      <c r="Z504" t="s">
        <v>11</v>
      </c>
      <c r="AA504">
        <f t="shared" si="43"/>
        <v>22.5958082324507</v>
      </c>
      <c r="AB504">
        <f t="shared" si="44"/>
        <v>21.979210381542892</v>
      </c>
      <c r="AC504">
        <f t="shared" si="45"/>
        <v>22.139983217505431</v>
      </c>
      <c r="AD504">
        <f t="shared" si="46"/>
        <v>21.794120740273634</v>
      </c>
      <c r="AE504">
        <f t="shared" si="47"/>
        <v>23.370609006192279</v>
      </c>
      <c r="AF504">
        <f t="shared" si="48"/>
        <v>24.07077864300884</v>
      </c>
    </row>
    <row r="505" spans="1:32">
      <c r="A505" t="s">
        <v>698</v>
      </c>
      <c r="B505" t="s">
        <v>64</v>
      </c>
      <c r="C505" t="s">
        <v>51</v>
      </c>
      <c r="D505" t="s">
        <v>52</v>
      </c>
      <c r="E505" t="s">
        <v>53</v>
      </c>
      <c r="F505">
        <v>22671</v>
      </c>
      <c r="G505">
        <v>16304</v>
      </c>
      <c r="H505">
        <v>35832</v>
      </c>
      <c r="I505">
        <v>51859</v>
      </c>
      <c r="J505">
        <v>89767</v>
      </c>
      <c r="K505">
        <v>135564</v>
      </c>
      <c r="N505" t="s">
        <v>698</v>
      </c>
      <c r="O505" t="s">
        <v>1013</v>
      </c>
      <c r="P505">
        <f>VLOOKUP($N505,Pop_WBG!$A$1:$K$218,6, FALSE)</f>
        <v>11858880</v>
      </c>
      <c r="Q505">
        <f>VLOOKUP($N505,Pop_WBG!$A$1:$K$218,7, FALSE)</f>
        <v>12328593</v>
      </c>
      <c r="R505">
        <f>VLOOKUP($N505,Pop_WBG!$A$1:$K$218,8, FALSE)</f>
        <v>12819267</v>
      </c>
      <c r="S505">
        <f>VLOOKUP($N505,Pop_WBG!$A$1:$K$218,9, FALSE)</f>
        <v>13332662</v>
      </c>
      <c r="T505">
        <f>VLOOKUP($N505,Pop_WBG!$A$1:$K$218,10, FALSE)</f>
        <v>13873697</v>
      </c>
      <c r="U505">
        <f>VLOOKUP($N505,Pop_WBG!$A$1:$K$218,11, FALSE)</f>
        <v>14435033</v>
      </c>
      <c r="X505" t="s">
        <v>698</v>
      </c>
      <c r="Y505" t="s">
        <v>64</v>
      </c>
      <c r="Z505" t="s">
        <v>11</v>
      </c>
      <c r="AA505">
        <f t="shared" si="43"/>
        <v>191.17319679430099</v>
      </c>
      <c r="AB505">
        <f t="shared" si="44"/>
        <v>132.24542330175066</v>
      </c>
      <c r="AC505">
        <f t="shared" si="45"/>
        <v>279.51676176180746</v>
      </c>
      <c r="AD505">
        <f t="shared" si="46"/>
        <v>388.96208424094152</v>
      </c>
      <c r="AE505">
        <f t="shared" si="47"/>
        <v>647.03013191076604</v>
      </c>
      <c r="AF505">
        <f t="shared" si="48"/>
        <v>939.13190222703338</v>
      </c>
    </row>
    <row r="506" spans="1:32">
      <c r="A506" t="s">
        <v>698</v>
      </c>
      <c r="B506" t="s">
        <v>56</v>
      </c>
      <c r="C506" t="s">
        <v>51</v>
      </c>
      <c r="D506" t="s">
        <v>52</v>
      </c>
      <c r="E506" t="s">
        <v>53</v>
      </c>
      <c r="F506">
        <v>213</v>
      </c>
      <c r="G506">
        <v>228</v>
      </c>
      <c r="H506">
        <v>241</v>
      </c>
      <c r="I506">
        <v>270</v>
      </c>
      <c r="J506">
        <v>274</v>
      </c>
      <c r="K506">
        <v>202</v>
      </c>
      <c r="N506" t="s">
        <v>698</v>
      </c>
      <c r="O506" t="s">
        <v>1013</v>
      </c>
      <c r="P506">
        <f>VLOOKUP($N506,Pop_WBG!$A$1:$K$218,6, FALSE)</f>
        <v>11858880</v>
      </c>
      <c r="Q506">
        <f>VLOOKUP($N506,Pop_WBG!$A$1:$K$218,7, FALSE)</f>
        <v>12328593</v>
      </c>
      <c r="R506">
        <f>VLOOKUP($N506,Pop_WBG!$A$1:$K$218,8, FALSE)</f>
        <v>12819267</v>
      </c>
      <c r="S506">
        <f>VLOOKUP($N506,Pop_WBG!$A$1:$K$218,9, FALSE)</f>
        <v>13332662</v>
      </c>
      <c r="T506">
        <f>VLOOKUP($N506,Pop_WBG!$A$1:$K$218,10, FALSE)</f>
        <v>13873697</v>
      </c>
      <c r="U506">
        <f>VLOOKUP($N506,Pop_WBG!$A$1:$K$218,11, FALSE)</f>
        <v>14435033</v>
      </c>
      <c r="X506" t="s">
        <v>698</v>
      </c>
      <c r="Y506" t="s">
        <v>56</v>
      </c>
      <c r="Z506" t="s">
        <v>11</v>
      </c>
      <c r="AA506">
        <f t="shared" si="43"/>
        <v>1.7961223994171458</v>
      </c>
      <c r="AB506">
        <f t="shared" si="44"/>
        <v>1.8493594524533334</v>
      </c>
      <c r="AC506">
        <f t="shared" si="45"/>
        <v>1.8799826854374748</v>
      </c>
      <c r="AD506">
        <f t="shared" si="46"/>
        <v>2.0251019638838819</v>
      </c>
      <c r="AE506">
        <f t="shared" si="47"/>
        <v>1.9749602431132811</v>
      </c>
      <c r="AF506">
        <f t="shared" si="48"/>
        <v>1.399373316292384</v>
      </c>
    </row>
    <row r="507" spans="1:32">
      <c r="A507" t="s">
        <v>698</v>
      </c>
      <c r="B507" t="s">
        <v>50</v>
      </c>
      <c r="C507" t="s">
        <v>51</v>
      </c>
      <c r="D507" t="s">
        <v>52</v>
      </c>
      <c r="E507" t="s">
        <v>53</v>
      </c>
      <c r="F507">
        <v>177</v>
      </c>
      <c r="G507">
        <v>180</v>
      </c>
      <c r="H507">
        <v>190</v>
      </c>
      <c r="I507">
        <v>199</v>
      </c>
      <c r="J507">
        <v>198</v>
      </c>
      <c r="K507">
        <v>197</v>
      </c>
      <c r="N507" t="s">
        <v>698</v>
      </c>
      <c r="O507" t="s">
        <v>1013</v>
      </c>
      <c r="P507">
        <f>VLOOKUP($N507,Pop_WBG!$A$1:$K$218,6, FALSE)</f>
        <v>11858880</v>
      </c>
      <c r="Q507">
        <f>VLOOKUP($N507,Pop_WBG!$A$1:$K$218,7, FALSE)</f>
        <v>12328593</v>
      </c>
      <c r="R507">
        <f>VLOOKUP($N507,Pop_WBG!$A$1:$K$218,8, FALSE)</f>
        <v>12819267</v>
      </c>
      <c r="S507">
        <f>VLOOKUP($N507,Pop_WBG!$A$1:$K$218,9, FALSE)</f>
        <v>13332662</v>
      </c>
      <c r="T507">
        <f>VLOOKUP($N507,Pop_WBG!$A$1:$K$218,10, FALSE)</f>
        <v>13873697</v>
      </c>
      <c r="U507">
        <f>VLOOKUP($N507,Pop_WBG!$A$1:$K$218,11, FALSE)</f>
        <v>14435033</v>
      </c>
      <c r="X507" t="s">
        <v>698</v>
      </c>
      <c r="Y507" t="s">
        <v>50</v>
      </c>
      <c r="Z507" t="s">
        <v>11</v>
      </c>
      <c r="AA507">
        <f t="shared" si="43"/>
        <v>1.4925524164170647</v>
      </c>
      <c r="AB507">
        <f t="shared" si="44"/>
        <v>1.4600206203578949</v>
      </c>
      <c r="AC507">
        <f t="shared" si="45"/>
        <v>1.4821440258635692</v>
      </c>
      <c r="AD507">
        <f t="shared" si="46"/>
        <v>1.4925751511588607</v>
      </c>
      <c r="AE507">
        <f t="shared" si="47"/>
        <v>1.427161051592809</v>
      </c>
      <c r="AF507">
        <f t="shared" si="48"/>
        <v>1.3647353629188101</v>
      </c>
    </row>
    <row r="508" spans="1:32">
      <c r="A508" t="s">
        <v>698</v>
      </c>
      <c r="B508" t="s">
        <v>836</v>
      </c>
      <c r="C508" t="s">
        <v>51</v>
      </c>
      <c r="D508" t="s">
        <v>52</v>
      </c>
      <c r="E508" t="s">
        <v>53</v>
      </c>
      <c r="F508">
        <v>7047</v>
      </c>
      <c r="G508">
        <v>6050</v>
      </c>
      <c r="H508">
        <v>13837</v>
      </c>
      <c r="I508">
        <v>20756</v>
      </c>
      <c r="J508">
        <v>20398</v>
      </c>
      <c r="K508">
        <v>39263</v>
      </c>
      <c r="N508" t="s">
        <v>698</v>
      </c>
      <c r="O508" t="s">
        <v>1013</v>
      </c>
      <c r="P508">
        <f>VLOOKUP($N508,Pop_WBG!$A$1:$K$218,6, FALSE)</f>
        <v>11858880</v>
      </c>
      <c r="Q508">
        <f>VLOOKUP($N508,Pop_WBG!$A$1:$K$218,7, FALSE)</f>
        <v>12328593</v>
      </c>
      <c r="R508">
        <f>VLOOKUP($N508,Pop_WBG!$A$1:$K$218,8, FALSE)</f>
        <v>12819267</v>
      </c>
      <c r="S508">
        <f>VLOOKUP($N508,Pop_WBG!$A$1:$K$218,9, FALSE)</f>
        <v>13332662</v>
      </c>
      <c r="T508">
        <f>VLOOKUP($N508,Pop_WBG!$A$1:$K$218,10, FALSE)</f>
        <v>13873697</v>
      </c>
      <c r="U508">
        <f>VLOOKUP($N508,Pop_WBG!$A$1:$K$218,11, FALSE)</f>
        <v>14435033</v>
      </c>
      <c r="X508" t="s">
        <v>698</v>
      </c>
      <c r="Y508" t="s">
        <v>836</v>
      </c>
      <c r="Z508" t="s">
        <v>11</v>
      </c>
      <c r="AA508">
        <f t="shared" si="43"/>
        <v>59.423824172265846</v>
      </c>
      <c r="AB508">
        <f t="shared" si="44"/>
        <v>49.072915295362577</v>
      </c>
      <c r="AC508">
        <f t="shared" si="45"/>
        <v>107.93908887302216</v>
      </c>
      <c r="AD508">
        <f t="shared" si="46"/>
        <v>155.67783837916238</v>
      </c>
      <c r="AE508">
        <f t="shared" si="47"/>
        <v>147.02641985045514</v>
      </c>
      <c r="AF508">
        <f t="shared" si="48"/>
        <v>271.99799266132607</v>
      </c>
    </row>
    <row r="509" spans="1:32">
      <c r="A509" t="s">
        <v>495</v>
      </c>
      <c r="B509" t="s">
        <v>64</v>
      </c>
      <c r="C509" t="s">
        <v>51</v>
      </c>
      <c r="D509" t="s">
        <v>52</v>
      </c>
      <c r="E509" t="s">
        <v>53</v>
      </c>
      <c r="F509">
        <v>145800</v>
      </c>
      <c r="G509">
        <v>129154</v>
      </c>
      <c r="H509">
        <v>10297655</v>
      </c>
      <c r="I509">
        <v>22883322</v>
      </c>
      <c r="N509" t="s">
        <v>495</v>
      </c>
      <c r="O509" t="s">
        <v>1013</v>
      </c>
      <c r="P509">
        <f>VLOOKUP($N509,Pop_WBG!$A$1:$K$218,6, FALSE)</f>
        <v>118931700</v>
      </c>
      <c r="Q509">
        <f>VLOOKUP($N509,Pop_WBG!$A$1:$K$218,7, FALSE)</f>
        <v>122350743</v>
      </c>
      <c r="R509">
        <f>VLOOKUP($N509,Pop_WBG!$A$1:$K$218,8, FALSE)</f>
        <v>125884452</v>
      </c>
      <c r="S509">
        <f>VLOOKUP($N509,Pop_WBG!$A$1:$K$218,9, FALSE)</f>
        <v>129533664</v>
      </c>
      <c r="T509">
        <f>VLOOKUP($N509,Pop_WBG!$A$1:$K$218,10, FALSE)</f>
        <v>133329232</v>
      </c>
      <c r="U509">
        <f>VLOOKUP($N509,Pop_WBG!$A$1:$K$218,11, FALSE)</f>
        <v>137248676</v>
      </c>
      <c r="X509" t="s">
        <v>495</v>
      </c>
      <c r="Y509" t="s">
        <v>64</v>
      </c>
      <c r="Z509" t="s">
        <v>11</v>
      </c>
      <c r="AA509">
        <f t="shared" si="43"/>
        <v>122.59136966847359</v>
      </c>
      <c r="AB509">
        <f t="shared" si="44"/>
        <v>105.56045417721737</v>
      </c>
      <c r="AC509">
        <f t="shared" si="45"/>
        <v>8180.243736533881</v>
      </c>
      <c r="AD509">
        <f t="shared" si="46"/>
        <v>17665.926596502359</v>
      </c>
      <c r="AE509">
        <f t="shared" si="47"/>
        <v>0</v>
      </c>
      <c r="AF509">
        <f t="shared" si="48"/>
        <v>0</v>
      </c>
    </row>
    <row r="510" spans="1:32">
      <c r="A510" t="s">
        <v>495</v>
      </c>
      <c r="B510" t="s">
        <v>50</v>
      </c>
      <c r="C510" t="s">
        <v>51</v>
      </c>
      <c r="D510" t="s">
        <v>52</v>
      </c>
      <c r="E510" t="s">
        <v>53</v>
      </c>
      <c r="F510">
        <v>5392</v>
      </c>
      <c r="G510">
        <v>5158</v>
      </c>
      <c r="H510">
        <v>5109</v>
      </c>
      <c r="I510">
        <v>4522</v>
      </c>
      <c r="J510">
        <v>4546</v>
      </c>
      <c r="K510">
        <v>4477</v>
      </c>
      <c r="N510" t="s">
        <v>495</v>
      </c>
      <c r="O510" t="s">
        <v>1013</v>
      </c>
      <c r="P510">
        <f>VLOOKUP($N510,Pop_WBG!$A$1:$K$218,6, FALSE)</f>
        <v>118931700</v>
      </c>
      <c r="Q510">
        <f>VLOOKUP($N510,Pop_WBG!$A$1:$K$218,7, FALSE)</f>
        <v>122350743</v>
      </c>
      <c r="R510">
        <f>VLOOKUP($N510,Pop_WBG!$A$1:$K$218,8, FALSE)</f>
        <v>125884452</v>
      </c>
      <c r="S510">
        <f>VLOOKUP($N510,Pop_WBG!$A$1:$K$218,9, FALSE)</f>
        <v>129533664</v>
      </c>
      <c r="T510">
        <f>VLOOKUP($N510,Pop_WBG!$A$1:$K$218,10, FALSE)</f>
        <v>133329232</v>
      </c>
      <c r="U510">
        <f>VLOOKUP($N510,Pop_WBG!$A$1:$K$218,11, FALSE)</f>
        <v>137248676</v>
      </c>
      <c r="X510" t="s">
        <v>495</v>
      </c>
      <c r="Y510" t="s">
        <v>50</v>
      </c>
      <c r="Z510" t="s">
        <v>11</v>
      </c>
      <c r="AA510">
        <f t="shared" si="43"/>
        <v>4.5336945490563068</v>
      </c>
      <c r="AB510">
        <f t="shared" si="44"/>
        <v>4.2157488164988095</v>
      </c>
      <c r="AC510">
        <f t="shared" si="45"/>
        <v>4.0584837276012449</v>
      </c>
      <c r="AD510">
        <f t="shared" si="46"/>
        <v>3.4909843976929427</v>
      </c>
      <c r="AE510">
        <f t="shared" si="47"/>
        <v>3.4096048794460918</v>
      </c>
      <c r="AF510">
        <f t="shared" si="48"/>
        <v>3.2619622501859324</v>
      </c>
    </row>
    <row r="511" spans="1:32">
      <c r="A511" t="s">
        <v>495</v>
      </c>
      <c r="B511" t="s">
        <v>56</v>
      </c>
      <c r="C511" t="s">
        <v>51</v>
      </c>
      <c r="D511" t="s">
        <v>52</v>
      </c>
      <c r="E511" t="s">
        <v>53</v>
      </c>
      <c r="F511">
        <v>19459</v>
      </c>
      <c r="G511">
        <v>18810</v>
      </c>
      <c r="H511">
        <v>19355</v>
      </c>
      <c r="I511">
        <v>18136</v>
      </c>
      <c r="J511">
        <v>17377</v>
      </c>
      <c r="K511">
        <v>17607</v>
      </c>
      <c r="N511" t="s">
        <v>495</v>
      </c>
      <c r="O511" t="s">
        <v>1013</v>
      </c>
      <c r="P511">
        <f>VLOOKUP($N511,Pop_WBG!$A$1:$K$218,6, FALSE)</f>
        <v>118931700</v>
      </c>
      <c r="Q511">
        <f>VLOOKUP($N511,Pop_WBG!$A$1:$K$218,7, FALSE)</f>
        <v>122350743</v>
      </c>
      <c r="R511">
        <f>VLOOKUP($N511,Pop_WBG!$A$1:$K$218,8, FALSE)</f>
        <v>125884452</v>
      </c>
      <c r="S511">
        <f>VLOOKUP($N511,Pop_WBG!$A$1:$K$218,9, FALSE)</f>
        <v>129533664</v>
      </c>
      <c r="T511">
        <f>VLOOKUP($N511,Pop_WBG!$A$1:$K$218,10, FALSE)</f>
        <v>133329232</v>
      </c>
      <c r="U511">
        <f>VLOOKUP($N511,Pop_WBG!$A$1:$K$218,11, FALSE)</f>
        <v>137248676</v>
      </c>
      <c r="X511" t="s">
        <v>495</v>
      </c>
      <c r="Y511" t="s">
        <v>56</v>
      </c>
      <c r="Z511" t="s">
        <v>11</v>
      </c>
      <c r="AA511">
        <f t="shared" si="43"/>
        <v>16.361491511514593</v>
      </c>
      <c r="AB511">
        <f t="shared" si="44"/>
        <v>15.373833896537922</v>
      </c>
      <c r="AC511">
        <f t="shared" si="45"/>
        <v>15.375210911670013</v>
      </c>
      <c r="AD511">
        <f t="shared" si="46"/>
        <v>14.000993594993188</v>
      </c>
      <c r="AE511">
        <f t="shared" si="47"/>
        <v>13.033150899721676</v>
      </c>
      <c r="AF511">
        <f t="shared" si="48"/>
        <v>12.828539052719167</v>
      </c>
    </row>
    <row r="512" spans="1:32">
      <c r="A512" t="s">
        <v>495</v>
      </c>
      <c r="B512" t="s">
        <v>836</v>
      </c>
      <c r="C512" t="s">
        <v>51</v>
      </c>
      <c r="D512" t="s">
        <v>52</v>
      </c>
      <c r="E512" t="s">
        <v>53</v>
      </c>
      <c r="H512">
        <v>3562437</v>
      </c>
      <c r="I512">
        <v>8097001</v>
      </c>
      <c r="J512" s="1">
        <v>17824508</v>
      </c>
      <c r="N512" t="s">
        <v>495</v>
      </c>
      <c r="O512" t="s">
        <v>1013</v>
      </c>
      <c r="P512">
        <f>VLOOKUP($N512,Pop_WBG!$A$1:$K$218,6, FALSE)</f>
        <v>118931700</v>
      </c>
      <c r="Q512">
        <f>VLOOKUP($N512,Pop_WBG!$A$1:$K$218,7, FALSE)</f>
        <v>122350743</v>
      </c>
      <c r="R512">
        <f>VLOOKUP($N512,Pop_WBG!$A$1:$K$218,8, FALSE)</f>
        <v>125884452</v>
      </c>
      <c r="S512">
        <f>VLOOKUP($N512,Pop_WBG!$A$1:$K$218,9, FALSE)</f>
        <v>129533664</v>
      </c>
      <c r="T512">
        <f>VLOOKUP($N512,Pop_WBG!$A$1:$K$218,10, FALSE)</f>
        <v>133329232</v>
      </c>
      <c r="U512">
        <f>VLOOKUP($N512,Pop_WBG!$A$1:$K$218,11, FALSE)</f>
        <v>137248676</v>
      </c>
      <c r="X512" t="s">
        <v>495</v>
      </c>
      <c r="Y512" t="s">
        <v>836</v>
      </c>
      <c r="Z512" t="s">
        <v>11</v>
      </c>
      <c r="AA512">
        <f t="shared" si="43"/>
        <v>0</v>
      </c>
      <c r="AB512">
        <f t="shared" si="44"/>
        <v>0</v>
      </c>
      <c r="AC512">
        <f t="shared" si="45"/>
        <v>2829.9261293999994</v>
      </c>
      <c r="AD512">
        <f t="shared" si="46"/>
        <v>6250.8854841008733</v>
      </c>
      <c r="AE512">
        <f t="shared" si="47"/>
        <v>13368.792224048811</v>
      </c>
      <c r="AF512">
        <f t="shared" si="48"/>
        <v>0</v>
      </c>
    </row>
    <row r="513" spans="1:32">
      <c r="A513" t="s">
        <v>353</v>
      </c>
      <c r="B513" t="s">
        <v>50</v>
      </c>
      <c r="C513" t="s">
        <v>51</v>
      </c>
      <c r="D513" t="s">
        <v>52</v>
      </c>
      <c r="E513" t="s">
        <v>53</v>
      </c>
      <c r="F513">
        <v>405</v>
      </c>
      <c r="G513">
        <v>389</v>
      </c>
      <c r="H513">
        <v>375</v>
      </c>
      <c r="I513">
        <v>369</v>
      </c>
      <c r="J513">
        <v>363</v>
      </c>
      <c r="K513">
        <v>364</v>
      </c>
      <c r="N513" t="s">
        <v>353</v>
      </c>
      <c r="O513" t="s">
        <v>1013</v>
      </c>
      <c r="P513">
        <f>VLOOKUP($N513,Pop_WBG!$A$1:$K$218,6, FALSE)</f>
        <v>1552755</v>
      </c>
      <c r="Q513">
        <f>VLOOKUP($N513,Pop_WBG!$A$1:$K$218,7, FALSE)</f>
        <v>1536653</v>
      </c>
      <c r="R513">
        <f>VLOOKUP($N513,Pop_WBG!$A$1:$K$218,8, FALSE)</f>
        <v>1520726</v>
      </c>
      <c r="S513">
        <f>VLOOKUP($N513,Pop_WBG!$A$1:$K$218,9, FALSE)</f>
        <v>1516680</v>
      </c>
      <c r="T513">
        <f>VLOOKUP($N513,Pop_WBG!$A$1:$K$218,10, FALSE)</f>
        <v>1515847</v>
      </c>
      <c r="U513">
        <f>VLOOKUP($N513,Pop_WBG!$A$1:$K$218,11, FALSE)</f>
        <v>1490685</v>
      </c>
      <c r="X513" t="s">
        <v>353</v>
      </c>
      <c r="Y513" t="s">
        <v>50</v>
      </c>
      <c r="Z513" t="s">
        <v>11</v>
      </c>
      <c r="AA513">
        <f t="shared" si="43"/>
        <v>26.082672411294762</v>
      </c>
      <c r="AB513">
        <f t="shared" si="44"/>
        <v>25.3147587646658</v>
      </c>
      <c r="AC513">
        <f t="shared" si="45"/>
        <v>24.659274583324017</v>
      </c>
      <c r="AD513">
        <f t="shared" si="46"/>
        <v>24.329456444338952</v>
      </c>
      <c r="AE513">
        <f t="shared" si="47"/>
        <v>23.947007844459236</v>
      </c>
      <c r="AF513">
        <f t="shared" si="48"/>
        <v>24.418304336596933</v>
      </c>
    </row>
    <row r="514" spans="1:32">
      <c r="A514" t="s">
        <v>353</v>
      </c>
      <c r="B514" t="s">
        <v>56</v>
      </c>
      <c r="C514" t="s">
        <v>51</v>
      </c>
      <c r="D514" t="s">
        <v>52</v>
      </c>
      <c r="E514" t="s">
        <v>53</v>
      </c>
      <c r="F514">
        <v>1041</v>
      </c>
      <c r="G514">
        <v>991</v>
      </c>
      <c r="H514">
        <v>981</v>
      </c>
      <c r="I514">
        <v>1013</v>
      </c>
      <c r="J514">
        <v>1023</v>
      </c>
      <c r="K514">
        <v>1041</v>
      </c>
      <c r="N514" t="s">
        <v>353</v>
      </c>
      <c r="O514" t="s">
        <v>1013</v>
      </c>
      <c r="P514">
        <f>VLOOKUP($N514,Pop_WBG!$A$1:$K$218,6, FALSE)</f>
        <v>1552755</v>
      </c>
      <c r="Q514">
        <f>VLOOKUP($N514,Pop_WBG!$A$1:$K$218,7, FALSE)</f>
        <v>1536653</v>
      </c>
      <c r="R514">
        <f>VLOOKUP($N514,Pop_WBG!$A$1:$K$218,8, FALSE)</f>
        <v>1520726</v>
      </c>
      <c r="S514">
        <f>VLOOKUP($N514,Pop_WBG!$A$1:$K$218,9, FALSE)</f>
        <v>1516680</v>
      </c>
      <c r="T514">
        <f>VLOOKUP($N514,Pop_WBG!$A$1:$K$218,10, FALSE)</f>
        <v>1515847</v>
      </c>
      <c r="U514">
        <f>VLOOKUP($N514,Pop_WBG!$A$1:$K$218,11, FALSE)</f>
        <v>1490685</v>
      </c>
      <c r="X514" t="s">
        <v>353</v>
      </c>
      <c r="Y514" t="s">
        <v>56</v>
      </c>
      <c r="Z514" t="s">
        <v>11</v>
      </c>
      <c r="AA514">
        <f t="shared" si="43"/>
        <v>67.042128346068765</v>
      </c>
      <c r="AB514">
        <f t="shared" si="44"/>
        <v>64.490812174251445</v>
      </c>
      <c r="AC514">
        <f t="shared" si="45"/>
        <v>64.50866230997562</v>
      </c>
      <c r="AD514">
        <f t="shared" si="46"/>
        <v>66.790621620908823</v>
      </c>
      <c r="AE514">
        <f t="shared" si="47"/>
        <v>67.487022107112395</v>
      </c>
      <c r="AF514">
        <f t="shared" si="48"/>
        <v>69.833667072520342</v>
      </c>
    </row>
    <row r="515" spans="1:32">
      <c r="A515" t="s">
        <v>353</v>
      </c>
      <c r="B515" t="s">
        <v>64</v>
      </c>
      <c r="C515" t="s">
        <v>51</v>
      </c>
      <c r="D515" t="s">
        <v>52</v>
      </c>
      <c r="E515" t="s">
        <v>53</v>
      </c>
      <c r="N515" t="s">
        <v>353</v>
      </c>
      <c r="O515" t="s">
        <v>1013</v>
      </c>
      <c r="P515">
        <f>VLOOKUP($N515,Pop_WBG!$A$1:$K$218,6, FALSE)</f>
        <v>1552755</v>
      </c>
      <c r="Q515">
        <f>VLOOKUP($N515,Pop_WBG!$A$1:$K$218,7, FALSE)</f>
        <v>1536653</v>
      </c>
      <c r="R515">
        <f>VLOOKUP($N515,Pop_WBG!$A$1:$K$218,8, FALSE)</f>
        <v>1520726</v>
      </c>
      <c r="S515">
        <f>VLOOKUP($N515,Pop_WBG!$A$1:$K$218,9, FALSE)</f>
        <v>1516680</v>
      </c>
      <c r="T515">
        <f>VLOOKUP($N515,Pop_WBG!$A$1:$K$218,10, FALSE)</f>
        <v>1515847</v>
      </c>
      <c r="U515">
        <f>VLOOKUP($N515,Pop_WBG!$A$1:$K$218,11, FALSE)</f>
        <v>1490685</v>
      </c>
      <c r="X515" t="s">
        <v>353</v>
      </c>
      <c r="Y515" t="s">
        <v>64</v>
      </c>
      <c r="Z515" t="s">
        <v>11</v>
      </c>
      <c r="AA515">
        <f t="shared" ref="AA515:AA578" si="49">(F515/P515)*100000</f>
        <v>0</v>
      </c>
      <c r="AB515">
        <f t="shared" ref="AB515:AB578" si="50">(G515/Q515)*100000</f>
        <v>0</v>
      </c>
      <c r="AC515">
        <f t="shared" ref="AC515:AC578" si="51">(H515/R515)*100000</f>
        <v>0</v>
      </c>
      <c r="AD515">
        <f t="shared" ref="AD515:AD578" si="52">(I515/S515)*100000</f>
        <v>0</v>
      </c>
      <c r="AE515">
        <f t="shared" ref="AE515:AE578" si="53">(J515/T515)*100000</f>
        <v>0</v>
      </c>
      <c r="AF515">
        <f t="shared" ref="AF515:AF578" si="54">(K515/U515)*100000</f>
        <v>0</v>
      </c>
    </row>
    <row r="516" spans="1:32">
      <c r="A516" t="s">
        <v>353</v>
      </c>
      <c r="B516" t="s">
        <v>836</v>
      </c>
      <c r="C516" t="s">
        <v>51</v>
      </c>
      <c r="D516" t="s">
        <v>52</v>
      </c>
      <c r="E516" t="s">
        <v>53</v>
      </c>
      <c r="N516" t="s">
        <v>353</v>
      </c>
      <c r="O516" t="s">
        <v>1013</v>
      </c>
      <c r="P516">
        <f>VLOOKUP($N516,Pop_WBG!$A$1:$K$218,6, FALSE)</f>
        <v>1552755</v>
      </c>
      <c r="Q516">
        <f>VLOOKUP($N516,Pop_WBG!$A$1:$K$218,7, FALSE)</f>
        <v>1536653</v>
      </c>
      <c r="R516">
        <f>VLOOKUP($N516,Pop_WBG!$A$1:$K$218,8, FALSE)</f>
        <v>1520726</v>
      </c>
      <c r="S516">
        <f>VLOOKUP($N516,Pop_WBG!$A$1:$K$218,9, FALSE)</f>
        <v>1516680</v>
      </c>
      <c r="T516">
        <f>VLOOKUP($N516,Pop_WBG!$A$1:$K$218,10, FALSE)</f>
        <v>1515847</v>
      </c>
      <c r="U516">
        <f>VLOOKUP($N516,Pop_WBG!$A$1:$K$218,11, FALSE)</f>
        <v>1490685</v>
      </c>
      <c r="X516" t="s">
        <v>353</v>
      </c>
      <c r="Y516" t="s">
        <v>836</v>
      </c>
      <c r="Z516" t="s">
        <v>11</v>
      </c>
      <c r="AA516">
        <f t="shared" si="49"/>
        <v>0</v>
      </c>
      <c r="AB516">
        <f t="shared" si="50"/>
        <v>0</v>
      </c>
      <c r="AC516">
        <f t="shared" si="51"/>
        <v>0</v>
      </c>
      <c r="AD516">
        <f t="shared" si="52"/>
        <v>0</v>
      </c>
      <c r="AE516">
        <f t="shared" si="53"/>
        <v>0</v>
      </c>
      <c r="AF516">
        <f t="shared" si="54"/>
        <v>0</v>
      </c>
    </row>
    <row r="517" spans="1:32">
      <c r="A517" t="s">
        <v>715</v>
      </c>
      <c r="B517" t="s">
        <v>50</v>
      </c>
      <c r="C517" t="s">
        <v>51</v>
      </c>
      <c r="D517" t="s">
        <v>52</v>
      </c>
      <c r="E517" t="s">
        <v>53</v>
      </c>
      <c r="N517" t="s">
        <v>715</v>
      </c>
      <c r="O517" t="s">
        <v>1013</v>
      </c>
      <c r="P517">
        <f>VLOOKUP($N517,Pop_WBG!$A$1:$K$218,6, FALSE)</f>
        <v>4415350</v>
      </c>
      <c r="Q517">
        <f>VLOOKUP($N517,Pop_WBG!$A$1:$K$218,7, FALSE)</f>
        <v>4453612</v>
      </c>
      <c r="R517">
        <f>VLOOKUP($N517,Pop_WBG!$A$1:$K$218,8, FALSE)</f>
        <v>4489528</v>
      </c>
      <c r="S517">
        <f>VLOOKUP($N517,Pop_WBG!$A$1:$K$218,9, FALSE)</f>
        <v>4541086</v>
      </c>
      <c r="T517">
        <f>VLOOKUP($N517,Pop_WBG!$A$1:$K$218,10, FALSE)</f>
        <v>4608487</v>
      </c>
      <c r="U517">
        <f>VLOOKUP($N517,Pop_WBG!$A$1:$K$218,11, FALSE)</f>
        <v>4670191</v>
      </c>
      <c r="X517" t="s">
        <v>715</v>
      </c>
      <c r="Y517" t="s">
        <v>50</v>
      </c>
      <c r="Z517" t="s">
        <v>11</v>
      </c>
      <c r="AA517">
        <f t="shared" si="49"/>
        <v>0</v>
      </c>
      <c r="AB517">
        <f t="shared" si="50"/>
        <v>0</v>
      </c>
      <c r="AC517">
        <f t="shared" si="51"/>
        <v>0</v>
      </c>
      <c r="AD517">
        <f t="shared" si="52"/>
        <v>0</v>
      </c>
      <c r="AE517">
        <f t="shared" si="53"/>
        <v>0</v>
      </c>
      <c r="AF517">
        <f t="shared" si="54"/>
        <v>0</v>
      </c>
    </row>
    <row r="518" spans="1:32">
      <c r="A518" t="s">
        <v>715</v>
      </c>
      <c r="B518" t="s">
        <v>56</v>
      </c>
      <c r="C518" t="s">
        <v>51</v>
      </c>
      <c r="D518" t="s">
        <v>52</v>
      </c>
      <c r="E518" t="s">
        <v>53</v>
      </c>
      <c r="F518">
        <v>1456</v>
      </c>
      <c r="G518">
        <v>1439</v>
      </c>
      <c r="H518">
        <v>1217</v>
      </c>
      <c r="I518">
        <v>1231</v>
      </c>
      <c r="J518">
        <v>1168</v>
      </c>
      <c r="K518">
        <v>1129</v>
      </c>
      <c r="N518" t="s">
        <v>715</v>
      </c>
      <c r="O518" t="s">
        <v>1013</v>
      </c>
      <c r="P518">
        <f>VLOOKUP($N518,Pop_WBG!$A$1:$K$218,6, FALSE)</f>
        <v>4415350</v>
      </c>
      <c r="Q518">
        <f>VLOOKUP($N518,Pop_WBG!$A$1:$K$218,7, FALSE)</f>
        <v>4453612</v>
      </c>
      <c r="R518">
        <f>VLOOKUP($N518,Pop_WBG!$A$1:$K$218,8, FALSE)</f>
        <v>4489528</v>
      </c>
      <c r="S518">
        <f>VLOOKUP($N518,Pop_WBG!$A$1:$K$218,9, FALSE)</f>
        <v>4541086</v>
      </c>
      <c r="T518">
        <f>VLOOKUP($N518,Pop_WBG!$A$1:$K$218,10, FALSE)</f>
        <v>4608487</v>
      </c>
      <c r="U518">
        <f>VLOOKUP($N518,Pop_WBG!$A$1:$K$218,11, FALSE)</f>
        <v>4670191</v>
      </c>
      <c r="X518" t="s">
        <v>715</v>
      </c>
      <c r="Y518" t="s">
        <v>56</v>
      </c>
      <c r="Z518" t="s">
        <v>11</v>
      </c>
      <c r="AA518">
        <f t="shared" si="49"/>
        <v>32.975868277712976</v>
      </c>
      <c r="AB518">
        <f t="shared" si="50"/>
        <v>32.310852404744729</v>
      </c>
      <c r="AC518">
        <f t="shared" si="51"/>
        <v>27.107526670955163</v>
      </c>
      <c r="AD518">
        <f t="shared" si="52"/>
        <v>27.10805300758453</v>
      </c>
      <c r="AE518">
        <f t="shared" si="53"/>
        <v>25.344543664764597</v>
      </c>
      <c r="AF518">
        <f t="shared" si="54"/>
        <v>24.174600139480376</v>
      </c>
    </row>
    <row r="519" spans="1:32">
      <c r="A519" t="s">
        <v>715</v>
      </c>
      <c r="B519" t="s">
        <v>64</v>
      </c>
      <c r="C519" t="s">
        <v>51</v>
      </c>
      <c r="D519" t="s">
        <v>52</v>
      </c>
      <c r="E519" t="s">
        <v>53</v>
      </c>
      <c r="N519" t="s">
        <v>715</v>
      </c>
      <c r="O519" t="s">
        <v>1013</v>
      </c>
      <c r="P519">
        <f>VLOOKUP($N519,Pop_WBG!$A$1:$K$218,6, FALSE)</f>
        <v>4415350</v>
      </c>
      <c r="Q519">
        <f>VLOOKUP($N519,Pop_WBG!$A$1:$K$218,7, FALSE)</f>
        <v>4453612</v>
      </c>
      <c r="R519">
        <f>VLOOKUP($N519,Pop_WBG!$A$1:$K$218,8, FALSE)</f>
        <v>4489528</v>
      </c>
      <c r="S519">
        <f>VLOOKUP($N519,Pop_WBG!$A$1:$K$218,9, FALSE)</f>
        <v>4541086</v>
      </c>
      <c r="T519">
        <f>VLOOKUP($N519,Pop_WBG!$A$1:$K$218,10, FALSE)</f>
        <v>4608487</v>
      </c>
      <c r="U519">
        <f>VLOOKUP($N519,Pop_WBG!$A$1:$K$218,11, FALSE)</f>
        <v>4670191</v>
      </c>
      <c r="X519" t="s">
        <v>715</v>
      </c>
      <c r="Y519" t="s">
        <v>64</v>
      </c>
      <c r="Z519" t="s">
        <v>11</v>
      </c>
      <c r="AA519">
        <f t="shared" si="49"/>
        <v>0</v>
      </c>
      <c r="AB519">
        <f t="shared" si="50"/>
        <v>0</v>
      </c>
      <c r="AC519">
        <f t="shared" si="51"/>
        <v>0</v>
      </c>
      <c r="AD519">
        <f t="shared" si="52"/>
        <v>0</v>
      </c>
      <c r="AE519">
        <f t="shared" si="53"/>
        <v>0</v>
      </c>
      <c r="AF519">
        <f t="shared" si="54"/>
        <v>0</v>
      </c>
    </row>
    <row r="520" spans="1:32">
      <c r="A520" t="s">
        <v>715</v>
      </c>
      <c r="B520" t="s">
        <v>155</v>
      </c>
      <c r="C520" t="s">
        <v>51</v>
      </c>
      <c r="D520" t="s">
        <v>52</v>
      </c>
      <c r="E520" t="s">
        <v>53</v>
      </c>
      <c r="N520" t="s">
        <v>715</v>
      </c>
      <c r="O520" t="s">
        <v>1013</v>
      </c>
      <c r="P520">
        <f>VLOOKUP($N520,Pop_WBG!$A$1:$K$218,6, FALSE)</f>
        <v>4415350</v>
      </c>
      <c r="Q520">
        <f>VLOOKUP($N520,Pop_WBG!$A$1:$K$218,7, FALSE)</f>
        <v>4453612</v>
      </c>
      <c r="R520">
        <f>VLOOKUP($N520,Pop_WBG!$A$1:$K$218,8, FALSE)</f>
        <v>4489528</v>
      </c>
      <c r="S520">
        <f>VLOOKUP($N520,Pop_WBG!$A$1:$K$218,9, FALSE)</f>
        <v>4541086</v>
      </c>
      <c r="T520">
        <f>VLOOKUP($N520,Pop_WBG!$A$1:$K$218,10, FALSE)</f>
        <v>4608487</v>
      </c>
      <c r="U520">
        <f>VLOOKUP($N520,Pop_WBG!$A$1:$K$218,11, FALSE)</f>
        <v>4670191</v>
      </c>
      <c r="X520" t="s">
        <v>715</v>
      </c>
      <c r="Y520" t="s">
        <v>155</v>
      </c>
      <c r="Z520" t="s">
        <v>11</v>
      </c>
      <c r="AA520">
        <f t="shared" si="49"/>
        <v>0</v>
      </c>
      <c r="AB520">
        <f t="shared" si="50"/>
        <v>0</v>
      </c>
      <c r="AC520">
        <f t="shared" si="51"/>
        <v>0</v>
      </c>
      <c r="AD520">
        <f t="shared" si="52"/>
        <v>0</v>
      </c>
      <c r="AE520">
        <f t="shared" si="53"/>
        <v>0</v>
      </c>
      <c r="AF520">
        <f t="shared" si="54"/>
        <v>0</v>
      </c>
    </row>
    <row r="521" spans="1:32">
      <c r="A521" t="s">
        <v>715</v>
      </c>
      <c r="B521" t="s">
        <v>836</v>
      </c>
      <c r="C521" t="s">
        <v>51</v>
      </c>
      <c r="D521" t="s">
        <v>52</v>
      </c>
      <c r="E521" t="s">
        <v>53</v>
      </c>
      <c r="N521" t="s">
        <v>715</v>
      </c>
      <c r="O521" t="s">
        <v>1013</v>
      </c>
      <c r="P521">
        <f>VLOOKUP($N521,Pop_WBG!$A$1:$K$218,6, FALSE)</f>
        <v>4415350</v>
      </c>
      <c r="Q521">
        <f>VLOOKUP($N521,Pop_WBG!$A$1:$K$218,7, FALSE)</f>
        <v>4453612</v>
      </c>
      <c r="R521">
        <f>VLOOKUP($N521,Pop_WBG!$A$1:$K$218,8, FALSE)</f>
        <v>4489528</v>
      </c>
      <c r="S521">
        <f>VLOOKUP($N521,Pop_WBG!$A$1:$K$218,9, FALSE)</f>
        <v>4541086</v>
      </c>
      <c r="T521">
        <f>VLOOKUP($N521,Pop_WBG!$A$1:$K$218,10, FALSE)</f>
        <v>4608487</v>
      </c>
      <c r="U521">
        <f>VLOOKUP($N521,Pop_WBG!$A$1:$K$218,11, FALSE)</f>
        <v>4670191</v>
      </c>
      <c r="X521" t="s">
        <v>715</v>
      </c>
      <c r="Y521" t="s">
        <v>836</v>
      </c>
      <c r="Z521" t="s">
        <v>11</v>
      </c>
      <c r="AA521">
        <f t="shared" si="49"/>
        <v>0</v>
      </c>
      <c r="AB521">
        <f t="shared" si="50"/>
        <v>0</v>
      </c>
      <c r="AC521">
        <f t="shared" si="51"/>
        <v>0</v>
      </c>
      <c r="AD521">
        <f t="shared" si="52"/>
        <v>0</v>
      </c>
      <c r="AE521">
        <f t="shared" si="53"/>
        <v>0</v>
      </c>
      <c r="AF521">
        <f t="shared" si="54"/>
        <v>0</v>
      </c>
    </row>
    <row r="522" spans="1:32">
      <c r="A522" t="s">
        <v>49</v>
      </c>
      <c r="B522" t="s">
        <v>50</v>
      </c>
      <c r="C522" t="s">
        <v>51</v>
      </c>
      <c r="D522" t="s">
        <v>52</v>
      </c>
      <c r="E522" t="s">
        <v>53</v>
      </c>
      <c r="F522">
        <v>535</v>
      </c>
      <c r="G522">
        <v>540</v>
      </c>
      <c r="H522">
        <v>541</v>
      </c>
      <c r="I522">
        <v>539</v>
      </c>
      <c r="N522" t="s">
        <v>49</v>
      </c>
      <c r="O522" t="s">
        <v>1013</v>
      </c>
      <c r="P522">
        <f>VLOOKUP($N522,Pop_WBG!$A$1:$K$218,6, FALSE)</f>
        <v>3490015</v>
      </c>
      <c r="Q522">
        <f>VLOOKUP($N522,Pop_WBG!$A$1:$K$218,7, FALSE)</f>
        <v>3366720</v>
      </c>
      <c r="R522">
        <f>VLOOKUP($N522,Pop_WBG!$A$1:$K$218,8, FALSE)</f>
        <v>3298326</v>
      </c>
      <c r="S522">
        <f>VLOOKUP($N522,Pop_WBG!$A$1:$K$218,9, FALSE)</f>
        <v>3489920</v>
      </c>
      <c r="T522">
        <f>VLOOKUP($N522,Pop_WBG!$A$1:$K$218,10, FALSE)</f>
        <v>3775451</v>
      </c>
      <c r="U522">
        <f>VLOOKUP($N522,Pop_WBG!$A$1:$K$218,11, FALSE)</f>
        <v>3976215</v>
      </c>
      <c r="X522" t="s">
        <v>49</v>
      </c>
      <c r="Y522" t="s">
        <v>50</v>
      </c>
      <c r="Z522" t="s">
        <v>11</v>
      </c>
      <c r="AA522">
        <f t="shared" si="49"/>
        <v>15.329447008107413</v>
      </c>
      <c r="AB522">
        <f t="shared" si="50"/>
        <v>16.0393498716852</v>
      </c>
      <c r="AC522">
        <f t="shared" si="51"/>
        <v>16.402259813008175</v>
      </c>
      <c r="AD522">
        <f t="shared" si="52"/>
        <v>15.444480102695763</v>
      </c>
      <c r="AE522">
        <f t="shared" si="53"/>
        <v>0</v>
      </c>
      <c r="AF522">
        <f t="shared" si="54"/>
        <v>0</v>
      </c>
    </row>
    <row r="523" spans="1:32">
      <c r="A523" t="s">
        <v>49</v>
      </c>
      <c r="B523" t="s">
        <v>56</v>
      </c>
      <c r="C523" t="s">
        <v>51</v>
      </c>
      <c r="D523" t="s">
        <v>52</v>
      </c>
      <c r="E523" t="s">
        <v>53</v>
      </c>
      <c r="F523">
        <v>1612</v>
      </c>
      <c r="G523">
        <v>1636</v>
      </c>
      <c r="H523">
        <v>1667</v>
      </c>
      <c r="I523">
        <v>1811</v>
      </c>
      <c r="N523" t="s">
        <v>49</v>
      </c>
      <c r="O523" t="s">
        <v>1013</v>
      </c>
      <c r="P523">
        <f>VLOOKUP($N523,Pop_WBG!$A$1:$K$218,6, FALSE)</f>
        <v>3490015</v>
      </c>
      <c r="Q523">
        <f>VLOOKUP($N523,Pop_WBG!$A$1:$K$218,7, FALSE)</f>
        <v>3366720</v>
      </c>
      <c r="R523">
        <f>VLOOKUP($N523,Pop_WBG!$A$1:$K$218,8, FALSE)</f>
        <v>3298326</v>
      </c>
      <c r="S523">
        <f>VLOOKUP($N523,Pop_WBG!$A$1:$K$218,9, FALSE)</f>
        <v>3489920</v>
      </c>
      <c r="T523">
        <f>VLOOKUP($N523,Pop_WBG!$A$1:$K$218,10, FALSE)</f>
        <v>3775451</v>
      </c>
      <c r="U523">
        <f>VLOOKUP($N523,Pop_WBG!$A$1:$K$218,11, FALSE)</f>
        <v>3976215</v>
      </c>
      <c r="X523" t="s">
        <v>49</v>
      </c>
      <c r="Y523" t="s">
        <v>56</v>
      </c>
      <c r="Z523" t="s">
        <v>11</v>
      </c>
      <c r="AA523">
        <f t="shared" si="49"/>
        <v>46.188913228166641</v>
      </c>
      <c r="AB523">
        <f t="shared" si="50"/>
        <v>48.593289611253681</v>
      </c>
      <c r="AC523">
        <f t="shared" si="51"/>
        <v>50.540789479269179</v>
      </c>
      <c r="AD523">
        <f t="shared" si="52"/>
        <v>51.892306986979648</v>
      </c>
      <c r="AE523">
        <f t="shared" si="53"/>
        <v>0</v>
      </c>
      <c r="AF523">
        <f t="shared" si="54"/>
        <v>0</v>
      </c>
    </row>
    <row r="524" spans="1:32">
      <c r="A524" t="s">
        <v>800</v>
      </c>
      <c r="B524" t="s">
        <v>155</v>
      </c>
      <c r="C524" t="s">
        <v>51</v>
      </c>
      <c r="D524" t="s">
        <v>52</v>
      </c>
      <c r="E524" t="s">
        <v>53</v>
      </c>
      <c r="F524">
        <v>103574</v>
      </c>
      <c r="G524">
        <v>170170</v>
      </c>
      <c r="H524">
        <v>153641</v>
      </c>
      <c r="I524">
        <v>145056</v>
      </c>
      <c r="J524">
        <v>140597</v>
      </c>
      <c r="K524">
        <v>149950</v>
      </c>
      <c r="N524" t="s">
        <v>800</v>
      </c>
      <c r="O524" t="s">
        <v>1013</v>
      </c>
      <c r="P524">
        <f>VLOOKUP($N524,Pop_WBG!$A$1:$K$218,6, FALSE)</f>
        <v>142891940</v>
      </c>
      <c r="Q524">
        <f>VLOOKUP($N524,Pop_WBG!$A$1:$K$218,7, FALSE)</f>
        <v>146030491</v>
      </c>
      <c r="R524">
        <f>VLOOKUP($N524,Pop_WBG!$A$1:$K$218,8, FALSE)</f>
        <v>149468432</v>
      </c>
      <c r="S524">
        <f>VLOOKUP($N524,Pop_WBG!$A$1:$K$218,9, FALSE)</f>
        <v>152776477</v>
      </c>
      <c r="T524">
        <f>VLOOKUP($N524,Pop_WBG!$A$1:$K$218,10, FALSE)</f>
        <v>155833628</v>
      </c>
      <c r="U524">
        <f>VLOOKUP($N524,Pop_WBG!$A$1:$K$218,11, FALSE)</f>
        <v>159091248</v>
      </c>
      <c r="X524" t="s">
        <v>800</v>
      </c>
      <c r="Y524" t="s">
        <v>155</v>
      </c>
      <c r="Z524" t="s">
        <v>11</v>
      </c>
      <c r="AA524">
        <f t="shared" si="49"/>
        <v>72.48414431212845</v>
      </c>
      <c r="AB524">
        <f t="shared" si="50"/>
        <v>116.53045801236127</v>
      </c>
      <c r="AC524">
        <f t="shared" si="51"/>
        <v>102.79160485205331</v>
      </c>
      <c r="AD524">
        <f t="shared" si="52"/>
        <v>94.946553846767912</v>
      </c>
      <c r="AE524">
        <f t="shared" si="53"/>
        <v>90.222503194239948</v>
      </c>
      <c r="AF524">
        <f t="shared" si="54"/>
        <v>94.254084926155073</v>
      </c>
    </row>
    <row r="525" spans="1:32">
      <c r="A525" t="s">
        <v>800</v>
      </c>
      <c r="B525" t="s">
        <v>56</v>
      </c>
      <c r="C525" t="s">
        <v>51</v>
      </c>
      <c r="D525" t="s">
        <v>52</v>
      </c>
      <c r="E525" t="s">
        <v>53</v>
      </c>
      <c r="F525">
        <v>15252</v>
      </c>
      <c r="G525">
        <v>16041</v>
      </c>
      <c r="H525">
        <v>16709</v>
      </c>
      <c r="I525">
        <v>17547</v>
      </c>
      <c r="J525">
        <v>18441</v>
      </c>
      <c r="K525">
        <v>19174</v>
      </c>
      <c r="N525" t="s">
        <v>800</v>
      </c>
      <c r="O525" t="s">
        <v>1013</v>
      </c>
      <c r="P525">
        <f>VLOOKUP($N525,Pop_WBG!$A$1:$K$218,6, FALSE)</f>
        <v>142891940</v>
      </c>
      <c r="Q525">
        <f>VLOOKUP($N525,Pop_WBG!$A$1:$K$218,7, FALSE)</f>
        <v>146030491</v>
      </c>
      <c r="R525">
        <f>VLOOKUP($N525,Pop_WBG!$A$1:$K$218,8, FALSE)</f>
        <v>149468432</v>
      </c>
      <c r="S525">
        <f>VLOOKUP($N525,Pop_WBG!$A$1:$K$218,9, FALSE)</f>
        <v>152776477</v>
      </c>
      <c r="T525">
        <f>VLOOKUP($N525,Pop_WBG!$A$1:$K$218,10, FALSE)</f>
        <v>155833628</v>
      </c>
      <c r="U525">
        <f>VLOOKUP($N525,Pop_WBG!$A$1:$K$218,11, FALSE)</f>
        <v>159091248</v>
      </c>
      <c r="X525" t="s">
        <v>800</v>
      </c>
      <c r="Y525" t="s">
        <v>56</v>
      </c>
      <c r="Z525" t="s">
        <v>11</v>
      </c>
      <c r="AA525">
        <f t="shared" si="49"/>
        <v>10.673800075777542</v>
      </c>
      <c r="AB525">
        <f t="shared" si="50"/>
        <v>10.984692231158766</v>
      </c>
      <c r="AC525">
        <f t="shared" si="51"/>
        <v>11.1789491442581</v>
      </c>
      <c r="AD525">
        <f t="shared" si="52"/>
        <v>11.485406879751521</v>
      </c>
      <c r="AE525">
        <f t="shared" si="53"/>
        <v>11.833774414852229</v>
      </c>
      <c r="AF525">
        <f t="shared" si="54"/>
        <v>12.052202896792915</v>
      </c>
    </row>
    <row r="526" spans="1:32">
      <c r="A526" t="s">
        <v>800</v>
      </c>
      <c r="B526" t="s">
        <v>64</v>
      </c>
      <c r="C526" t="s">
        <v>51</v>
      </c>
      <c r="D526" t="s">
        <v>52</v>
      </c>
      <c r="E526" t="s">
        <v>53</v>
      </c>
      <c r="F526">
        <v>437182</v>
      </c>
      <c r="G526">
        <v>481837</v>
      </c>
      <c r="H526">
        <v>587547</v>
      </c>
      <c r="I526">
        <v>622884</v>
      </c>
      <c r="J526">
        <v>649683</v>
      </c>
      <c r="K526">
        <v>708559</v>
      </c>
      <c r="N526" t="s">
        <v>800</v>
      </c>
      <c r="O526" t="s">
        <v>1013</v>
      </c>
      <c r="P526">
        <f>VLOOKUP($N526,Pop_WBG!$A$1:$K$218,6, FALSE)</f>
        <v>142891940</v>
      </c>
      <c r="Q526">
        <f>VLOOKUP($N526,Pop_WBG!$A$1:$K$218,7, FALSE)</f>
        <v>146030491</v>
      </c>
      <c r="R526">
        <f>VLOOKUP($N526,Pop_WBG!$A$1:$K$218,8, FALSE)</f>
        <v>149468432</v>
      </c>
      <c r="S526">
        <f>VLOOKUP($N526,Pop_WBG!$A$1:$K$218,9, FALSE)</f>
        <v>152776477</v>
      </c>
      <c r="T526">
        <f>VLOOKUP($N526,Pop_WBG!$A$1:$K$218,10, FALSE)</f>
        <v>155833628</v>
      </c>
      <c r="U526">
        <f>VLOOKUP($N526,Pop_WBG!$A$1:$K$218,11, FALSE)</f>
        <v>159091248</v>
      </c>
      <c r="X526" t="s">
        <v>800</v>
      </c>
      <c r="Y526" t="s">
        <v>64</v>
      </c>
      <c r="Z526" t="s">
        <v>11</v>
      </c>
      <c r="AA526">
        <f t="shared" si="49"/>
        <v>305.95287599846432</v>
      </c>
      <c r="AB526">
        <f t="shared" si="50"/>
        <v>329.9564335505795</v>
      </c>
      <c r="AC526">
        <f t="shared" si="51"/>
        <v>393.09103075357081</v>
      </c>
      <c r="AD526">
        <f t="shared" si="52"/>
        <v>407.70936222072982</v>
      </c>
      <c r="AE526">
        <f t="shared" si="53"/>
        <v>416.90808867005268</v>
      </c>
      <c r="AF526">
        <f t="shared" si="54"/>
        <v>445.37899407263438</v>
      </c>
    </row>
    <row r="527" spans="1:32">
      <c r="A527" t="s">
        <v>800</v>
      </c>
      <c r="B527" t="s">
        <v>50</v>
      </c>
      <c r="C527" t="s">
        <v>51</v>
      </c>
      <c r="D527" t="s">
        <v>52</v>
      </c>
      <c r="E527" t="s">
        <v>53</v>
      </c>
      <c r="F527">
        <v>14606</v>
      </c>
      <c r="G527">
        <v>14818</v>
      </c>
      <c r="H527">
        <v>15244</v>
      </c>
      <c r="I527">
        <v>16072</v>
      </c>
      <c r="J527">
        <v>16603</v>
      </c>
      <c r="K527">
        <v>17708</v>
      </c>
      <c r="N527" t="s">
        <v>800</v>
      </c>
      <c r="O527" t="s">
        <v>1013</v>
      </c>
      <c r="P527">
        <f>VLOOKUP($N527,Pop_WBG!$A$1:$K$218,6, FALSE)</f>
        <v>142891940</v>
      </c>
      <c r="Q527">
        <f>VLOOKUP($N527,Pop_WBG!$A$1:$K$218,7, FALSE)</f>
        <v>146030491</v>
      </c>
      <c r="R527">
        <f>VLOOKUP($N527,Pop_WBG!$A$1:$K$218,8, FALSE)</f>
        <v>149468432</v>
      </c>
      <c r="S527">
        <f>VLOOKUP($N527,Pop_WBG!$A$1:$K$218,9, FALSE)</f>
        <v>152776477</v>
      </c>
      <c r="T527">
        <f>VLOOKUP($N527,Pop_WBG!$A$1:$K$218,10, FALSE)</f>
        <v>155833628</v>
      </c>
      <c r="U527">
        <f>VLOOKUP($N527,Pop_WBG!$A$1:$K$218,11, FALSE)</f>
        <v>159091248</v>
      </c>
      <c r="X527" t="s">
        <v>800</v>
      </c>
      <c r="Y527" t="s">
        <v>50</v>
      </c>
      <c r="Z527" t="s">
        <v>11</v>
      </c>
      <c r="AA527">
        <f t="shared" si="49"/>
        <v>10.2217101958305</v>
      </c>
      <c r="AB527">
        <f t="shared" si="50"/>
        <v>10.147195903080268</v>
      </c>
      <c r="AC527">
        <f t="shared" si="51"/>
        <v>10.198809070265753</v>
      </c>
      <c r="AD527">
        <f t="shared" si="52"/>
        <v>10.51994411417145</v>
      </c>
      <c r="AE527">
        <f t="shared" si="53"/>
        <v>10.654311404467848</v>
      </c>
      <c r="AF527">
        <f t="shared" si="54"/>
        <v>11.130719145530872</v>
      </c>
    </row>
    <row r="528" spans="1:32">
      <c r="A528" t="s">
        <v>800</v>
      </c>
      <c r="B528" t="s">
        <v>836</v>
      </c>
      <c r="C528" t="s">
        <v>51</v>
      </c>
      <c r="D528" t="s">
        <v>52</v>
      </c>
      <c r="E528" t="s">
        <v>53</v>
      </c>
      <c r="F528">
        <v>189991</v>
      </c>
      <c r="G528">
        <v>201702</v>
      </c>
      <c r="H528">
        <v>272975</v>
      </c>
      <c r="I528">
        <v>295578</v>
      </c>
      <c r="J528">
        <v>279251</v>
      </c>
      <c r="K528">
        <v>286978</v>
      </c>
      <c r="N528" t="s">
        <v>800</v>
      </c>
      <c r="O528" t="s">
        <v>1013</v>
      </c>
      <c r="P528">
        <f>VLOOKUP($N528,Pop_WBG!$A$1:$K$218,6, FALSE)</f>
        <v>142891940</v>
      </c>
      <c r="Q528">
        <f>VLOOKUP($N528,Pop_WBG!$A$1:$K$218,7, FALSE)</f>
        <v>146030491</v>
      </c>
      <c r="R528">
        <f>VLOOKUP($N528,Pop_WBG!$A$1:$K$218,8, FALSE)</f>
        <v>149468432</v>
      </c>
      <c r="S528">
        <f>VLOOKUP($N528,Pop_WBG!$A$1:$K$218,9, FALSE)</f>
        <v>152776477</v>
      </c>
      <c r="T528">
        <f>VLOOKUP($N528,Pop_WBG!$A$1:$K$218,10, FALSE)</f>
        <v>155833628</v>
      </c>
      <c r="U528">
        <f>VLOOKUP($N528,Pop_WBG!$A$1:$K$218,11, FALSE)</f>
        <v>159091248</v>
      </c>
      <c r="X528" t="s">
        <v>800</v>
      </c>
      <c r="Y528" t="s">
        <v>836</v>
      </c>
      <c r="Z528" t="s">
        <v>11</v>
      </c>
      <c r="AA528">
        <f t="shared" si="49"/>
        <v>132.96131328331043</v>
      </c>
      <c r="AB528">
        <f t="shared" si="50"/>
        <v>138.12320880301635</v>
      </c>
      <c r="AC528">
        <f t="shared" si="51"/>
        <v>182.63053699526333</v>
      </c>
      <c r="AD528">
        <f t="shared" si="52"/>
        <v>193.47088360991594</v>
      </c>
      <c r="AE528">
        <f t="shared" si="53"/>
        <v>179.19816382635975</v>
      </c>
      <c r="AF528">
        <f t="shared" si="54"/>
        <v>180.38578715530599</v>
      </c>
    </row>
    <row r="529" spans="1:32">
      <c r="A529" t="s">
        <v>657</v>
      </c>
      <c r="B529" t="s">
        <v>50</v>
      </c>
      <c r="C529" t="s">
        <v>51</v>
      </c>
      <c r="D529" t="s">
        <v>52</v>
      </c>
      <c r="E529" t="s">
        <v>53</v>
      </c>
      <c r="F529">
        <v>560</v>
      </c>
      <c r="G529">
        <v>565</v>
      </c>
      <c r="H529">
        <v>565</v>
      </c>
      <c r="I529">
        <v>563</v>
      </c>
      <c r="J529">
        <v>557</v>
      </c>
      <c r="K529">
        <v>544</v>
      </c>
      <c r="N529" t="s">
        <v>657</v>
      </c>
      <c r="O529" t="s">
        <v>1013</v>
      </c>
      <c r="P529">
        <f>VLOOKUP($N529,Pop_WBG!$A$1:$K$218,6, FALSE)</f>
        <v>3102244</v>
      </c>
      <c r="Q529">
        <f>VLOOKUP($N529,Pop_WBG!$A$1:$K$218,7, FALSE)</f>
        <v>3160275</v>
      </c>
      <c r="R529">
        <f>VLOOKUP($N529,Pop_WBG!$A$1:$K$218,8, FALSE)</f>
        <v>3213729</v>
      </c>
      <c r="S529">
        <f>VLOOKUP($N529,Pop_WBG!$A$1:$K$218,9, FALSE)</f>
        <v>3271093</v>
      </c>
      <c r="T529">
        <f>VLOOKUP($N529,Pop_WBG!$A$1:$K$218,10, FALSE)</f>
        <v>3331755</v>
      </c>
      <c r="U529">
        <f>VLOOKUP($N529,Pop_WBG!$A$1:$K$218,11, FALSE)</f>
        <v>3391428</v>
      </c>
      <c r="X529" t="s">
        <v>657</v>
      </c>
      <c r="Y529" t="s">
        <v>50</v>
      </c>
      <c r="Z529" t="s">
        <v>11</v>
      </c>
      <c r="AA529">
        <f t="shared" si="49"/>
        <v>18.051449209024177</v>
      </c>
      <c r="AB529">
        <f t="shared" si="50"/>
        <v>17.878190980215329</v>
      </c>
      <c r="AC529">
        <f t="shared" si="51"/>
        <v>17.580822776282631</v>
      </c>
      <c r="AD529">
        <f t="shared" si="52"/>
        <v>17.211372467857071</v>
      </c>
      <c r="AE529">
        <f t="shared" si="53"/>
        <v>16.717915933194369</v>
      </c>
      <c r="AF529">
        <f t="shared" si="54"/>
        <v>16.040440781877134</v>
      </c>
    </row>
    <row r="530" spans="1:32">
      <c r="A530" t="s">
        <v>657</v>
      </c>
      <c r="B530" t="s">
        <v>155</v>
      </c>
      <c r="C530" t="s">
        <v>51</v>
      </c>
      <c r="D530" t="s">
        <v>52</v>
      </c>
      <c r="E530" t="s">
        <v>53</v>
      </c>
      <c r="F530">
        <v>1242</v>
      </c>
      <c r="G530">
        <v>1323</v>
      </c>
      <c r="H530">
        <v>1587</v>
      </c>
      <c r="I530">
        <v>2545</v>
      </c>
      <c r="J530">
        <v>2716</v>
      </c>
      <c r="N530" t="s">
        <v>657</v>
      </c>
      <c r="O530" t="s">
        <v>1013</v>
      </c>
      <c r="P530">
        <f>VLOOKUP($N530,Pop_WBG!$A$1:$K$218,6, FALSE)</f>
        <v>3102244</v>
      </c>
      <c r="Q530">
        <f>VLOOKUP($N530,Pop_WBG!$A$1:$K$218,7, FALSE)</f>
        <v>3160275</v>
      </c>
      <c r="R530">
        <f>VLOOKUP($N530,Pop_WBG!$A$1:$K$218,8, FALSE)</f>
        <v>3213729</v>
      </c>
      <c r="S530">
        <f>VLOOKUP($N530,Pop_WBG!$A$1:$K$218,9, FALSE)</f>
        <v>3271093</v>
      </c>
      <c r="T530">
        <f>VLOOKUP($N530,Pop_WBG!$A$1:$K$218,10, FALSE)</f>
        <v>3331755</v>
      </c>
      <c r="U530">
        <f>VLOOKUP($N530,Pop_WBG!$A$1:$K$218,11, FALSE)</f>
        <v>3391428</v>
      </c>
      <c r="X530" t="s">
        <v>657</v>
      </c>
      <c r="Y530" t="s">
        <v>155</v>
      </c>
      <c r="Z530" t="s">
        <v>11</v>
      </c>
      <c r="AA530">
        <f t="shared" si="49"/>
        <v>40.03553556715719</v>
      </c>
      <c r="AB530">
        <f t="shared" si="50"/>
        <v>41.863445428008639</v>
      </c>
      <c r="AC530">
        <f t="shared" si="51"/>
        <v>49.38188627603634</v>
      </c>
      <c r="AD530">
        <f t="shared" si="52"/>
        <v>77.802740551858363</v>
      </c>
      <c r="AE530">
        <f t="shared" si="53"/>
        <v>81.518599056653329</v>
      </c>
      <c r="AF530">
        <f t="shared" si="54"/>
        <v>0</v>
      </c>
    </row>
    <row r="531" spans="1:32">
      <c r="A531" t="s">
        <v>657</v>
      </c>
      <c r="B531" t="s">
        <v>56</v>
      </c>
      <c r="C531" t="s">
        <v>51</v>
      </c>
      <c r="D531" t="s">
        <v>52</v>
      </c>
      <c r="E531" t="s">
        <v>53</v>
      </c>
      <c r="F531">
        <v>2290</v>
      </c>
      <c r="G531">
        <v>2305</v>
      </c>
      <c r="H531">
        <v>2350</v>
      </c>
      <c r="I531">
        <v>2361</v>
      </c>
      <c r="J531">
        <v>2406</v>
      </c>
      <c r="K531">
        <v>2460</v>
      </c>
      <c r="N531" t="s">
        <v>657</v>
      </c>
      <c r="O531" t="s">
        <v>1013</v>
      </c>
      <c r="P531">
        <f>VLOOKUP($N531,Pop_WBG!$A$1:$K$218,6, FALSE)</f>
        <v>3102244</v>
      </c>
      <c r="Q531">
        <f>VLOOKUP($N531,Pop_WBG!$A$1:$K$218,7, FALSE)</f>
        <v>3160275</v>
      </c>
      <c r="R531">
        <f>VLOOKUP($N531,Pop_WBG!$A$1:$K$218,8, FALSE)</f>
        <v>3213729</v>
      </c>
      <c r="S531">
        <f>VLOOKUP($N531,Pop_WBG!$A$1:$K$218,9, FALSE)</f>
        <v>3271093</v>
      </c>
      <c r="T531">
        <f>VLOOKUP($N531,Pop_WBG!$A$1:$K$218,10, FALSE)</f>
        <v>3331755</v>
      </c>
      <c r="U531">
        <f>VLOOKUP($N531,Pop_WBG!$A$1:$K$218,11, FALSE)</f>
        <v>3391428</v>
      </c>
      <c r="X531" t="s">
        <v>657</v>
      </c>
      <c r="Y531" t="s">
        <v>56</v>
      </c>
      <c r="Z531" t="s">
        <v>11</v>
      </c>
      <c r="AA531">
        <f t="shared" si="49"/>
        <v>73.817533372616722</v>
      </c>
      <c r="AB531">
        <f t="shared" si="50"/>
        <v>72.936690636099712</v>
      </c>
      <c r="AC531">
        <f t="shared" si="51"/>
        <v>73.123776149140141</v>
      </c>
      <c r="AD531">
        <f t="shared" si="52"/>
        <v>72.177709407834016</v>
      </c>
      <c r="AE531">
        <f t="shared" si="53"/>
        <v>72.21419342058465</v>
      </c>
      <c r="AF531">
        <f t="shared" si="54"/>
        <v>72.535816770988504</v>
      </c>
    </row>
    <row r="532" spans="1:32">
      <c r="A532" t="s">
        <v>657</v>
      </c>
      <c r="B532" t="s">
        <v>64</v>
      </c>
      <c r="C532" t="s">
        <v>51</v>
      </c>
      <c r="D532" t="s">
        <v>52</v>
      </c>
      <c r="E532" t="s">
        <v>53</v>
      </c>
      <c r="N532" t="s">
        <v>657</v>
      </c>
      <c r="O532" t="s">
        <v>1013</v>
      </c>
      <c r="P532">
        <f>VLOOKUP($N532,Pop_WBG!$A$1:$K$218,6, FALSE)</f>
        <v>3102244</v>
      </c>
      <c r="Q532">
        <f>VLOOKUP($N532,Pop_WBG!$A$1:$K$218,7, FALSE)</f>
        <v>3160275</v>
      </c>
      <c r="R532">
        <f>VLOOKUP($N532,Pop_WBG!$A$1:$K$218,8, FALSE)</f>
        <v>3213729</v>
      </c>
      <c r="S532">
        <f>VLOOKUP($N532,Pop_WBG!$A$1:$K$218,9, FALSE)</f>
        <v>3271093</v>
      </c>
      <c r="T532">
        <f>VLOOKUP($N532,Pop_WBG!$A$1:$K$218,10, FALSE)</f>
        <v>3331755</v>
      </c>
      <c r="U532">
        <f>VLOOKUP($N532,Pop_WBG!$A$1:$K$218,11, FALSE)</f>
        <v>3391428</v>
      </c>
      <c r="X532" t="s">
        <v>657</v>
      </c>
      <c r="Y532" t="s">
        <v>64</v>
      </c>
      <c r="Z532" t="s">
        <v>11</v>
      </c>
      <c r="AA532">
        <f t="shared" si="49"/>
        <v>0</v>
      </c>
      <c r="AB532">
        <f t="shared" si="50"/>
        <v>0</v>
      </c>
      <c r="AC532">
        <f t="shared" si="51"/>
        <v>0</v>
      </c>
      <c r="AD532">
        <f t="shared" si="52"/>
        <v>0</v>
      </c>
      <c r="AE532">
        <f t="shared" si="53"/>
        <v>0</v>
      </c>
      <c r="AF532">
        <f t="shared" si="54"/>
        <v>0</v>
      </c>
    </row>
    <row r="533" spans="1:32">
      <c r="A533" t="s">
        <v>657</v>
      </c>
      <c r="B533" t="s">
        <v>836</v>
      </c>
      <c r="C533" t="s">
        <v>51</v>
      </c>
      <c r="D533" t="s">
        <v>52</v>
      </c>
      <c r="E533" t="s">
        <v>53</v>
      </c>
      <c r="N533" t="s">
        <v>657</v>
      </c>
      <c r="O533" t="s">
        <v>1013</v>
      </c>
      <c r="P533">
        <f>VLOOKUP($N533,Pop_WBG!$A$1:$K$218,6, FALSE)</f>
        <v>3102244</v>
      </c>
      <c r="Q533">
        <f>VLOOKUP($N533,Pop_WBG!$A$1:$K$218,7, FALSE)</f>
        <v>3160275</v>
      </c>
      <c r="R533">
        <f>VLOOKUP($N533,Pop_WBG!$A$1:$K$218,8, FALSE)</f>
        <v>3213729</v>
      </c>
      <c r="S533">
        <f>VLOOKUP($N533,Pop_WBG!$A$1:$K$218,9, FALSE)</f>
        <v>3271093</v>
      </c>
      <c r="T533">
        <f>VLOOKUP($N533,Pop_WBG!$A$1:$K$218,10, FALSE)</f>
        <v>3331755</v>
      </c>
      <c r="U533">
        <f>VLOOKUP($N533,Pop_WBG!$A$1:$K$218,11, FALSE)</f>
        <v>3391428</v>
      </c>
      <c r="X533" t="s">
        <v>657</v>
      </c>
      <c r="Y533" t="s">
        <v>836</v>
      </c>
      <c r="Z533" t="s">
        <v>11</v>
      </c>
      <c r="AA533">
        <f t="shared" si="49"/>
        <v>0</v>
      </c>
      <c r="AB533">
        <f t="shared" si="50"/>
        <v>0</v>
      </c>
      <c r="AC533">
        <f t="shared" si="51"/>
        <v>0</v>
      </c>
      <c r="AD533">
        <f t="shared" si="52"/>
        <v>0</v>
      </c>
      <c r="AE533">
        <f t="shared" si="53"/>
        <v>0</v>
      </c>
      <c r="AF533">
        <f t="shared" si="54"/>
        <v>0</v>
      </c>
    </row>
    <row r="534" spans="1:32">
      <c r="A534" t="s">
        <v>78</v>
      </c>
      <c r="B534" t="s">
        <v>64</v>
      </c>
      <c r="C534" t="s">
        <v>51</v>
      </c>
      <c r="D534" t="s">
        <v>52</v>
      </c>
      <c r="E534" t="s">
        <v>53</v>
      </c>
      <c r="F534">
        <v>13698</v>
      </c>
      <c r="G534">
        <v>13984</v>
      </c>
      <c r="H534">
        <v>14297</v>
      </c>
      <c r="I534">
        <v>14554</v>
      </c>
      <c r="N534" t="s">
        <v>78</v>
      </c>
      <c r="O534" t="s">
        <v>1013</v>
      </c>
      <c r="P534">
        <f>VLOOKUP($N534,Pop_WBG!$A$1:$K$218,6, FALSE)</f>
        <v>6245654</v>
      </c>
      <c r="Q534">
        <f>VLOOKUP($N534,Pop_WBG!$A$1:$K$218,7, FALSE)</f>
        <v>6409773</v>
      </c>
      <c r="R534">
        <f>VLOOKUP($N534,Pop_WBG!$A$1:$K$218,8, FALSE)</f>
        <v>6567733</v>
      </c>
      <c r="S534">
        <f>VLOOKUP($N534,Pop_WBG!$A$1:$K$218,9, FALSE)</f>
        <v>6722345</v>
      </c>
      <c r="T534">
        <f>VLOOKUP($N534,Pop_WBG!$A$1:$K$218,10, FALSE)</f>
        <v>6877499</v>
      </c>
      <c r="U534">
        <f>VLOOKUP($N534,Pop_WBG!$A$1:$K$218,11, FALSE)</f>
        <v>7035541</v>
      </c>
      <c r="X534" t="s">
        <v>78</v>
      </c>
      <c r="Y534" t="s">
        <v>64</v>
      </c>
      <c r="Z534" t="s">
        <v>11</v>
      </c>
      <c r="AA534">
        <f t="shared" si="49"/>
        <v>219.32050670754418</v>
      </c>
      <c r="AB534">
        <f t="shared" si="50"/>
        <v>218.16685239867311</v>
      </c>
      <c r="AC534">
        <f t="shared" si="51"/>
        <v>217.6854631575309</v>
      </c>
      <c r="AD534">
        <f t="shared" si="52"/>
        <v>216.50183083432938</v>
      </c>
      <c r="AE534">
        <f t="shared" si="53"/>
        <v>0</v>
      </c>
      <c r="AF534">
        <f t="shared" si="54"/>
        <v>0</v>
      </c>
    </row>
    <row r="535" spans="1:32">
      <c r="A535" t="s">
        <v>78</v>
      </c>
      <c r="B535" t="s">
        <v>50</v>
      </c>
      <c r="C535" t="s">
        <v>51</v>
      </c>
      <c r="D535" t="s">
        <v>52</v>
      </c>
      <c r="E535" t="s">
        <v>53</v>
      </c>
      <c r="F535">
        <v>87</v>
      </c>
      <c r="G535">
        <v>88</v>
      </c>
      <c r="H535">
        <v>88</v>
      </c>
      <c r="I535">
        <v>88</v>
      </c>
      <c r="N535" t="s">
        <v>78</v>
      </c>
      <c r="O535" t="s">
        <v>1013</v>
      </c>
      <c r="P535">
        <f>VLOOKUP($N535,Pop_WBG!$A$1:$K$218,6, FALSE)</f>
        <v>6245654</v>
      </c>
      <c r="Q535">
        <f>VLOOKUP($N535,Pop_WBG!$A$1:$K$218,7, FALSE)</f>
        <v>6409773</v>
      </c>
      <c r="R535">
        <f>VLOOKUP($N535,Pop_WBG!$A$1:$K$218,8, FALSE)</f>
        <v>6567733</v>
      </c>
      <c r="S535">
        <f>VLOOKUP($N535,Pop_WBG!$A$1:$K$218,9, FALSE)</f>
        <v>6722345</v>
      </c>
      <c r="T535">
        <f>VLOOKUP($N535,Pop_WBG!$A$1:$K$218,10, FALSE)</f>
        <v>6877499</v>
      </c>
      <c r="U535">
        <f>VLOOKUP($N535,Pop_WBG!$A$1:$K$218,11, FALSE)</f>
        <v>7035541</v>
      </c>
      <c r="X535" t="s">
        <v>78</v>
      </c>
      <c r="Y535" t="s">
        <v>50</v>
      </c>
      <c r="Z535" t="s">
        <v>11</v>
      </c>
      <c r="AA535">
        <f t="shared" si="49"/>
        <v>1.3929686146558871</v>
      </c>
      <c r="AB535">
        <f t="shared" si="50"/>
        <v>1.3729035334012609</v>
      </c>
      <c r="AC535">
        <f t="shared" si="51"/>
        <v>1.3398839447340505</v>
      </c>
      <c r="AD535">
        <f t="shared" si="52"/>
        <v>1.3090669996853777</v>
      </c>
      <c r="AE535">
        <f t="shared" si="53"/>
        <v>0</v>
      </c>
      <c r="AF535">
        <f t="shared" si="54"/>
        <v>0</v>
      </c>
    </row>
    <row r="536" spans="1:32">
      <c r="A536" t="s">
        <v>78</v>
      </c>
      <c r="B536" t="s">
        <v>56</v>
      </c>
      <c r="C536" t="s">
        <v>51</v>
      </c>
      <c r="D536" t="s">
        <v>52</v>
      </c>
      <c r="E536" t="s">
        <v>53</v>
      </c>
      <c r="F536">
        <v>471</v>
      </c>
      <c r="G536">
        <v>473</v>
      </c>
      <c r="H536">
        <v>469</v>
      </c>
      <c r="I536">
        <v>492</v>
      </c>
      <c r="N536" t="s">
        <v>78</v>
      </c>
      <c r="O536" t="s">
        <v>1013</v>
      </c>
      <c r="P536">
        <f>VLOOKUP($N536,Pop_WBG!$A$1:$K$218,6, FALSE)</f>
        <v>6245654</v>
      </c>
      <c r="Q536">
        <f>VLOOKUP($N536,Pop_WBG!$A$1:$K$218,7, FALSE)</f>
        <v>6409773</v>
      </c>
      <c r="R536">
        <f>VLOOKUP($N536,Pop_WBG!$A$1:$K$218,8, FALSE)</f>
        <v>6567733</v>
      </c>
      <c r="S536">
        <f>VLOOKUP($N536,Pop_WBG!$A$1:$K$218,9, FALSE)</f>
        <v>6722345</v>
      </c>
      <c r="T536">
        <f>VLOOKUP($N536,Pop_WBG!$A$1:$K$218,10, FALSE)</f>
        <v>6877499</v>
      </c>
      <c r="U536">
        <f>VLOOKUP($N536,Pop_WBG!$A$1:$K$218,11, FALSE)</f>
        <v>7035541</v>
      </c>
      <c r="X536" t="s">
        <v>78</v>
      </c>
      <c r="Y536" t="s">
        <v>56</v>
      </c>
      <c r="Z536" t="s">
        <v>11</v>
      </c>
      <c r="AA536">
        <f t="shared" si="49"/>
        <v>7.5412438793439414</v>
      </c>
      <c r="AB536">
        <f t="shared" si="50"/>
        <v>7.3793564920317776</v>
      </c>
      <c r="AC536">
        <f t="shared" si="51"/>
        <v>7.1409723872757924</v>
      </c>
      <c r="AD536">
        <f t="shared" si="52"/>
        <v>7.3188745891500657</v>
      </c>
      <c r="AE536">
        <f t="shared" si="53"/>
        <v>0</v>
      </c>
      <c r="AF536">
        <f t="shared" si="54"/>
        <v>0</v>
      </c>
    </row>
    <row r="537" spans="1:32">
      <c r="A537" t="s">
        <v>78</v>
      </c>
      <c r="B537" t="s">
        <v>155</v>
      </c>
      <c r="C537" t="s">
        <v>51</v>
      </c>
      <c r="D537" t="s">
        <v>52</v>
      </c>
      <c r="E537" t="s">
        <v>53</v>
      </c>
      <c r="F537">
        <v>592</v>
      </c>
      <c r="G537">
        <v>592</v>
      </c>
      <c r="H537">
        <v>592</v>
      </c>
      <c r="I537">
        <v>589</v>
      </c>
      <c r="N537" t="s">
        <v>78</v>
      </c>
      <c r="O537" t="s">
        <v>1013</v>
      </c>
      <c r="P537">
        <f>VLOOKUP($N537,Pop_WBG!$A$1:$K$218,6, FALSE)</f>
        <v>6245654</v>
      </c>
      <c r="Q537">
        <f>VLOOKUP($N537,Pop_WBG!$A$1:$K$218,7, FALSE)</f>
        <v>6409773</v>
      </c>
      <c r="R537">
        <f>VLOOKUP($N537,Pop_WBG!$A$1:$K$218,8, FALSE)</f>
        <v>6567733</v>
      </c>
      <c r="S537">
        <f>VLOOKUP($N537,Pop_WBG!$A$1:$K$218,9, FALSE)</f>
        <v>6722345</v>
      </c>
      <c r="T537">
        <f>VLOOKUP($N537,Pop_WBG!$A$1:$K$218,10, FALSE)</f>
        <v>6877499</v>
      </c>
      <c r="U537">
        <f>VLOOKUP($N537,Pop_WBG!$A$1:$K$218,11, FALSE)</f>
        <v>7035541</v>
      </c>
      <c r="X537" t="s">
        <v>78</v>
      </c>
      <c r="Y537" t="s">
        <v>155</v>
      </c>
      <c r="Z537" t="s">
        <v>11</v>
      </c>
      <c r="AA537">
        <f t="shared" si="49"/>
        <v>9.4785910330607486</v>
      </c>
      <c r="AB537">
        <f t="shared" si="50"/>
        <v>9.2358964974266637</v>
      </c>
      <c r="AC537">
        <f t="shared" si="51"/>
        <v>9.0137647191199761</v>
      </c>
      <c r="AD537">
        <f t="shared" si="52"/>
        <v>8.761823441075995</v>
      </c>
      <c r="AE537">
        <f t="shared" si="53"/>
        <v>0</v>
      </c>
      <c r="AF537">
        <f t="shared" si="54"/>
        <v>0</v>
      </c>
    </row>
    <row r="538" spans="1:32">
      <c r="A538" t="s">
        <v>574</v>
      </c>
      <c r="B538" t="s">
        <v>56</v>
      </c>
      <c r="C538" t="s">
        <v>51</v>
      </c>
      <c r="D538" t="s">
        <v>52</v>
      </c>
      <c r="E538" t="s">
        <v>53</v>
      </c>
      <c r="F538">
        <v>1492</v>
      </c>
      <c r="G538">
        <v>1317</v>
      </c>
      <c r="H538">
        <v>1333</v>
      </c>
      <c r="I538">
        <v>1363</v>
      </c>
      <c r="J538">
        <v>1408</v>
      </c>
      <c r="K538">
        <v>1404</v>
      </c>
      <c r="N538" t="s">
        <v>574</v>
      </c>
      <c r="O538" t="s">
        <v>1013</v>
      </c>
      <c r="P538">
        <f>VLOOKUP($N538,Pop_WBG!$A$1:$K$218,6, FALSE)</f>
        <v>4606260</v>
      </c>
      <c r="Q538">
        <f>VLOOKUP($N538,Pop_WBG!$A$1:$K$218,7, FALSE)</f>
        <v>4679787</v>
      </c>
      <c r="R538">
        <f>VLOOKUP($N538,Pop_WBG!$A$1:$K$218,8, FALSE)</f>
        <v>4744304</v>
      </c>
      <c r="S538">
        <f>VLOOKUP($N538,Pop_WBG!$A$1:$K$218,9, FALSE)</f>
        <v>4804904</v>
      </c>
      <c r="T538">
        <f>VLOOKUP($N538,Pop_WBG!$A$1:$K$218,10, FALSE)</f>
        <v>4874331</v>
      </c>
      <c r="U538">
        <f>VLOOKUP($N538,Pop_WBG!$A$1:$K$218,11, FALSE)</f>
        <v>4948252</v>
      </c>
      <c r="X538" t="s">
        <v>574</v>
      </c>
      <c r="Y538" t="s">
        <v>56</v>
      </c>
      <c r="Z538" t="s">
        <v>11</v>
      </c>
      <c r="AA538">
        <f t="shared" si="49"/>
        <v>32.390703086669014</v>
      </c>
      <c r="AB538">
        <f t="shared" si="50"/>
        <v>28.142306476769136</v>
      </c>
      <c r="AC538">
        <f t="shared" si="51"/>
        <v>28.096850454776927</v>
      </c>
      <c r="AD538">
        <f t="shared" si="52"/>
        <v>28.366851866343218</v>
      </c>
      <c r="AE538">
        <f t="shared" si="53"/>
        <v>28.886015332155324</v>
      </c>
      <c r="AF538">
        <f t="shared" si="54"/>
        <v>28.373655990034461</v>
      </c>
    </row>
    <row r="539" spans="1:32">
      <c r="A539" t="s">
        <v>574</v>
      </c>
      <c r="B539" t="s">
        <v>50</v>
      </c>
      <c r="C539" t="s">
        <v>51</v>
      </c>
      <c r="D539" t="s">
        <v>52</v>
      </c>
      <c r="E539" t="s">
        <v>53</v>
      </c>
      <c r="F539">
        <v>533</v>
      </c>
      <c r="G539">
        <v>481</v>
      </c>
      <c r="H539">
        <v>478</v>
      </c>
      <c r="I539">
        <v>459</v>
      </c>
      <c r="J539">
        <v>472</v>
      </c>
      <c r="K539">
        <v>422</v>
      </c>
      <c r="N539" t="s">
        <v>574</v>
      </c>
      <c r="O539" t="s">
        <v>1013</v>
      </c>
      <c r="P539">
        <f>VLOOKUP($N539,Pop_WBG!$A$1:$K$218,6, FALSE)</f>
        <v>4606260</v>
      </c>
      <c r="Q539">
        <f>VLOOKUP($N539,Pop_WBG!$A$1:$K$218,7, FALSE)</f>
        <v>4679787</v>
      </c>
      <c r="R539">
        <f>VLOOKUP($N539,Pop_WBG!$A$1:$K$218,8, FALSE)</f>
        <v>4744304</v>
      </c>
      <c r="S539">
        <f>VLOOKUP($N539,Pop_WBG!$A$1:$K$218,9, FALSE)</f>
        <v>4804904</v>
      </c>
      <c r="T539">
        <f>VLOOKUP($N539,Pop_WBG!$A$1:$K$218,10, FALSE)</f>
        <v>4874331</v>
      </c>
      <c r="U539">
        <f>VLOOKUP($N539,Pop_WBG!$A$1:$K$218,11, FALSE)</f>
        <v>4948252</v>
      </c>
      <c r="X539" t="s">
        <v>574</v>
      </c>
      <c r="Y539" t="s">
        <v>50</v>
      </c>
      <c r="Z539" t="s">
        <v>11</v>
      </c>
      <c r="AA539">
        <f t="shared" si="49"/>
        <v>11.571209614741678</v>
      </c>
      <c r="AB539">
        <f t="shared" si="50"/>
        <v>10.27824556972358</v>
      </c>
      <c r="AC539">
        <f t="shared" si="51"/>
        <v>10.07523969796202</v>
      </c>
      <c r="AD539">
        <f t="shared" si="52"/>
        <v>9.5527402836768438</v>
      </c>
      <c r="AE539">
        <f t="shared" si="53"/>
        <v>9.6833801397566148</v>
      </c>
      <c r="AF539">
        <f t="shared" si="54"/>
        <v>8.5282641223607847</v>
      </c>
    </row>
    <row r="540" spans="1:32">
      <c r="A540" t="s">
        <v>206</v>
      </c>
      <c r="B540" t="s">
        <v>56</v>
      </c>
      <c r="C540" t="s">
        <v>51</v>
      </c>
      <c r="D540" t="s">
        <v>52</v>
      </c>
      <c r="E540" t="s">
        <v>53</v>
      </c>
      <c r="F540">
        <v>30790</v>
      </c>
      <c r="G540">
        <v>30863</v>
      </c>
      <c r="H540">
        <v>29461</v>
      </c>
      <c r="I540">
        <v>30604</v>
      </c>
      <c r="J540">
        <v>32710</v>
      </c>
      <c r="K540">
        <v>35130</v>
      </c>
      <c r="N540" t="s">
        <v>206</v>
      </c>
      <c r="O540" t="s">
        <v>1013</v>
      </c>
      <c r="P540">
        <f>VLOOKUP($N540,Pop_WBG!$A$1:$K$218,6, FALSE)</f>
        <v>24042446</v>
      </c>
      <c r="Q540">
        <f>VLOOKUP($N540,Pop_WBG!$A$1:$K$218,7, FALSE)</f>
        <v>24463530</v>
      </c>
      <c r="R540">
        <f>VLOOKUP($N540,Pop_WBG!$A$1:$K$218,8, FALSE)</f>
        <v>24820375</v>
      </c>
      <c r="S540">
        <f>VLOOKUP($N540,Pop_WBG!$A$1:$K$218,9, FALSE)</f>
        <v>25185202</v>
      </c>
      <c r="T540">
        <f>VLOOKUP($N540,Pop_WBG!$A$1:$K$218,10, FALSE)</f>
        <v>25601447</v>
      </c>
      <c r="U540">
        <f>VLOOKUP($N540,Pop_WBG!$A$1:$K$218,11, FALSE)</f>
        <v>26015691</v>
      </c>
      <c r="X540" t="s">
        <v>206</v>
      </c>
      <c r="Y540" t="s">
        <v>56</v>
      </c>
      <c r="Z540" t="s">
        <v>11</v>
      </c>
      <c r="AA540">
        <f t="shared" si="49"/>
        <v>128.06517273658429</v>
      </c>
      <c r="AB540">
        <f t="shared" si="50"/>
        <v>126.15922559009267</v>
      </c>
      <c r="AC540">
        <f t="shared" si="51"/>
        <v>118.69683677220831</v>
      </c>
      <c r="AD540">
        <f t="shared" si="52"/>
        <v>121.5158012232739</v>
      </c>
      <c r="AE540">
        <f t="shared" si="53"/>
        <v>127.76621571429148</v>
      </c>
      <c r="AF540">
        <f t="shared" si="54"/>
        <v>135.03389166176675</v>
      </c>
    </row>
    <row r="541" spans="1:32">
      <c r="A541" t="s">
        <v>206</v>
      </c>
      <c r="B541" t="s">
        <v>50</v>
      </c>
      <c r="C541" t="s">
        <v>51</v>
      </c>
      <c r="D541" t="s">
        <v>52</v>
      </c>
      <c r="E541" t="s">
        <v>53</v>
      </c>
      <c r="F541">
        <v>1580</v>
      </c>
      <c r="G541">
        <v>1475</v>
      </c>
      <c r="H541">
        <v>1328</v>
      </c>
      <c r="I541">
        <v>1289</v>
      </c>
      <c r="J541">
        <v>1200</v>
      </c>
      <c r="K541">
        <v>1152</v>
      </c>
      <c r="N541" t="s">
        <v>206</v>
      </c>
      <c r="O541" t="s">
        <v>1013</v>
      </c>
      <c r="P541">
        <f>VLOOKUP($N541,Pop_WBG!$A$1:$K$218,6, FALSE)</f>
        <v>24042446</v>
      </c>
      <c r="Q541">
        <f>VLOOKUP($N541,Pop_WBG!$A$1:$K$218,7, FALSE)</f>
        <v>24463530</v>
      </c>
      <c r="R541">
        <f>VLOOKUP($N541,Pop_WBG!$A$1:$K$218,8, FALSE)</f>
        <v>24820375</v>
      </c>
      <c r="S541">
        <f>VLOOKUP($N541,Pop_WBG!$A$1:$K$218,9, FALSE)</f>
        <v>25185202</v>
      </c>
      <c r="T541">
        <f>VLOOKUP($N541,Pop_WBG!$A$1:$K$218,10, FALSE)</f>
        <v>25601447</v>
      </c>
      <c r="U541">
        <f>VLOOKUP($N541,Pop_WBG!$A$1:$K$218,11, FALSE)</f>
        <v>26015691</v>
      </c>
      <c r="X541" t="s">
        <v>206</v>
      </c>
      <c r="Y541" t="s">
        <v>50</v>
      </c>
      <c r="Z541" t="s">
        <v>11</v>
      </c>
      <c r="AA541">
        <f t="shared" si="49"/>
        <v>6.5717107152907825</v>
      </c>
      <c r="AB541">
        <f t="shared" si="50"/>
        <v>6.029383331023773</v>
      </c>
      <c r="AC541">
        <f t="shared" si="51"/>
        <v>5.3504429324697949</v>
      </c>
      <c r="AD541">
        <f t="shared" si="52"/>
        <v>5.1180848182198417</v>
      </c>
      <c r="AE541">
        <f t="shared" si="53"/>
        <v>4.6872350613619611</v>
      </c>
      <c r="AF541">
        <f t="shared" si="54"/>
        <v>4.428096874305588</v>
      </c>
    </row>
    <row r="542" spans="1:32">
      <c r="A542" t="s">
        <v>206</v>
      </c>
      <c r="B542" t="s">
        <v>64</v>
      </c>
      <c r="C542" t="s">
        <v>51</v>
      </c>
      <c r="D542" t="s">
        <v>52</v>
      </c>
      <c r="E542" t="s">
        <v>53</v>
      </c>
      <c r="N542" t="s">
        <v>206</v>
      </c>
      <c r="O542" t="s">
        <v>1013</v>
      </c>
      <c r="P542">
        <f>VLOOKUP($N542,Pop_WBG!$A$1:$K$218,6, FALSE)</f>
        <v>24042446</v>
      </c>
      <c r="Q542">
        <f>VLOOKUP($N542,Pop_WBG!$A$1:$K$218,7, FALSE)</f>
        <v>24463530</v>
      </c>
      <c r="R542">
        <f>VLOOKUP($N542,Pop_WBG!$A$1:$K$218,8, FALSE)</f>
        <v>24820375</v>
      </c>
      <c r="S542">
        <f>VLOOKUP($N542,Pop_WBG!$A$1:$K$218,9, FALSE)</f>
        <v>25185202</v>
      </c>
      <c r="T542">
        <f>VLOOKUP($N542,Pop_WBG!$A$1:$K$218,10, FALSE)</f>
        <v>25601447</v>
      </c>
      <c r="U542">
        <f>VLOOKUP($N542,Pop_WBG!$A$1:$K$218,11, FALSE)</f>
        <v>26015691</v>
      </c>
      <c r="X542" t="s">
        <v>206</v>
      </c>
      <c r="Y542" t="s">
        <v>64</v>
      </c>
      <c r="Z542" t="s">
        <v>11</v>
      </c>
      <c r="AA542">
        <f t="shared" si="49"/>
        <v>0</v>
      </c>
      <c r="AB542">
        <f t="shared" si="50"/>
        <v>0</v>
      </c>
      <c r="AC542">
        <f t="shared" si="51"/>
        <v>0</v>
      </c>
      <c r="AD542">
        <f t="shared" si="52"/>
        <v>0</v>
      </c>
      <c r="AE542">
        <f t="shared" si="53"/>
        <v>0</v>
      </c>
      <c r="AF542">
        <f t="shared" si="54"/>
        <v>0</v>
      </c>
    </row>
    <row r="543" spans="1:32">
      <c r="A543" t="s">
        <v>206</v>
      </c>
      <c r="B543" t="s">
        <v>155</v>
      </c>
      <c r="C543" t="s">
        <v>51</v>
      </c>
      <c r="D543" t="s">
        <v>52</v>
      </c>
      <c r="E543" t="s">
        <v>53</v>
      </c>
      <c r="F543">
        <v>63512</v>
      </c>
      <c r="G543">
        <v>78871</v>
      </c>
      <c r="H543">
        <v>97332</v>
      </c>
      <c r="I543">
        <v>111882</v>
      </c>
      <c r="J543">
        <v>113965</v>
      </c>
      <c r="K543">
        <v>110684</v>
      </c>
      <c r="N543" t="s">
        <v>206</v>
      </c>
      <c r="O543" t="s">
        <v>1013</v>
      </c>
      <c r="P543">
        <f>VLOOKUP($N543,Pop_WBG!$A$1:$K$218,6, FALSE)</f>
        <v>24042446</v>
      </c>
      <c r="Q543">
        <f>VLOOKUP($N543,Pop_WBG!$A$1:$K$218,7, FALSE)</f>
        <v>24463530</v>
      </c>
      <c r="R543">
        <f>VLOOKUP($N543,Pop_WBG!$A$1:$K$218,8, FALSE)</f>
        <v>24820375</v>
      </c>
      <c r="S543">
        <f>VLOOKUP($N543,Pop_WBG!$A$1:$K$218,9, FALSE)</f>
        <v>25185202</v>
      </c>
      <c r="T543">
        <f>VLOOKUP($N543,Pop_WBG!$A$1:$K$218,10, FALSE)</f>
        <v>25601447</v>
      </c>
      <c r="U543">
        <f>VLOOKUP($N543,Pop_WBG!$A$1:$K$218,11, FALSE)</f>
        <v>26015691</v>
      </c>
      <c r="X543" t="s">
        <v>206</v>
      </c>
      <c r="Y543" t="s">
        <v>155</v>
      </c>
      <c r="Z543" t="s">
        <v>11</v>
      </c>
      <c r="AA543">
        <f t="shared" si="49"/>
        <v>264.16613351237226</v>
      </c>
      <c r="AB543">
        <f t="shared" si="50"/>
        <v>322.40236793300068</v>
      </c>
      <c r="AC543">
        <f t="shared" si="51"/>
        <v>392.14556589092632</v>
      </c>
      <c r="AD543">
        <f t="shared" si="52"/>
        <v>444.23705634761234</v>
      </c>
      <c r="AE543">
        <f t="shared" si="53"/>
        <v>445.15061980676325</v>
      </c>
      <c r="AF543">
        <f t="shared" si="54"/>
        <v>425.45093266982605</v>
      </c>
    </row>
    <row r="544" spans="1:32">
      <c r="A544" t="s">
        <v>206</v>
      </c>
      <c r="B544" t="s">
        <v>836</v>
      </c>
      <c r="C544" t="s">
        <v>51</v>
      </c>
      <c r="D544" t="s">
        <v>52</v>
      </c>
      <c r="E544" t="s">
        <v>53</v>
      </c>
      <c r="N544" t="s">
        <v>206</v>
      </c>
      <c r="O544" t="s">
        <v>1013</v>
      </c>
      <c r="P544">
        <f>VLOOKUP($N544,Pop_WBG!$A$1:$K$218,6, FALSE)</f>
        <v>24042446</v>
      </c>
      <c r="Q544">
        <f>VLOOKUP($N544,Pop_WBG!$A$1:$K$218,7, FALSE)</f>
        <v>24463530</v>
      </c>
      <c r="R544">
        <f>VLOOKUP($N544,Pop_WBG!$A$1:$K$218,8, FALSE)</f>
        <v>24820375</v>
      </c>
      <c r="S544">
        <f>VLOOKUP($N544,Pop_WBG!$A$1:$K$218,9, FALSE)</f>
        <v>25185202</v>
      </c>
      <c r="T544">
        <f>VLOOKUP($N544,Pop_WBG!$A$1:$K$218,10, FALSE)</f>
        <v>25601447</v>
      </c>
      <c r="U544">
        <f>VLOOKUP($N544,Pop_WBG!$A$1:$K$218,11, FALSE)</f>
        <v>26015691</v>
      </c>
      <c r="X544" t="s">
        <v>206</v>
      </c>
      <c r="Y544" t="s">
        <v>836</v>
      </c>
      <c r="Z544" t="s">
        <v>11</v>
      </c>
      <c r="AA544">
        <f t="shared" si="49"/>
        <v>0</v>
      </c>
      <c r="AB544">
        <f t="shared" si="50"/>
        <v>0</v>
      </c>
      <c r="AC544">
        <f t="shared" si="51"/>
        <v>0</v>
      </c>
      <c r="AD544">
        <f t="shared" si="52"/>
        <v>0</v>
      </c>
      <c r="AE544">
        <f t="shared" si="53"/>
        <v>0</v>
      </c>
      <c r="AF544">
        <f t="shared" si="54"/>
        <v>0</v>
      </c>
    </row>
    <row r="545" spans="1:32">
      <c r="A545" t="s">
        <v>81</v>
      </c>
      <c r="B545" t="s">
        <v>64</v>
      </c>
      <c r="C545" t="s">
        <v>51</v>
      </c>
      <c r="D545" t="s">
        <v>52</v>
      </c>
      <c r="E545" t="s">
        <v>53</v>
      </c>
      <c r="F545">
        <v>28438</v>
      </c>
      <c r="G545">
        <v>94293</v>
      </c>
      <c r="H545">
        <v>52595</v>
      </c>
      <c r="N545" t="s">
        <v>81</v>
      </c>
      <c r="O545" t="s">
        <v>1013</v>
      </c>
      <c r="P545">
        <f>VLOOKUP($N545,Pop_WBG!$A$1:$K$218,6, FALSE)</f>
        <v>76152296</v>
      </c>
      <c r="Q545">
        <f>VLOOKUP($N545,Pop_WBG!$A$1:$K$218,7, FALSE)</f>
        <v>77692157</v>
      </c>
      <c r="R545">
        <f>VLOOKUP($N545,Pop_WBG!$A$1:$K$218,8, FALSE)</f>
        <v>79155228</v>
      </c>
      <c r="S545">
        <f>VLOOKUP($N545,Pop_WBG!$A$1:$K$218,9, FALSE)</f>
        <v>80537446</v>
      </c>
      <c r="T545">
        <f>VLOOKUP($N545,Pop_WBG!$A$1:$K$218,10, FALSE)</f>
        <v>82023644</v>
      </c>
      <c r="U545">
        <f>VLOOKUP($N545,Pop_WBG!$A$1:$K$218,11, FALSE)</f>
        <v>83560278</v>
      </c>
      <c r="X545" t="s">
        <v>81</v>
      </c>
      <c r="Y545" t="s">
        <v>64</v>
      </c>
      <c r="Z545" t="s">
        <v>11</v>
      </c>
      <c r="AA545">
        <f t="shared" si="49"/>
        <v>37.343588432317262</v>
      </c>
      <c r="AB545">
        <f t="shared" si="50"/>
        <v>121.36746312758441</v>
      </c>
      <c r="AC545">
        <f t="shared" si="51"/>
        <v>66.445390063180668</v>
      </c>
      <c r="AD545">
        <f t="shared" si="52"/>
        <v>0</v>
      </c>
      <c r="AE545">
        <f t="shared" si="53"/>
        <v>0</v>
      </c>
      <c r="AF545">
        <f t="shared" si="54"/>
        <v>0</v>
      </c>
    </row>
    <row r="546" spans="1:32">
      <c r="A546" t="s">
        <v>81</v>
      </c>
      <c r="B546" t="s">
        <v>50</v>
      </c>
      <c r="C546" t="s">
        <v>51</v>
      </c>
      <c r="D546" t="s">
        <v>52</v>
      </c>
      <c r="E546" t="s">
        <v>53</v>
      </c>
      <c r="F546">
        <v>6869</v>
      </c>
      <c r="G546">
        <v>6983</v>
      </c>
      <c r="H546">
        <v>6992</v>
      </c>
      <c r="I546">
        <v>7148</v>
      </c>
      <c r="J546">
        <v>7153</v>
      </c>
      <c r="K546">
        <v>6713</v>
      </c>
      <c r="N546" t="s">
        <v>81</v>
      </c>
      <c r="O546" t="s">
        <v>1013</v>
      </c>
      <c r="P546">
        <f>VLOOKUP($N546,Pop_WBG!$A$1:$K$218,6, FALSE)</f>
        <v>76152296</v>
      </c>
      <c r="Q546">
        <f>VLOOKUP($N546,Pop_WBG!$A$1:$K$218,7, FALSE)</f>
        <v>77692157</v>
      </c>
      <c r="R546">
        <f>VLOOKUP($N546,Pop_WBG!$A$1:$K$218,8, FALSE)</f>
        <v>79155228</v>
      </c>
      <c r="S546">
        <f>VLOOKUP($N546,Pop_WBG!$A$1:$K$218,9, FALSE)</f>
        <v>80537446</v>
      </c>
      <c r="T546">
        <f>VLOOKUP($N546,Pop_WBG!$A$1:$K$218,10, FALSE)</f>
        <v>82023644</v>
      </c>
      <c r="U546">
        <f>VLOOKUP($N546,Pop_WBG!$A$1:$K$218,11, FALSE)</f>
        <v>83560278</v>
      </c>
      <c r="X546" t="s">
        <v>81</v>
      </c>
      <c r="Y546" t="s">
        <v>50</v>
      </c>
      <c r="Z546" t="s">
        <v>11</v>
      </c>
      <c r="AA546">
        <f t="shared" si="49"/>
        <v>9.0200825986914435</v>
      </c>
      <c r="AB546">
        <f t="shared" si="50"/>
        <v>8.9880372352128166</v>
      </c>
      <c r="AC546">
        <f t="shared" si="51"/>
        <v>8.8332763061461961</v>
      </c>
      <c r="AD546">
        <f t="shared" si="52"/>
        <v>8.8753745679990903</v>
      </c>
      <c r="AE546">
        <f t="shared" si="53"/>
        <v>8.7206562049352492</v>
      </c>
      <c r="AF546">
        <f t="shared" si="54"/>
        <v>8.0337214770874752</v>
      </c>
    </row>
    <row r="547" spans="1:32">
      <c r="A547" t="s">
        <v>81</v>
      </c>
      <c r="B547" t="s">
        <v>56</v>
      </c>
      <c r="C547" t="s">
        <v>51</v>
      </c>
      <c r="D547" t="s">
        <v>52</v>
      </c>
      <c r="E547" t="s">
        <v>53</v>
      </c>
      <c r="F547">
        <v>21780</v>
      </c>
      <c r="G547">
        <v>22781</v>
      </c>
      <c r="H547">
        <v>22987</v>
      </c>
      <c r="I547">
        <v>23422</v>
      </c>
      <c r="J547">
        <v>23352</v>
      </c>
      <c r="K547">
        <v>23267</v>
      </c>
      <c r="N547" t="s">
        <v>81</v>
      </c>
      <c r="O547" t="s">
        <v>1013</v>
      </c>
      <c r="P547">
        <f>VLOOKUP($N547,Pop_WBG!$A$1:$K$218,6, FALSE)</f>
        <v>76152296</v>
      </c>
      <c r="Q547">
        <f>VLOOKUP($N547,Pop_WBG!$A$1:$K$218,7, FALSE)</f>
        <v>77692157</v>
      </c>
      <c r="R547">
        <f>VLOOKUP($N547,Pop_WBG!$A$1:$K$218,8, FALSE)</f>
        <v>79155228</v>
      </c>
      <c r="S547">
        <f>VLOOKUP($N547,Pop_WBG!$A$1:$K$218,9, FALSE)</f>
        <v>80537446</v>
      </c>
      <c r="T547">
        <f>VLOOKUP($N547,Pop_WBG!$A$1:$K$218,10, FALSE)</f>
        <v>82023644</v>
      </c>
      <c r="U547">
        <f>VLOOKUP($N547,Pop_WBG!$A$1:$K$218,11, FALSE)</f>
        <v>83560278</v>
      </c>
      <c r="X547" t="s">
        <v>81</v>
      </c>
      <c r="Y547" t="s">
        <v>56</v>
      </c>
      <c r="Z547" t="s">
        <v>11</v>
      </c>
      <c r="AA547">
        <f t="shared" si="49"/>
        <v>28.600582180739501</v>
      </c>
      <c r="AB547">
        <f t="shared" si="50"/>
        <v>29.322136081252062</v>
      </c>
      <c r="AC547">
        <f t="shared" si="51"/>
        <v>29.04040652880186</v>
      </c>
      <c r="AD547">
        <f t="shared" si="52"/>
        <v>29.08212410907592</v>
      </c>
      <c r="AE547">
        <f t="shared" si="53"/>
        <v>28.469839745232484</v>
      </c>
      <c r="AF547">
        <f t="shared" si="54"/>
        <v>27.844569880440083</v>
      </c>
    </row>
    <row r="548" spans="1:32">
      <c r="A548" t="s">
        <v>81</v>
      </c>
      <c r="B548" t="s">
        <v>836</v>
      </c>
      <c r="C548" t="s">
        <v>51</v>
      </c>
      <c r="D548" t="s">
        <v>52</v>
      </c>
      <c r="E548" t="s">
        <v>53</v>
      </c>
      <c r="F548">
        <v>22975</v>
      </c>
      <c r="G548">
        <v>84299</v>
      </c>
      <c r="H548">
        <v>42429</v>
      </c>
      <c r="N548" t="s">
        <v>81</v>
      </c>
      <c r="O548" t="s">
        <v>1013</v>
      </c>
      <c r="P548">
        <f>VLOOKUP($N548,Pop_WBG!$A$1:$K$218,6, FALSE)</f>
        <v>76152296</v>
      </c>
      <c r="Q548">
        <f>VLOOKUP($N548,Pop_WBG!$A$1:$K$218,7, FALSE)</f>
        <v>77692157</v>
      </c>
      <c r="R548">
        <f>VLOOKUP($N548,Pop_WBG!$A$1:$K$218,8, FALSE)</f>
        <v>79155228</v>
      </c>
      <c r="S548">
        <f>VLOOKUP($N548,Pop_WBG!$A$1:$K$218,9, FALSE)</f>
        <v>80537446</v>
      </c>
      <c r="T548">
        <f>VLOOKUP($N548,Pop_WBG!$A$1:$K$218,10, FALSE)</f>
        <v>82023644</v>
      </c>
      <c r="U548">
        <f>VLOOKUP($N548,Pop_WBG!$A$1:$K$218,11, FALSE)</f>
        <v>83560278</v>
      </c>
      <c r="X548" t="s">
        <v>81</v>
      </c>
      <c r="Y548" t="s">
        <v>836</v>
      </c>
      <c r="Z548" t="s">
        <v>11</v>
      </c>
      <c r="AA548">
        <f t="shared" si="49"/>
        <v>30.169806042354914</v>
      </c>
      <c r="AB548">
        <f t="shared" si="50"/>
        <v>108.50387382088</v>
      </c>
      <c r="AC548">
        <f t="shared" si="51"/>
        <v>53.60227122332337</v>
      </c>
      <c r="AD548">
        <f t="shared" si="52"/>
        <v>0</v>
      </c>
      <c r="AE548">
        <f t="shared" si="53"/>
        <v>0</v>
      </c>
      <c r="AF548">
        <f t="shared" si="54"/>
        <v>0</v>
      </c>
    </row>
    <row r="549" spans="1:32">
      <c r="A549" t="s">
        <v>386</v>
      </c>
      <c r="B549" t="s">
        <v>50</v>
      </c>
      <c r="C549" t="s">
        <v>51</v>
      </c>
      <c r="D549" t="s">
        <v>52</v>
      </c>
      <c r="E549" t="s">
        <v>53</v>
      </c>
      <c r="F549">
        <v>9259</v>
      </c>
      <c r="G549">
        <v>8211</v>
      </c>
      <c r="H549">
        <v>7363</v>
      </c>
      <c r="I549">
        <v>6993</v>
      </c>
      <c r="J549">
        <v>6730</v>
      </c>
      <c r="K549">
        <v>6581</v>
      </c>
      <c r="N549" t="s">
        <v>386</v>
      </c>
      <c r="O549" t="s">
        <v>1013</v>
      </c>
      <c r="P549">
        <f>VLOOKUP($N549,Pop_WBG!$A$1:$K$218,6, FALSE)</f>
        <v>32110316</v>
      </c>
      <c r="Q549">
        <f>VLOOKUP($N549,Pop_WBG!$A$1:$K$218,7, FALSE)</f>
        <v>31705011</v>
      </c>
      <c r="R549">
        <f>VLOOKUP($N549,Pop_WBG!$A$1:$K$218,8, FALSE)</f>
        <v>31263435</v>
      </c>
      <c r="S549">
        <f>VLOOKUP($N549,Pop_WBG!$A$1:$K$218,9, FALSE)</f>
        <v>31179275</v>
      </c>
      <c r="T549">
        <f>VLOOKUP($N549,Pop_WBG!$A$1:$K$218,10, FALSE)</f>
        <v>31148749</v>
      </c>
      <c r="U549">
        <f>VLOOKUP($N549,Pop_WBG!$A$1:$K$218,11, FALSE)</f>
        <v>31142497</v>
      </c>
      <c r="X549" t="s">
        <v>386</v>
      </c>
      <c r="Y549" t="s">
        <v>50</v>
      </c>
      <c r="Z549" t="s">
        <v>11</v>
      </c>
      <c r="AA549">
        <f t="shared" si="49"/>
        <v>28.834970045140633</v>
      </c>
      <c r="AB549">
        <f t="shared" si="50"/>
        <v>25.89811433908665</v>
      </c>
      <c r="AC549">
        <f t="shared" si="51"/>
        <v>23.55147474997549</v>
      </c>
      <c r="AD549">
        <f t="shared" si="52"/>
        <v>22.428359864044307</v>
      </c>
      <c r="AE549">
        <f t="shared" si="53"/>
        <v>21.606004144821352</v>
      </c>
      <c r="AF549">
        <f t="shared" si="54"/>
        <v>21.131895750042137</v>
      </c>
    </row>
    <row r="550" spans="1:32">
      <c r="A550" t="s">
        <v>386</v>
      </c>
      <c r="B550" t="s">
        <v>56</v>
      </c>
      <c r="C550" t="s">
        <v>51</v>
      </c>
      <c r="D550" t="s">
        <v>52</v>
      </c>
      <c r="E550" t="s">
        <v>53</v>
      </c>
      <c r="F550">
        <v>22704</v>
      </c>
      <c r="G550">
        <v>21829</v>
      </c>
      <c r="H550">
        <v>21396</v>
      </c>
      <c r="I550">
        <v>21310</v>
      </c>
      <c r="J550">
        <v>22085</v>
      </c>
      <c r="K550">
        <v>20741</v>
      </c>
      <c r="N550" t="s">
        <v>386</v>
      </c>
      <c r="O550" t="s">
        <v>1013</v>
      </c>
      <c r="P550">
        <f>VLOOKUP($N550,Pop_WBG!$A$1:$K$218,6, FALSE)</f>
        <v>32110316</v>
      </c>
      <c r="Q550">
        <f>VLOOKUP($N550,Pop_WBG!$A$1:$K$218,7, FALSE)</f>
        <v>31705011</v>
      </c>
      <c r="R550">
        <f>VLOOKUP($N550,Pop_WBG!$A$1:$K$218,8, FALSE)</f>
        <v>31263435</v>
      </c>
      <c r="S550">
        <f>VLOOKUP($N550,Pop_WBG!$A$1:$K$218,9, FALSE)</f>
        <v>31179275</v>
      </c>
      <c r="T550">
        <f>VLOOKUP($N550,Pop_WBG!$A$1:$K$218,10, FALSE)</f>
        <v>31148749</v>
      </c>
      <c r="U550">
        <f>VLOOKUP($N550,Pop_WBG!$A$1:$K$218,11, FALSE)</f>
        <v>31142497</v>
      </c>
      <c r="X550" t="s">
        <v>386</v>
      </c>
      <c r="Y550" t="s">
        <v>56</v>
      </c>
      <c r="Z550" t="s">
        <v>11</v>
      </c>
      <c r="AA550">
        <f t="shared" si="49"/>
        <v>70.706249044699518</v>
      </c>
      <c r="AB550">
        <f t="shared" si="50"/>
        <v>68.850315175730429</v>
      </c>
      <c r="AC550">
        <f t="shared" si="51"/>
        <v>68.437777230812927</v>
      </c>
      <c r="AD550">
        <f t="shared" si="52"/>
        <v>68.346682211180337</v>
      </c>
      <c r="AE550">
        <f t="shared" si="53"/>
        <v>70.901723854142574</v>
      </c>
      <c r="AF550">
        <f t="shared" si="54"/>
        <v>66.600311465069737</v>
      </c>
    </row>
    <row r="551" spans="1:32">
      <c r="A551" t="s">
        <v>386</v>
      </c>
      <c r="B551" t="s">
        <v>64</v>
      </c>
      <c r="C551" t="s">
        <v>51</v>
      </c>
      <c r="D551" t="s">
        <v>52</v>
      </c>
      <c r="E551" t="s">
        <v>53</v>
      </c>
      <c r="N551" t="s">
        <v>386</v>
      </c>
      <c r="O551" t="s">
        <v>1013</v>
      </c>
      <c r="P551">
        <f>VLOOKUP($N551,Pop_WBG!$A$1:$K$218,6, FALSE)</f>
        <v>32110316</v>
      </c>
      <c r="Q551">
        <f>VLOOKUP($N551,Pop_WBG!$A$1:$K$218,7, FALSE)</f>
        <v>31705011</v>
      </c>
      <c r="R551">
        <f>VLOOKUP($N551,Pop_WBG!$A$1:$K$218,8, FALSE)</f>
        <v>31263435</v>
      </c>
      <c r="S551">
        <f>VLOOKUP($N551,Pop_WBG!$A$1:$K$218,9, FALSE)</f>
        <v>31179275</v>
      </c>
      <c r="T551">
        <f>VLOOKUP($N551,Pop_WBG!$A$1:$K$218,10, FALSE)</f>
        <v>31148749</v>
      </c>
      <c r="U551">
        <f>VLOOKUP($N551,Pop_WBG!$A$1:$K$218,11, FALSE)</f>
        <v>31142497</v>
      </c>
      <c r="X551" t="s">
        <v>386</v>
      </c>
      <c r="Y551" t="s">
        <v>64</v>
      </c>
      <c r="Z551" t="s">
        <v>11</v>
      </c>
      <c r="AA551">
        <f t="shared" si="49"/>
        <v>0</v>
      </c>
      <c r="AB551">
        <f t="shared" si="50"/>
        <v>0</v>
      </c>
      <c r="AC551">
        <f t="shared" si="51"/>
        <v>0</v>
      </c>
      <c r="AD551">
        <f t="shared" si="52"/>
        <v>0</v>
      </c>
      <c r="AE551">
        <f t="shared" si="53"/>
        <v>0</v>
      </c>
      <c r="AF551">
        <f t="shared" si="54"/>
        <v>0</v>
      </c>
    </row>
    <row r="552" spans="1:32">
      <c r="A552" t="s">
        <v>386</v>
      </c>
      <c r="B552" t="s">
        <v>155</v>
      </c>
      <c r="C552" t="s">
        <v>51</v>
      </c>
      <c r="D552" t="s">
        <v>52</v>
      </c>
      <c r="E552" t="s">
        <v>53</v>
      </c>
      <c r="N552" t="s">
        <v>386</v>
      </c>
      <c r="O552" t="s">
        <v>1013</v>
      </c>
      <c r="P552">
        <f>VLOOKUP($N552,Pop_WBG!$A$1:$K$218,6, FALSE)</f>
        <v>32110316</v>
      </c>
      <c r="Q552">
        <f>VLOOKUP($N552,Pop_WBG!$A$1:$K$218,7, FALSE)</f>
        <v>31705011</v>
      </c>
      <c r="R552">
        <f>VLOOKUP($N552,Pop_WBG!$A$1:$K$218,8, FALSE)</f>
        <v>31263435</v>
      </c>
      <c r="S552">
        <f>VLOOKUP($N552,Pop_WBG!$A$1:$K$218,9, FALSE)</f>
        <v>31179275</v>
      </c>
      <c r="T552">
        <f>VLOOKUP($N552,Pop_WBG!$A$1:$K$218,10, FALSE)</f>
        <v>31148749</v>
      </c>
      <c r="U552">
        <f>VLOOKUP($N552,Pop_WBG!$A$1:$K$218,11, FALSE)</f>
        <v>31142497</v>
      </c>
      <c r="X552" t="s">
        <v>386</v>
      </c>
      <c r="Y552" t="s">
        <v>155</v>
      </c>
      <c r="Z552" t="s">
        <v>11</v>
      </c>
      <c r="AA552">
        <f t="shared" si="49"/>
        <v>0</v>
      </c>
      <c r="AB552">
        <f t="shared" si="50"/>
        <v>0</v>
      </c>
      <c r="AC552">
        <f t="shared" si="51"/>
        <v>0</v>
      </c>
      <c r="AD552">
        <f t="shared" si="52"/>
        <v>0</v>
      </c>
      <c r="AE552">
        <f t="shared" si="53"/>
        <v>0</v>
      </c>
      <c r="AF552">
        <f t="shared" si="54"/>
        <v>0</v>
      </c>
    </row>
    <row r="553" spans="1:32">
      <c r="A553" t="s">
        <v>386</v>
      </c>
      <c r="B553" t="s">
        <v>836</v>
      </c>
      <c r="C553" t="s">
        <v>51</v>
      </c>
      <c r="D553" t="s">
        <v>52</v>
      </c>
      <c r="E553" t="s">
        <v>53</v>
      </c>
      <c r="N553" t="s">
        <v>386</v>
      </c>
      <c r="O553" t="s">
        <v>1013</v>
      </c>
      <c r="P553">
        <f>VLOOKUP($N553,Pop_WBG!$A$1:$K$218,6, FALSE)</f>
        <v>32110316</v>
      </c>
      <c r="Q553">
        <f>VLOOKUP($N553,Pop_WBG!$A$1:$K$218,7, FALSE)</f>
        <v>31705011</v>
      </c>
      <c r="R553">
        <f>VLOOKUP($N553,Pop_WBG!$A$1:$K$218,8, FALSE)</f>
        <v>31263435</v>
      </c>
      <c r="S553">
        <f>VLOOKUP($N553,Pop_WBG!$A$1:$K$218,9, FALSE)</f>
        <v>31179275</v>
      </c>
      <c r="T553">
        <f>VLOOKUP($N553,Pop_WBG!$A$1:$K$218,10, FALSE)</f>
        <v>31148749</v>
      </c>
      <c r="U553">
        <f>VLOOKUP($N553,Pop_WBG!$A$1:$K$218,11, FALSE)</f>
        <v>31142497</v>
      </c>
      <c r="X553" t="s">
        <v>386</v>
      </c>
      <c r="Y553" t="s">
        <v>836</v>
      </c>
      <c r="Z553" t="s">
        <v>11</v>
      </c>
      <c r="AA553">
        <f t="shared" si="49"/>
        <v>0</v>
      </c>
      <c r="AB553">
        <f t="shared" si="50"/>
        <v>0</v>
      </c>
      <c r="AC553">
        <f t="shared" si="51"/>
        <v>0</v>
      </c>
      <c r="AD553">
        <f t="shared" si="52"/>
        <v>0</v>
      </c>
      <c r="AE553">
        <f t="shared" si="53"/>
        <v>0</v>
      </c>
      <c r="AF553">
        <f t="shared" si="54"/>
        <v>0</v>
      </c>
    </row>
    <row r="554" spans="1:32">
      <c r="A554" t="s">
        <v>564</v>
      </c>
      <c r="B554" t="s">
        <v>50</v>
      </c>
      <c r="C554" t="s">
        <v>51</v>
      </c>
      <c r="D554" t="s">
        <v>52</v>
      </c>
      <c r="E554" t="s">
        <v>53</v>
      </c>
      <c r="F554">
        <v>3022</v>
      </c>
      <c r="G554">
        <v>2883</v>
      </c>
      <c r="H554">
        <v>2695</v>
      </c>
      <c r="I554">
        <v>2641</v>
      </c>
      <c r="J554">
        <v>2617</v>
      </c>
      <c r="K554">
        <v>2584</v>
      </c>
      <c r="N554" t="s">
        <v>564</v>
      </c>
      <c r="O554" t="s">
        <v>1013</v>
      </c>
      <c r="P554">
        <f>VLOOKUP($N554,Pop_WBG!$A$1:$K$218,6, FALSE)</f>
        <v>8894335</v>
      </c>
      <c r="Q554">
        <f>VLOOKUP($N554,Pop_WBG!$A$1:$K$218,7, FALSE)</f>
        <v>8923687</v>
      </c>
      <c r="R554">
        <f>VLOOKUP($N554,Pop_WBG!$A$1:$K$218,8, FALSE)</f>
        <v>8999719</v>
      </c>
      <c r="S554">
        <f>VLOOKUP($N554,Pop_WBG!$A$1:$K$218,9, FALSE)</f>
        <v>9077637</v>
      </c>
      <c r="T554">
        <f>VLOOKUP($N554,Pop_WBG!$A$1:$K$218,10, FALSE)</f>
        <v>9214262</v>
      </c>
      <c r="U554">
        <f>VLOOKUP($N554,Pop_WBG!$A$1:$K$218,11, FALSE)</f>
        <v>9331675</v>
      </c>
      <c r="X554" t="s">
        <v>564</v>
      </c>
      <c r="Y554" t="s">
        <v>50</v>
      </c>
      <c r="Z554" t="s">
        <v>11</v>
      </c>
      <c r="AA554">
        <f t="shared" si="49"/>
        <v>33.976682911088915</v>
      </c>
      <c r="AB554">
        <f t="shared" si="50"/>
        <v>32.307273888024092</v>
      </c>
      <c r="AC554">
        <f t="shared" si="51"/>
        <v>29.94537940573478</v>
      </c>
      <c r="AD554">
        <f t="shared" si="52"/>
        <v>29.093474436133544</v>
      </c>
      <c r="AE554">
        <f t="shared" si="53"/>
        <v>28.401623483248034</v>
      </c>
      <c r="AF554">
        <f t="shared" si="54"/>
        <v>27.690634318061868</v>
      </c>
    </row>
    <row r="555" spans="1:32">
      <c r="A555" t="s">
        <v>564</v>
      </c>
      <c r="B555" t="s">
        <v>56</v>
      </c>
      <c r="C555" t="s">
        <v>51</v>
      </c>
      <c r="D555" t="s">
        <v>52</v>
      </c>
      <c r="E555" t="s">
        <v>53</v>
      </c>
      <c r="F555">
        <v>15186</v>
      </c>
      <c r="G555">
        <v>14809</v>
      </c>
      <c r="H555">
        <v>14616</v>
      </c>
      <c r="I555">
        <v>14464</v>
      </c>
      <c r="J555">
        <v>14757</v>
      </c>
      <c r="K555">
        <v>14725</v>
      </c>
      <c r="N555" t="s">
        <v>564</v>
      </c>
      <c r="O555" t="s">
        <v>1013</v>
      </c>
      <c r="P555">
        <f>VLOOKUP($N555,Pop_WBG!$A$1:$K$218,6, FALSE)</f>
        <v>8894335</v>
      </c>
      <c r="Q555">
        <f>VLOOKUP($N555,Pop_WBG!$A$1:$K$218,7, FALSE)</f>
        <v>8923687</v>
      </c>
      <c r="R555">
        <f>VLOOKUP($N555,Pop_WBG!$A$1:$K$218,8, FALSE)</f>
        <v>8999719</v>
      </c>
      <c r="S555">
        <f>VLOOKUP($N555,Pop_WBG!$A$1:$K$218,9, FALSE)</f>
        <v>9077637</v>
      </c>
      <c r="T555">
        <f>VLOOKUP($N555,Pop_WBG!$A$1:$K$218,10, FALSE)</f>
        <v>9214262</v>
      </c>
      <c r="U555">
        <f>VLOOKUP($N555,Pop_WBG!$A$1:$K$218,11, FALSE)</f>
        <v>9331675</v>
      </c>
      <c r="X555" t="s">
        <v>564</v>
      </c>
      <c r="Y555" t="s">
        <v>56</v>
      </c>
      <c r="Z555" t="s">
        <v>11</v>
      </c>
      <c r="AA555">
        <f t="shared" si="49"/>
        <v>170.73789102839055</v>
      </c>
      <c r="AB555">
        <f t="shared" si="50"/>
        <v>165.95158481017992</v>
      </c>
      <c r="AC555">
        <f t="shared" si="51"/>
        <v>162.40507064720578</v>
      </c>
      <c r="AD555">
        <f t="shared" si="52"/>
        <v>159.33662031209224</v>
      </c>
      <c r="AE555">
        <f t="shared" si="53"/>
        <v>160.15390055112388</v>
      </c>
      <c r="AF555">
        <f t="shared" si="54"/>
        <v>157.79589409189668</v>
      </c>
    </row>
    <row r="556" spans="1:32">
      <c r="A556" t="s">
        <v>564</v>
      </c>
      <c r="B556" t="s">
        <v>64</v>
      </c>
      <c r="C556" t="s">
        <v>51</v>
      </c>
      <c r="D556" t="s">
        <v>52</v>
      </c>
      <c r="E556" t="s">
        <v>53</v>
      </c>
      <c r="N556" t="s">
        <v>564</v>
      </c>
      <c r="O556" t="s">
        <v>1013</v>
      </c>
      <c r="P556">
        <f>VLOOKUP($N556,Pop_WBG!$A$1:$K$218,6, FALSE)</f>
        <v>8894335</v>
      </c>
      <c r="Q556">
        <f>VLOOKUP($N556,Pop_WBG!$A$1:$K$218,7, FALSE)</f>
        <v>8923687</v>
      </c>
      <c r="R556">
        <f>VLOOKUP($N556,Pop_WBG!$A$1:$K$218,8, FALSE)</f>
        <v>8999719</v>
      </c>
      <c r="S556">
        <f>VLOOKUP($N556,Pop_WBG!$A$1:$K$218,9, FALSE)</f>
        <v>9077637</v>
      </c>
      <c r="T556">
        <f>VLOOKUP($N556,Pop_WBG!$A$1:$K$218,10, FALSE)</f>
        <v>9214262</v>
      </c>
      <c r="U556">
        <f>VLOOKUP($N556,Pop_WBG!$A$1:$K$218,11, FALSE)</f>
        <v>9331675</v>
      </c>
      <c r="X556" t="s">
        <v>564</v>
      </c>
      <c r="Y556" t="s">
        <v>64</v>
      </c>
      <c r="Z556" t="s">
        <v>11</v>
      </c>
      <c r="AA556">
        <f t="shared" si="49"/>
        <v>0</v>
      </c>
      <c r="AB556">
        <f t="shared" si="50"/>
        <v>0</v>
      </c>
      <c r="AC556">
        <f t="shared" si="51"/>
        <v>0</v>
      </c>
      <c r="AD556">
        <f t="shared" si="52"/>
        <v>0</v>
      </c>
      <c r="AE556">
        <f t="shared" si="53"/>
        <v>0</v>
      </c>
      <c r="AF556">
        <f t="shared" si="54"/>
        <v>0</v>
      </c>
    </row>
    <row r="557" spans="1:32">
      <c r="A557" t="s">
        <v>564</v>
      </c>
      <c r="B557" t="s">
        <v>836</v>
      </c>
      <c r="C557" t="s">
        <v>51</v>
      </c>
      <c r="D557" t="s">
        <v>52</v>
      </c>
      <c r="E557" t="s">
        <v>53</v>
      </c>
      <c r="N557" t="s">
        <v>564</v>
      </c>
      <c r="O557" t="s">
        <v>1013</v>
      </c>
      <c r="P557">
        <f>VLOOKUP($N557,Pop_WBG!$A$1:$K$218,6, FALSE)</f>
        <v>8894335</v>
      </c>
      <c r="Q557">
        <f>VLOOKUP($N557,Pop_WBG!$A$1:$K$218,7, FALSE)</f>
        <v>8923687</v>
      </c>
      <c r="R557">
        <f>VLOOKUP($N557,Pop_WBG!$A$1:$K$218,8, FALSE)</f>
        <v>8999719</v>
      </c>
      <c r="S557">
        <f>VLOOKUP($N557,Pop_WBG!$A$1:$K$218,9, FALSE)</f>
        <v>9077637</v>
      </c>
      <c r="T557">
        <f>VLOOKUP($N557,Pop_WBG!$A$1:$K$218,10, FALSE)</f>
        <v>9214262</v>
      </c>
      <c r="U557">
        <f>VLOOKUP($N557,Pop_WBG!$A$1:$K$218,11, FALSE)</f>
        <v>9331675</v>
      </c>
      <c r="X557" t="s">
        <v>564</v>
      </c>
      <c r="Y557" t="s">
        <v>836</v>
      </c>
      <c r="Z557" t="s">
        <v>11</v>
      </c>
      <c r="AA557">
        <f t="shared" si="49"/>
        <v>0</v>
      </c>
      <c r="AB557">
        <f t="shared" si="50"/>
        <v>0</v>
      </c>
      <c r="AC557">
        <f t="shared" si="51"/>
        <v>0</v>
      </c>
      <c r="AD557">
        <f t="shared" si="52"/>
        <v>0</v>
      </c>
      <c r="AE557">
        <f t="shared" si="53"/>
        <v>0</v>
      </c>
      <c r="AF557">
        <f t="shared" si="54"/>
        <v>0</v>
      </c>
    </row>
    <row r="558" spans="1:32">
      <c r="A558" t="s">
        <v>104</v>
      </c>
      <c r="B558" t="s">
        <v>50</v>
      </c>
      <c r="C558" t="s">
        <v>51</v>
      </c>
      <c r="D558" t="s">
        <v>52</v>
      </c>
      <c r="E558" t="s">
        <v>53</v>
      </c>
      <c r="F558">
        <v>219</v>
      </c>
      <c r="G558">
        <v>199</v>
      </c>
      <c r="H558">
        <v>196</v>
      </c>
      <c r="I558">
        <v>198</v>
      </c>
      <c r="J558">
        <v>186</v>
      </c>
      <c r="N558" t="s">
        <v>104</v>
      </c>
      <c r="O558" t="s">
        <v>1013</v>
      </c>
      <c r="P558">
        <f>VLOOKUP($N558,Pop_WBG!$A$1:$K$218,6, FALSE)</f>
        <v>2254583</v>
      </c>
      <c r="Q558">
        <f>VLOOKUP($N558,Pop_WBG!$A$1:$K$218,7, FALSE)</f>
        <v>2363929</v>
      </c>
      <c r="R558">
        <f>VLOOKUP($N558,Pop_WBG!$A$1:$K$218,8, FALSE)</f>
        <v>2115573</v>
      </c>
      <c r="S558">
        <f>VLOOKUP($N558,Pop_WBG!$A$1:$K$218,9, FALSE)</f>
        <v>2252142</v>
      </c>
      <c r="T558">
        <f>VLOOKUP($N558,Pop_WBG!$A$1:$K$218,10, FALSE)</f>
        <v>2253361</v>
      </c>
      <c r="U558">
        <f>VLOOKUP($N558,Pop_WBG!$A$1:$K$218,11, FALSE)</f>
        <v>2427127</v>
      </c>
      <c r="X558" t="s">
        <v>104</v>
      </c>
      <c r="Y558" t="s">
        <v>50</v>
      </c>
      <c r="Z558" t="s">
        <v>11</v>
      </c>
      <c r="AA558">
        <f t="shared" si="49"/>
        <v>9.713547915512537</v>
      </c>
      <c r="AB558">
        <f t="shared" si="50"/>
        <v>8.4181885327351189</v>
      </c>
      <c r="AC558">
        <f t="shared" si="51"/>
        <v>9.264629488086678</v>
      </c>
      <c r="AD558">
        <f t="shared" si="52"/>
        <v>8.7916303678897698</v>
      </c>
      <c r="AE558">
        <f t="shared" si="53"/>
        <v>8.2543365221995053</v>
      </c>
      <c r="AF558">
        <f t="shared" si="54"/>
        <v>0</v>
      </c>
    </row>
    <row r="559" spans="1:32">
      <c r="A559" t="s">
        <v>104</v>
      </c>
      <c r="B559" t="s">
        <v>56</v>
      </c>
      <c r="C559" t="s">
        <v>51</v>
      </c>
      <c r="D559" t="s">
        <v>52</v>
      </c>
      <c r="E559" t="s">
        <v>53</v>
      </c>
      <c r="F559">
        <v>1342</v>
      </c>
      <c r="G559">
        <v>1335</v>
      </c>
      <c r="H559">
        <v>1326</v>
      </c>
      <c r="I559">
        <v>1379</v>
      </c>
      <c r="J559">
        <v>1429</v>
      </c>
      <c r="N559" t="s">
        <v>104</v>
      </c>
      <c r="O559" t="s">
        <v>1013</v>
      </c>
      <c r="P559">
        <f>VLOOKUP($N559,Pop_WBG!$A$1:$K$218,6, FALSE)</f>
        <v>2254583</v>
      </c>
      <c r="Q559">
        <f>VLOOKUP($N559,Pop_WBG!$A$1:$K$218,7, FALSE)</f>
        <v>2363929</v>
      </c>
      <c r="R559">
        <f>VLOOKUP($N559,Pop_WBG!$A$1:$K$218,8, FALSE)</f>
        <v>2115573</v>
      </c>
      <c r="S559">
        <f>VLOOKUP($N559,Pop_WBG!$A$1:$K$218,9, FALSE)</f>
        <v>2252142</v>
      </c>
      <c r="T559">
        <f>VLOOKUP($N559,Pop_WBG!$A$1:$K$218,10, FALSE)</f>
        <v>2253361</v>
      </c>
      <c r="U559">
        <f>VLOOKUP($N559,Pop_WBG!$A$1:$K$218,11, FALSE)</f>
        <v>2427127</v>
      </c>
      <c r="X559" t="s">
        <v>104</v>
      </c>
      <c r="Y559" t="s">
        <v>56</v>
      </c>
      <c r="Z559" t="s">
        <v>11</v>
      </c>
      <c r="AA559">
        <f t="shared" si="49"/>
        <v>59.523202295058553</v>
      </c>
      <c r="AB559">
        <f t="shared" si="50"/>
        <v>56.473777342720524</v>
      </c>
      <c r="AC559">
        <f t="shared" si="51"/>
        <v>62.67805459797416</v>
      </c>
      <c r="AD559">
        <f t="shared" si="52"/>
        <v>61.230597360201983</v>
      </c>
      <c r="AE559">
        <f t="shared" si="53"/>
        <v>63.416381130231684</v>
      </c>
      <c r="AF559">
        <f t="shared" si="54"/>
        <v>0</v>
      </c>
    </row>
    <row r="560" spans="1:32">
      <c r="A560" t="s">
        <v>384</v>
      </c>
      <c r="B560" t="s">
        <v>56</v>
      </c>
      <c r="C560" t="s">
        <v>51</v>
      </c>
      <c r="D560" t="s">
        <v>52</v>
      </c>
      <c r="E560" t="s">
        <v>53</v>
      </c>
      <c r="F560">
        <v>10531</v>
      </c>
      <c r="G560">
        <v>10231</v>
      </c>
      <c r="H560">
        <v>10132</v>
      </c>
      <c r="I560">
        <v>10140</v>
      </c>
      <c r="J560">
        <v>10229</v>
      </c>
      <c r="K560">
        <v>10242</v>
      </c>
      <c r="N560" t="s">
        <v>384</v>
      </c>
      <c r="O560" t="s">
        <v>1013</v>
      </c>
      <c r="P560">
        <f>VLOOKUP($N560,Pop_WBG!$A$1:$K$218,6, FALSE)</f>
        <v>16263638</v>
      </c>
      <c r="Q560">
        <f>VLOOKUP($N560,Pop_WBG!$A$1:$K$218,7, FALSE)</f>
        <v>16163817</v>
      </c>
      <c r="R560">
        <f>VLOOKUP($N560,Pop_WBG!$A$1:$K$218,8, FALSE)</f>
        <v>16043789</v>
      </c>
      <c r="S560">
        <f>VLOOKUP($N560,Pop_WBG!$A$1:$K$218,9, FALSE)</f>
        <v>15997717</v>
      </c>
      <c r="T560">
        <f>VLOOKUP($N560,Pop_WBG!$A$1:$K$218,10, FALSE)</f>
        <v>16033507</v>
      </c>
      <c r="U560">
        <f>VLOOKUP($N560,Pop_WBG!$A$1:$K$218,11, FALSE)</f>
        <v>16072448</v>
      </c>
      <c r="X560" t="s">
        <v>384</v>
      </c>
      <c r="Y560" t="s">
        <v>56</v>
      </c>
      <c r="Z560" t="s">
        <v>11</v>
      </c>
      <c r="AA560">
        <f t="shared" si="49"/>
        <v>64.751810142355595</v>
      </c>
      <c r="AB560">
        <f t="shared" si="50"/>
        <v>63.295693090314003</v>
      </c>
      <c r="AC560">
        <f t="shared" si="51"/>
        <v>63.152164367157908</v>
      </c>
      <c r="AD560">
        <f t="shared" si="52"/>
        <v>63.384044110794065</v>
      </c>
      <c r="AE560">
        <f t="shared" si="53"/>
        <v>63.797645767703848</v>
      </c>
      <c r="AF560">
        <f t="shared" si="54"/>
        <v>63.723957918544826</v>
      </c>
    </row>
    <row r="561" spans="1:32">
      <c r="A561" t="s">
        <v>384</v>
      </c>
      <c r="B561" t="s">
        <v>50</v>
      </c>
      <c r="C561" t="s">
        <v>51</v>
      </c>
      <c r="D561" t="s">
        <v>52</v>
      </c>
      <c r="E561" t="s">
        <v>53</v>
      </c>
      <c r="F561">
        <v>3844</v>
      </c>
      <c r="G561">
        <v>3652</v>
      </c>
      <c r="H561">
        <v>3475</v>
      </c>
      <c r="I561">
        <v>3419</v>
      </c>
      <c r="J561">
        <v>3364</v>
      </c>
      <c r="K561">
        <v>3314</v>
      </c>
      <c r="N561" t="s">
        <v>384</v>
      </c>
      <c r="O561" t="s">
        <v>1013</v>
      </c>
      <c r="P561">
        <f>VLOOKUP($N561,Pop_WBG!$A$1:$K$218,6, FALSE)</f>
        <v>16263638</v>
      </c>
      <c r="Q561">
        <f>VLOOKUP($N561,Pop_WBG!$A$1:$K$218,7, FALSE)</f>
        <v>16163817</v>
      </c>
      <c r="R561">
        <f>VLOOKUP($N561,Pop_WBG!$A$1:$K$218,8, FALSE)</f>
        <v>16043789</v>
      </c>
      <c r="S561">
        <f>VLOOKUP($N561,Pop_WBG!$A$1:$K$218,9, FALSE)</f>
        <v>15997717</v>
      </c>
      <c r="T561">
        <f>VLOOKUP($N561,Pop_WBG!$A$1:$K$218,10, FALSE)</f>
        <v>16033507</v>
      </c>
      <c r="U561">
        <f>VLOOKUP($N561,Pop_WBG!$A$1:$K$218,11, FALSE)</f>
        <v>16072448</v>
      </c>
      <c r="X561" t="s">
        <v>384</v>
      </c>
      <c r="Y561" t="s">
        <v>50</v>
      </c>
      <c r="Z561" t="s">
        <v>11</v>
      </c>
      <c r="AA561">
        <f t="shared" si="49"/>
        <v>23.635548208832489</v>
      </c>
      <c r="AB561">
        <f t="shared" si="50"/>
        <v>22.593673264180115</v>
      </c>
      <c r="AC561">
        <f t="shared" si="51"/>
        <v>21.659472086051494</v>
      </c>
      <c r="AD561">
        <f t="shared" si="52"/>
        <v>21.371799488639535</v>
      </c>
      <c r="AE561">
        <f t="shared" si="53"/>
        <v>20.981061722803375</v>
      </c>
      <c r="AF561">
        <f t="shared" si="54"/>
        <v>20.619136549702944</v>
      </c>
    </row>
    <row r="562" spans="1:32">
      <c r="A562" t="s">
        <v>384</v>
      </c>
      <c r="B562" t="s">
        <v>64</v>
      </c>
      <c r="C562" t="s">
        <v>51</v>
      </c>
      <c r="D562" t="s">
        <v>52</v>
      </c>
      <c r="E562" t="s">
        <v>53</v>
      </c>
      <c r="N562" t="s">
        <v>384</v>
      </c>
      <c r="O562" t="s">
        <v>1013</v>
      </c>
      <c r="P562">
        <f>VLOOKUP($N562,Pop_WBG!$A$1:$K$218,6, FALSE)</f>
        <v>16263638</v>
      </c>
      <c r="Q562">
        <f>VLOOKUP($N562,Pop_WBG!$A$1:$K$218,7, FALSE)</f>
        <v>16163817</v>
      </c>
      <c r="R562">
        <f>VLOOKUP($N562,Pop_WBG!$A$1:$K$218,8, FALSE)</f>
        <v>16043789</v>
      </c>
      <c r="S562">
        <f>VLOOKUP($N562,Pop_WBG!$A$1:$K$218,9, FALSE)</f>
        <v>15997717</v>
      </c>
      <c r="T562">
        <f>VLOOKUP($N562,Pop_WBG!$A$1:$K$218,10, FALSE)</f>
        <v>16033507</v>
      </c>
      <c r="U562">
        <f>VLOOKUP($N562,Pop_WBG!$A$1:$K$218,11, FALSE)</f>
        <v>16072448</v>
      </c>
      <c r="X562" t="s">
        <v>384</v>
      </c>
      <c r="Y562" t="s">
        <v>64</v>
      </c>
      <c r="Z562" t="s">
        <v>11</v>
      </c>
      <c r="AA562">
        <f t="shared" si="49"/>
        <v>0</v>
      </c>
      <c r="AB562">
        <f t="shared" si="50"/>
        <v>0</v>
      </c>
      <c r="AC562">
        <f t="shared" si="51"/>
        <v>0</v>
      </c>
      <c r="AD562">
        <f t="shared" si="52"/>
        <v>0</v>
      </c>
      <c r="AE562">
        <f t="shared" si="53"/>
        <v>0</v>
      </c>
      <c r="AF562">
        <f t="shared" si="54"/>
        <v>0</v>
      </c>
    </row>
    <row r="563" spans="1:32">
      <c r="A563" t="s">
        <v>384</v>
      </c>
      <c r="B563" t="s">
        <v>836</v>
      </c>
      <c r="C563" t="s">
        <v>51</v>
      </c>
      <c r="D563" t="s">
        <v>52</v>
      </c>
      <c r="E563" t="s">
        <v>53</v>
      </c>
      <c r="N563" t="s">
        <v>384</v>
      </c>
      <c r="O563" t="s">
        <v>1013</v>
      </c>
      <c r="P563">
        <f>VLOOKUP($N563,Pop_WBG!$A$1:$K$218,6, FALSE)</f>
        <v>16263638</v>
      </c>
      <c r="Q563">
        <f>VLOOKUP($N563,Pop_WBG!$A$1:$K$218,7, FALSE)</f>
        <v>16163817</v>
      </c>
      <c r="R563">
        <f>VLOOKUP($N563,Pop_WBG!$A$1:$K$218,8, FALSE)</f>
        <v>16043789</v>
      </c>
      <c r="S563">
        <f>VLOOKUP($N563,Pop_WBG!$A$1:$K$218,9, FALSE)</f>
        <v>15997717</v>
      </c>
      <c r="T563">
        <f>VLOOKUP($N563,Pop_WBG!$A$1:$K$218,10, FALSE)</f>
        <v>16033507</v>
      </c>
      <c r="U563">
        <f>VLOOKUP($N563,Pop_WBG!$A$1:$K$218,11, FALSE)</f>
        <v>16072448</v>
      </c>
      <c r="X563" t="s">
        <v>384</v>
      </c>
      <c r="Y563" t="s">
        <v>836</v>
      </c>
      <c r="Z563" t="s">
        <v>11</v>
      </c>
      <c r="AA563">
        <f t="shared" si="49"/>
        <v>0</v>
      </c>
      <c r="AB563">
        <f t="shared" si="50"/>
        <v>0</v>
      </c>
      <c r="AC563">
        <f t="shared" si="51"/>
        <v>0</v>
      </c>
      <c r="AD563">
        <f t="shared" si="52"/>
        <v>0</v>
      </c>
      <c r="AE563">
        <f t="shared" si="53"/>
        <v>0</v>
      </c>
      <c r="AF563">
        <f t="shared" si="54"/>
        <v>0</v>
      </c>
    </row>
    <row r="564" spans="1:32">
      <c r="A564" t="s">
        <v>349</v>
      </c>
      <c r="B564" t="s">
        <v>56</v>
      </c>
      <c r="C564" t="s">
        <v>51</v>
      </c>
      <c r="D564" t="s">
        <v>52</v>
      </c>
      <c r="E564" t="s">
        <v>53</v>
      </c>
      <c r="F564">
        <v>195554</v>
      </c>
      <c r="G564">
        <v>194034</v>
      </c>
      <c r="H564">
        <v>184201</v>
      </c>
      <c r="I564">
        <v>173468</v>
      </c>
      <c r="J564">
        <v>143943</v>
      </c>
      <c r="K564">
        <v>137100</v>
      </c>
      <c r="N564" t="s">
        <v>349</v>
      </c>
      <c r="O564" t="s">
        <v>1013</v>
      </c>
      <c r="P564">
        <f>VLOOKUP($N564,Pop_WBG!$A$1:$K$218,6, FALSE)</f>
        <v>119796200</v>
      </c>
      <c r="Q564">
        <f>VLOOKUP($N564,Pop_WBG!$A$1:$K$218,7, FALSE)</f>
        <v>119582441</v>
      </c>
      <c r="R564">
        <f>VLOOKUP($N564,Pop_WBG!$A$1:$K$218,8, FALSE)</f>
        <v>119096937</v>
      </c>
      <c r="S564">
        <f>VLOOKUP($N564,Pop_WBG!$A$1:$K$218,9, FALSE)</f>
        <v>118722401</v>
      </c>
      <c r="T564">
        <f>VLOOKUP($N564,Pop_WBG!$A$1:$K$218,10, FALSE)</f>
        <v>118635010</v>
      </c>
      <c r="U564">
        <f>VLOOKUP($N564,Pop_WBG!$A$1:$K$218,11, FALSE)</f>
        <v>118733582</v>
      </c>
      <c r="X564" t="s">
        <v>349</v>
      </c>
      <c r="Y564" t="s">
        <v>56</v>
      </c>
      <c r="Z564" t="s">
        <v>11</v>
      </c>
      <c r="AA564">
        <f t="shared" si="49"/>
        <v>163.23890073307834</v>
      </c>
      <c r="AB564">
        <f t="shared" si="50"/>
        <v>162.25960799713062</v>
      </c>
      <c r="AC564">
        <f t="shared" si="51"/>
        <v>154.66476690328318</v>
      </c>
      <c r="AD564">
        <f t="shared" si="52"/>
        <v>146.11227412760968</v>
      </c>
      <c r="AE564">
        <f t="shared" si="53"/>
        <v>121.33264876868978</v>
      </c>
      <c r="AF564">
        <f t="shared" si="54"/>
        <v>115.46859590237915</v>
      </c>
    </row>
    <row r="565" spans="1:32">
      <c r="A565" t="s">
        <v>349</v>
      </c>
      <c r="B565" t="s">
        <v>50</v>
      </c>
      <c r="C565" t="s">
        <v>51</v>
      </c>
      <c r="D565" t="s">
        <v>52</v>
      </c>
      <c r="E565" t="s">
        <v>53</v>
      </c>
      <c r="F565">
        <v>29894</v>
      </c>
      <c r="G565">
        <v>28562</v>
      </c>
      <c r="H565">
        <v>26773</v>
      </c>
      <c r="I565">
        <v>25056</v>
      </c>
      <c r="J565">
        <v>25335</v>
      </c>
      <c r="K565">
        <v>24912</v>
      </c>
      <c r="N565" t="s">
        <v>349</v>
      </c>
      <c r="O565" t="s">
        <v>1013</v>
      </c>
      <c r="P565">
        <f>VLOOKUP($N565,Pop_WBG!$A$1:$K$218,6, FALSE)</f>
        <v>119796200</v>
      </c>
      <c r="Q565">
        <f>VLOOKUP($N565,Pop_WBG!$A$1:$K$218,7, FALSE)</f>
        <v>119582441</v>
      </c>
      <c r="R565">
        <f>VLOOKUP($N565,Pop_WBG!$A$1:$K$218,8, FALSE)</f>
        <v>119096937</v>
      </c>
      <c r="S565">
        <f>VLOOKUP($N565,Pop_WBG!$A$1:$K$218,9, FALSE)</f>
        <v>118722401</v>
      </c>
      <c r="T565">
        <f>VLOOKUP($N565,Pop_WBG!$A$1:$K$218,10, FALSE)</f>
        <v>118635010</v>
      </c>
      <c r="U565">
        <f>VLOOKUP($N565,Pop_WBG!$A$1:$K$218,11, FALSE)</f>
        <v>118733582</v>
      </c>
      <c r="X565" t="s">
        <v>349</v>
      </c>
      <c r="Y565" t="s">
        <v>50</v>
      </c>
      <c r="Z565" t="s">
        <v>11</v>
      </c>
      <c r="AA565">
        <f t="shared" si="49"/>
        <v>24.954046956414313</v>
      </c>
      <c r="AB565">
        <f t="shared" si="50"/>
        <v>23.884777531845167</v>
      </c>
      <c r="AC565">
        <f t="shared" si="51"/>
        <v>22.480007189437625</v>
      </c>
      <c r="AD565">
        <f t="shared" si="52"/>
        <v>21.104694471264946</v>
      </c>
      <c r="AE565">
        <f t="shared" si="53"/>
        <v>21.355416078272341</v>
      </c>
      <c r="AF565">
        <f t="shared" si="54"/>
        <v>20.98142714164894</v>
      </c>
    </row>
    <row r="566" spans="1:32">
      <c r="A566" t="s">
        <v>349</v>
      </c>
      <c r="B566" t="s">
        <v>64</v>
      </c>
      <c r="C566" t="s">
        <v>51</v>
      </c>
      <c r="D566" t="s">
        <v>52</v>
      </c>
      <c r="E566" t="s">
        <v>53</v>
      </c>
      <c r="N566" t="s">
        <v>349</v>
      </c>
      <c r="O566" t="s">
        <v>1013</v>
      </c>
      <c r="P566">
        <f>VLOOKUP($N566,Pop_WBG!$A$1:$K$218,6, FALSE)</f>
        <v>119796200</v>
      </c>
      <c r="Q566">
        <f>VLOOKUP($N566,Pop_WBG!$A$1:$K$218,7, FALSE)</f>
        <v>119582441</v>
      </c>
      <c r="R566">
        <f>VLOOKUP($N566,Pop_WBG!$A$1:$K$218,8, FALSE)</f>
        <v>119096937</v>
      </c>
      <c r="S566">
        <f>VLOOKUP($N566,Pop_WBG!$A$1:$K$218,9, FALSE)</f>
        <v>118722401</v>
      </c>
      <c r="T566">
        <f>VLOOKUP($N566,Pop_WBG!$A$1:$K$218,10, FALSE)</f>
        <v>118635010</v>
      </c>
      <c r="U566">
        <f>VLOOKUP($N566,Pop_WBG!$A$1:$K$218,11, FALSE)</f>
        <v>118733582</v>
      </c>
      <c r="X566" t="s">
        <v>349</v>
      </c>
      <c r="Y566" t="s">
        <v>64</v>
      </c>
      <c r="Z566" t="s">
        <v>11</v>
      </c>
      <c r="AA566">
        <f t="shared" si="49"/>
        <v>0</v>
      </c>
      <c r="AB566">
        <f t="shared" si="50"/>
        <v>0</v>
      </c>
      <c r="AC566">
        <f t="shared" si="51"/>
        <v>0</v>
      </c>
      <c r="AD566">
        <f t="shared" si="52"/>
        <v>0</v>
      </c>
      <c r="AE566">
        <f t="shared" si="53"/>
        <v>0</v>
      </c>
      <c r="AF566">
        <f t="shared" si="54"/>
        <v>0</v>
      </c>
    </row>
    <row r="567" spans="1:32">
      <c r="A567" t="s">
        <v>349</v>
      </c>
      <c r="B567" t="s">
        <v>155</v>
      </c>
      <c r="C567" t="s">
        <v>51</v>
      </c>
      <c r="D567" t="s">
        <v>52</v>
      </c>
      <c r="E567" t="s">
        <v>53</v>
      </c>
      <c r="F567">
        <v>3612</v>
      </c>
      <c r="G567">
        <v>4204</v>
      </c>
      <c r="H567">
        <v>3089</v>
      </c>
      <c r="I567">
        <v>2782</v>
      </c>
      <c r="J567">
        <v>3231</v>
      </c>
      <c r="K567">
        <v>2794</v>
      </c>
      <c r="N567" t="s">
        <v>349</v>
      </c>
      <c r="O567" t="s">
        <v>1013</v>
      </c>
      <c r="P567">
        <f>VLOOKUP($N567,Pop_WBG!$A$1:$K$218,6, FALSE)</f>
        <v>119796200</v>
      </c>
      <c r="Q567">
        <f>VLOOKUP($N567,Pop_WBG!$A$1:$K$218,7, FALSE)</f>
        <v>119582441</v>
      </c>
      <c r="R567">
        <f>VLOOKUP($N567,Pop_WBG!$A$1:$K$218,8, FALSE)</f>
        <v>119096937</v>
      </c>
      <c r="S567">
        <f>VLOOKUP($N567,Pop_WBG!$A$1:$K$218,9, FALSE)</f>
        <v>118722401</v>
      </c>
      <c r="T567">
        <f>VLOOKUP($N567,Pop_WBG!$A$1:$K$218,10, FALSE)</f>
        <v>118635010</v>
      </c>
      <c r="U567">
        <f>VLOOKUP($N567,Pop_WBG!$A$1:$K$218,11, FALSE)</f>
        <v>118733582</v>
      </c>
      <c r="X567" t="s">
        <v>349</v>
      </c>
      <c r="Y567" t="s">
        <v>155</v>
      </c>
      <c r="Z567" t="s">
        <v>11</v>
      </c>
      <c r="AA567">
        <f t="shared" si="49"/>
        <v>3.0151206799547898</v>
      </c>
      <c r="AB567">
        <f t="shared" si="50"/>
        <v>3.5155663029156594</v>
      </c>
      <c r="AC567">
        <f t="shared" si="51"/>
        <v>2.5936855118280664</v>
      </c>
      <c r="AD567">
        <f t="shared" si="52"/>
        <v>2.3432814503136608</v>
      </c>
      <c r="AE567">
        <f t="shared" si="53"/>
        <v>2.723479350657112</v>
      </c>
      <c r="AF567">
        <f t="shared" si="54"/>
        <v>2.3531674467632921</v>
      </c>
    </row>
    <row r="568" spans="1:32">
      <c r="A568" t="s">
        <v>349</v>
      </c>
      <c r="B568" t="s">
        <v>836</v>
      </c>
      <c r="C568" t="s">
        <v>51</v>
      </c>
      <c r="D568" t="s">
        <v>52</v>
      </c>
      <c r="E568" t="s">
        <v>53</v>
      </c>
      <c r="N568" t="s">
        <v>349</v>
      </c>
      <c r="O568" t="s">
        <v>1013</v>
      </c>
      <c r="P568">
        <f>VLOOKUP($N568,Pop_WBG!$A$1:$K$218,6, FALSE)</f>
        <v>119796200</v>
      </c>
      <c r="Q568">
        <f>VLOOKUP($N568,Pop_WBG!$A$1:$K$218,7, FALSE)</f>
        <v>119582441</v>
      </c>
      <c r="R568">
        <f>VLOOKUP($N568,Pop_WBG!$A$1:$K$218,8, FALSE)</f>
        <v>119096937</v>
      </c>
      <c r="S568">
        <f>VLOOKUP($N568,Pop_WBG!$A$1:$K$218,9, FALSE)</f>
        <v>118722401</v>
      </c>
      <c r="T568">
        <f>VLOOKUP($N568,Pop_WBG!$A$1:$K$218,10, FALSE)</f>
        <v>118635010</v>
      </c>
      <c r="U568">
        <f>VLOOKUP($N568,Pop_WBG!$A$1:$K$218,11, FALSE)</f>
        <v>118733582</v>
      </c>
      <c r="X568" t="s">
        <v>349</v>
      </c>
      <c r="Y568" t="s">
        <v>836</v>
      </c>
      <c r="Z568" t="s">
        <v>11</v>
      </c>
      <c r="AA568">
        <f t="shared" si="49"/>
        <v>0</v>
      </c>
      <c r="AB568">
        <f t="shared" si="50"/>
        <v>0</v>
      </c>
      <c r="AC568">
        <f t="shared" si="51"/>
        <v>0</v>
      </c>
      <c r="AD568">
        <f t="shared" si="52"/>
        <v>0</v>
      </c>
      <c r="AE568">
        <f t="shared" si="53"/>
        <v>0</v>
      </c>
      <c r="AF568">
        <f t="shared" si="54"/>
        <v>0</v>
      </c>
    </row>
    <row r="569" spans="1:32">
      <c r="A569" t="s">
        <v>582</v>
      </c>
      <c r="B569" t="s">
        <v>50</v>
      </c>
      <c r="C569" t="s">
        <v>51</v>
      </c>
      <c r="D569" t="s">
        <v>52</v>
      </c>
      <c r="E569" t="s">
        <v>53</v>
      </c>
      <c r="F569">
        <v>394</v>
      </c>
      <c r="G569">
        <v>349</v>
      </c>
      <c r="H569">
        <v>261</v>
      </c>
      <c r="I569">
        <v>256</v>
      </c>
      <c r="K569">
        <v>414</v>
      </c>
      <c r="N569" t="s">
        <v>582</v>
      </c>
      <c r="O569" t="s">
        <v>1013</v>
      </c>
      <c r="P569">
        <f>VLOOKUP($N569,Pop_WBG!$A$1:$K$218,6, FALSE)</f>
        <v>7708734</v>
      </c>
      <c r="Q569">
        <f>VLOOKUP($N569,Pop_WBG!$A$1:$K$218,7, FALSE)</f>
        <v>7949704</v>
      </c>
      <c r="R569">
        <f>VLOOKUP($N569,Pop_WBG!$A$1:$K$218,8, FALSE)</f>
        <v>8194751</v>
      </c>
      <c r="S569">
        <f>VLOOKUP($N569,Pop_WBG!$A$1:$K$218,9, FALSE)</f>
        <v>8442239</v>
      </c>
      <c r="T569">
        <f>VLOOKUP($N569,Pop_WBG!$A$1:$K$218,10, FALSE)</f>
        <v>8689259</v>
      </c>
      <c r="U569">
        <f>VLOOKUP($N569,Pop_WBG!$A$1:$K$218,11, FALSE)</f>
        <v>8930200</v>
      </c>
      <c r="X569" t="s">
        <v>582</v>
      </c>
      <c r="Y569" t="s">
        <v>50</v>
      </c>
      <c r="Z569" t="s">
        <v>11</v>
      </c>
      <c r="AA569">
        <f t="shared" si="49"/>
        <v>5.111085685405671</v>
      </c>
      <c r="AB569">
        <f t="shared" si="50"/>
        <v>4.3901005622347702</v>
      </c>
      <c r="AC569">
        <f t="shared" si="51"/>
        <v>3.1849655956599539</v>
      </c>
      <c r="AD569">
        <f t="shared" si="52"/>
        <v>3.0323709148722275</v>
      </c>
      <c r="AE569">
        <f t="shared" si="53"/>
        <v>0</v>
      </c>
      <c r="AF569">
        <f t="shared" si="54"/>
        <v>4.6359544019170906</v>
      </c>
    </row>
    <row r="570" spans="1:32">
      <c r="A570" t="s">
        <v>582</v>
      </c>
      <c r="B570" t="s">
        <v>64</v>
      </c>
      <c r="C570" t="s">
        <v>51</v>
      </c>
      <c r="D570" t="s">
        <v>52</v>
      </c>
      <c r="E570" t="s">
        <v>53</v>
      </c>
      <c r="F570">
        <v>98359</v>
      </c>
      <c r="G570">
        <v>131173</v>
      </c>
      <c r="H570">
        <v>124373</v>
      </c>
      <c r="I570">
        <v>150767</v>
      </c>
      <c r="J570">
        <v>162199</v>
      </c>
      <c r="K570">
        <v>225132</v>
      </c>
      <c r="N570" t="s">
        <v>582</v>
      </c>
      <c r="O570" t="s">
        <v>1013</v>
      </c>
      <c r="P570">
        <f>VLOOKUP($N570,Pop_WBG!$A$1:$K$218,6, FALSE)</f>
        <v>7708734</v>
      </c>
      <c r="Q570">
        <f>VLOOKUP($N570,Pop_WBG!$A$1:$K$218,7, FALSE)</f>
        <v>7949704</v>
      </c>
      <c r="R570">
        <f>VLOOKUP($N570,Pop_WBG!$A$1:$K$218,8, FALSE)</f>
        <v>8194751</v>
      </c>
      <c r="S570">
        <f>VLOOKUP($N570,Pop_WBG!$A$1:$K$218,9, FALSE)</f>
        <v>8442239</v>
      </c>
      <c r="T570">
        <f>VLOOKUP($N570,Pop_WBG!$A$1:$K$218,10, FALSE)</f>
        <v>8689259</v>
      </c>
      <c r="U570">
        <f>VLOOKUP($N570,Pop_WBG!$A$1:$K$218,11, FALSE)</f>
        <v>8930200</v>
      </c>
      <c r="X570" t="s">
        <v>582</v>
      </c>
      <c r="Y570" t="s">
        <v>64</v>
      </c>
      <c r="Z570" t="s">
        <v>11</v>
      </c>
      <c r="AA570">
        <f t="shared" si="49"/>
        <v>1275.9423272355746</v>
      </c>
      <c r="AB570">
        <f t="shared" si="50"/>
        <v>1650.0362780802909</v>
      </c>
      <c r="AC570">
        <f t="shared" si="51"/>
        <v>1517.7154253985266</v>
      </c>
      <c r="AD570">
        <f t="shared" si="52"/>
        <v>1785.8651004786764</v>
      </c>
      <c r="AE570">
        <f t="shared" si="53"/>
        <v>1866.6608970914551</v>
      </c>
      <c r="AF570">
        <f t="shared" si="54"/>
        <v>2521.0185662135227</v>
      </c>
    </row>
    <row r="571" spans="1:32">
      <c r="A571" t="s">
        <v>582</v>
      </c>
      <c r="B571" t="s">
        <v>155</v>
      </c>
      <c r="C571" t="s">
        <v>51</v>
      </c>
      <c r="D571" t="s">
        <v>52</v>
      </c>
      <c r="E571" t="s">
        <v>53</v>
      </c>
      <c r="F571">
        <v>4483</v>
      </c>
      <c r="G571">
        <v>5863</v>
      </c>
      <c r="H571">
        <v>7258</v>
      </c>
      <c r="I571">
        <v>8399</v>
      </c>
      <c r="J571">
        <v>11358</v>
      </c>
      <c r="K571">
        <v>10956</v>
      </c>
      <c r="N571" t="s">
        <v>582</v>
      </c>
      <c r="O571" t="s">
        <v>1013</v>
      </c>
      <c r="P571">
        <f>VLOOKUP($N571,Pop_WBG!$A$1:$K$218,6, FALSE)</f>
        <v>7708734</v>
      </c>
      <c r="Q571">
        <f>VLOOKUP($N571,Pop_WBG!$A$1:$K$218,7, FALSE)</f>
        <v>7949704</v>
      </c>
      <c r="R571">
        <f>VLOOKUP($N571,Pop_WBG!$A$1:$K$218,8, FALSE)</f>
        <v>8194751</v>
      </c>
      <c r="S571">
        <f>VLOOKUP($N571,Pop_WBG!$A$1:$K$218,9, FALSE)</f>
        <v>8442239</v>
      </c>
      <c r="T571">
        <f>VLOOKUP($N571,Pop_WBG!$A$1:$K$218,10, FALSE)</f>
        <v>8689259</v>
      </c>
      <c r="U571">
        <f>VLOOKUP($N571,Pop_WBG!$A$1:$K$218,11, FALSE)</f>
        <v>8930200</v>
      </c>
      <c r="X571" t="s">
        <v>582</v>
      </c>
      <c r="Y571" t="s">
        <v>155</v>
      </c>
      <c r="Z571" t="s">
        <v>11</v>
      </c>
      <c r="AA571">
        <f t="shared" si="49"/>
        <v>58.154815044856917</v>
      </c>
      <c r="AB571">
        <f t="shared" si="50"/>
        <v>73.751173628603027</v>
      </c>
      <c r="AC571">
        <f t="shared" si="51"/>
        <v>88.568890012643465</v>
      </c>
      <c r="AD571">
        <f t="shared" si="52"/>
        <v>99.487825445358752</v>
      </c>
      <c r="AE571">
        <f t="shared" si="53"/>
        <v>130.71310223345859</v>
      </c>
      <c r="AF571">
        <f t="shared" si="54"/>
        <v>122.68482228841461</v>
      </c>
    </row>
    <row r="572" spans="1:32">
      <c r="A572" t="s">
        <v>582</v>
      </c>
      <c r="B572" t="s">
        <v>56</v>
      </c>
      <c r="C572" t="s">
        <v>51</v>
      </c>
      <c r="D572" t="s">
        <v>52</v>
      </c>
      <c r="E572" t="s">
        <v>53</v>
      </c>
      <c r="F572">
        <v>383</v>
      </c>
      <c r="G572">
        <v>334</v>
      </c>
      <c r="H572">
        <v>337</v>
      </c>
      <c r="I572">
        <v>347</v>
      </c>
      <c r="J572">
        <v>345</v>
      </c>
      <c r="K572">
        <v>316</v>
      </c>
      <c r="N572" t="s">
        <v>582</v>
      </c>
      <c r="O572" t="s">
        <v>1013</v>
      </c>
      <c r="P572">
        <f>VLOOKUP($N572,Pop_WBG!$A$1:$K$218,6, FALSE)</f>
        <v>7708734</v>
      </c>
      <c r="Q572">
        <f>VLOOKUP($N572,Pop_WBG!$A$1:$K$218,7, FALSE)</f>
        <v>7949704</v>
      </c>
      <c r="R572">
        <f>VLOOKUP($N572,Pop_WBG!$A$1:$K$218,8, FALSE)</f>
        <v>8194751</v>
      </c>
      <c r="S572">
        <f>VLOOKUP($N572,Pop_WBG!$A$1:$K$218,9, FALSE)</f>
        <v>8442239</v>
      </c>
      <c r="T572">
        <f>VLOOKUP($N572,Pop_WBG!$A$1:$K$218,10, FALSE)</f>
        <v>8689259</v>
      </c>
      <c r="U572">
        <f>VLOOKUP($N572,Pop_WBG!$A$1:$K$218,11, FALSE)</f>
        <v>8930200</v>
      </c>
      <c r="X572" t="s">
        <v>582</v>
      </c>
      <c r="Y572" t="s">
        <v>56</v>
      </c>
      <c r="Z572" t="s">
        <v>11</v>
      </c>
      <c r="AA572">
        <f t="shared" si="49"/>
        <v>4.9683903997725176</v>
      </c>
      <c r="AB572">
        <f t="shared" si="50"/>
        <v>4.2014142916516137</v>
      </c>
      <c r="AC572">
        <f t="shared" si="51"/>
        <v>4.1123885277295189</v>
      </c>
      <c r="AD572">
        <f t="shared" si="52"/>
        <v>4.110284013518215</v>
      </c>
      <c r="AE572">
        <f t="shared" si="53"/>
        <v>3.9704191116871992</v>
      </c>
      <c r="AF572">
        <f t="shared" si="54"/>
        <v>3.538554567646861</v>
      </c>
    </row>
    <row r="573" spans="1:32">
      <c r="A573" t="s">
        <v>582</v>
      </c>
      <c r="B573" t="s">
        <v>836</v>
      </c>
      <c r="C573" t="s">
        <v>51</v>
      </c>
      <c r="D573" t="s">
        <v>52</v>
      </c>
      <c r="E573" t="s">
        <v>53</v>
      </c>
      <c r="F573">
        <v>87044.25</v>
      </c>
      <c r="G573">
        <v>113287</v>
      </c>
      <c r="H573">
        <v>116575</v>
      </c>
      <c r="I573">
        <v>146767</v>
      </c>
      <c r="J573">
        <v>140899</v>
      </c>
      <c r="K573">
        <v>169570</v>
      </c>
      <c r="N573" t="s">
        <v>582</v>
      </c>
      <c r="O573" t="s">
        <v>1013</v>
      </c>
      <c r="P573">
        <f>VLOOKUP($N573,Pop_WBG!$A$1:$K$218,6, FALSE)</f>
        <v>7708734</v>
      </c>
      <c r="Q573">
        <f>VLOOKUP($N573,Pop_WBG!$A$1:$K$218,7, FALSE)</f>
        <v>7949704</v>
      </c>
      <c r="R573">
        <f>VLOOKUP($N573,Pop_WBG!$A$1:$K$218,8, FALSE)</f>
        <v>8194751</v>
      </c>
      <c r="S573">
        <f>VLOOKUP($N573,Pop_WBG!$A$1:$K$218,9, FALSE)</f>
        <v>8442239</v>
      </c>
      <c r="T573">
        <f>VLOOKUP($N573,Pop_WBG!$A$1:$K$218,10, FALSE)</f>
        <v>8689259</v>
      </c>
      <c r="U573">
        <f>VLOOKUP($N573,Pop_WBG!$A$1:$K$218,11, FALSE)</f>
        <v>8930200</v>
      </c>
      <c r="X573" t="s">
        <v>582</v>
      </c>
      <c r="Y573" t="s">
        <v>836</v>
      </c>
      <c r="Z573" t="s">
        <v>11</v>
      </c>
      <c r="AA573">
        <f t="shared" si="49"/>
        <v>1129.1640105885092</v>
      </c>
      <c r="AB573">
        <f t="shared" si="50"/>
        <v>1425.0467690369351</v>
      </c>
      <c r="AC573">
        <f t="shared" si="51"/>
        <v>1422.5569513948624</v>
      </c>
      <c r="AD573">
        <f t="shared" si="52"/>
        <v>1738.4843049337978</v>
      </c>
      <c r="AE573">
        <f t="shared" si="53"/>
        <v>1621.5306736742455</v>
      </c>
      <c r="AF573">
        <f t="shared" si="54"/>
        <v>1898.8376520122731</v>
      </c>
    </row>
    <row r="574" spans="1:32">
      <c r="A574" t="s">
        <v>579</v>
      </c>
      <c r="B574" t="s">
        <v>56</v>
      </c>
      <c r="C574" t="s">
        <v>51</v>
      </c>
      <c r="D574" t="s">
        <v>52</v>
      </c>
      <c r="E574" t="s">
        <v>53</v>
      </c>
      <c r="F574">
        <v>66</v>
      </c>
      <c r="G574">
        <v>74</v>
      </c>
      <c r="H574">
        <v>78</v>
      </c>
      <c r="I574">
        <v>76</v>
      </c>
      <c r="J574">
        <v>79</v>
      </c>
      <c r="K574">
        <v>89</v>
      </c>
      <c r="N574" t="s">
        <v>579</v>
      </c>
      <c r="O574" t="s">
        <v>1013</v>
      </c>
      <c r="P574">
        <f>VLOOKUP($N574,Pop_WBG!$A$1:$K$218,6, FALSE)</f>
        <v>129105</v>
      </c>
      <c r="Q574">
        <f>VLOOKUP($N574,Pop_WBG!$A$1:$K$218,7, FALSE)</f>
        <v>130137</v>
      </c>
      <c r="R574">
        <f>VLOOKUP($N574,Pop_WBG!$A$1:$K$218,8, FALSE)</f>
        <v>131026</v>
      </c>
      <c r="S574">
        <f>VLOOKUP($N574,Pop_WBG!$A$1:$K$218,9, FALSE)</f>
        <v>131771</v>
      </c>
      <c r="T574">
        <f>VLOOKUP($N574,Pop_WBG!$A$1:$K$218,10, FALSE)</f>
        <v>132754</v>
      </c>
      <c r="U574">
        <f>VLOOKUP($N574,Pop_WBG!$A$1:$K$218,11, FALSE)</f>
        <v>134159</v>
      </c>
      <c r="X574" t="s">
        <v>579</v>
      </c>
      <c r="Y574" t="s">
        <v>56</v>
      </c>
      <c r="Z574" t="s">
        <v>11</v>
      </c>
      <c r="AA574">
        <f t="shared" si="49"/>
        <v>51.121180434530032</v>
      </c>
      <c r="AB574">
        <f t="shared" si="50"/>
        <v>56.863151909141905</v>
      </c>
      <c r="AC574">
        <f t="shared" si="51"/>
        <v>59.530169584662588</v>
      </c>
      <c r="AD574">
        <f t="shared" si="52"/>
        <v>57.675816378414069</v>
      </c>
      <c r="AE574">
        <f t="shared" si="53"/>
        <v>59.50856471368094</v>
      </c>
      <c r="AF574">
        <f t="shared" si="54"/>
        <v>66.339194537824525</v>
      </c>
    </row>
    <row r="575" spans="1:32">
      <c r="A575" t="s">
        <v>579</v>
      </c>
      <c r="B575" t="s">
        <v>64</v>
      </c>
      <c r="C575" t="s">
        <v>51</v>
      </c>
      <c r="D575" t="s">
        <v>52</v>
      </c>
      <c r="E575" t="s">
        <v>53</v>
      </c>
      <c r="F575">
        <v>97</v>
      </c>
      <c r="G575">
        <v>107</v>
      </c>
      <c r="H575">
        <v>83</v>
      </c>
      <c r="I575">
        <v>230</v>
      </c>
      <c r="J575">
        <v>220</v>
      </c>
      <c r="K575">
        <v>175</v>
      </c>
      <c r="N575" t="s">
        <v>579</v>
      </c>
      <c r="O575" t="s">
        <v>1013</v>
      </c>
      <c r="P575">
        <f>VLOOKUP($N575,Pop_WBG!$A$1:$K$218,6, FALSE)</f>
        <v>129105</v>
      </c>
      <c r="Q575">
        <f>VLOOKUP($N575,Pop_WBG!$A$1:$K$218,7, FALSE)</f>
        <v>130137</v>
      </c>
      <c r="R575">
        <f>VLOOKUP($N575,Pop_WBG!$A$1:$K$218,8, FALSE)</f>
        <v>131026</v>
      </c>
      <c r="S575">
        <f>VLOOKUP($N575,Pop_WBG!$A$1:$K$218,9, FALSE)</f>
        <v>131771</v>
      </c>
      <c r="T575">
        <f>VLOOKUP($N575,Pop_WBG!$A$1:$K$218,10, FALSE)</f>
        <v>132754</v>
      </c>
      <c r="U575">
        <f>VLOOKUP($N575,Pop_WBG!$A$1:$K$218,11, FALSE)</f>
        <v>134159</v>
      </c>
      <c r="X575" t="s">
        <v>579</v>
      </c>
      <c r="Y575" t="s">
        <v>64</v>
      </c>
      <c r="Z575" t="s">
        <v>11</v>
      </c>
      <c r="AA575">
        <f t="shared" si="49"/>
        <v>75.132643971960803</v>
      </c>
      <c r="AB575">
        <f t="shared" si="50"/>
        <v>82.221043976732219</v>
      </c>
      <c r="AC575">
        <f t="shared" si="51"/>
        <v>63.346206096499934</v>
      </c>
      <c r="AD575">
        <f t="shared" si="52"/>
        <v>174.54523377677941</v>
      </c>
      <c r="AE575">
        <f t="shared" si="53"/>
        <v>165.72005363303552</v>
      </c>
      <c r="AF575">
        <f t="shared" si="54"/>
        <v>130.44223645077855</v>
      </c>
    </row>
    <row r="576" spans="1:32">
      <c r="A576" t="s">
        <v>579</v>
      </c>
      <c r="B576" t="s">
        <v>155</v>
      </c>
      <c r="C576" t="s">
        <v>51</v>
      </c>
      <c r="D576" t="s">
        <v>52</v>
      </c>
      <c r="E576" t="s">
        <v>53</v>
      </c>
      <c r="F576">
        <v>36</v>
      </c>
      <c r="G576">
        <v>39</v>
      </c>
      <c r="H576">
        <v>42</v>
      </c>
      <c r="I576">
        <v>42</v>
      </c>
      <c r="J576">
        <v>42</v>
      </c>
      <c r="K576">
        <v>38</v>
      </c>
      <c r="N576" t="s">
        <v>579</v>
      </c>
      <c r="O576" t="s">
        <v>1013</v>
      </c>
      <c r="P576">
        <f>VLOOKUP($N576,Pop_WBG!$A$1:$K$218,6, FALSE)</f>
        <v>129105</v>
      </c>
      <c r="Q576">
        <f>VLOOKUP($N576,Pop_WBG!$A$1:$K$218,7, FALSE)</f>
        <v>130137</v>
      </c>
      <c r="R576">
        <f>VLOOKUP($N576,Pop_WBG!$A$1:$K$218,8, FALSE)</f>
        <v>131026</v>
      </c>
      <c r="S576">
        <f>VLOOKUP($N576,Pop_WBG!$A$1:$K$218,9, FALSE)</f>
        <v>131771</v>
      </c>
      <c r="T576">
        <f>VLOOKUP($N576,Pop_WBG!$A$1:$K$218,10, FALSE)</f>
        <v>132754</v>
      </c>
      <c r="U576">
        <f>VLOOKUP($N576,Pop_WBG!$A$1:$K$218,11, FALSE)</f>
        <v>134159</v>
      </c>
      <c r="X576" t="s">
        <v>579</v>
      </c>
      <c r="Y576" t="s">
        <v>155</v>
      </c>
      <c r="Z576" t="s">
        <v>11</v>
      </c>
      <c r="AA576">
        <f t="shared" si="49"/>
        <v>27.88428023701638</v>
      </c>
      <c r="AB576">
        <f t="shared" si="50"/>
        <v>29.968417898061276</v>
      </c>
      <c r="AC576">
        <f t="shared" si="51"/>
        <v>32.054706699433702</v>
      </c>
      <c r="AD576">
        <f t="shared" si="52"/>
        <v>31.873477472281458</v>
      </c>
      <c r="AE576">
        <f t="shared" si="53"/>
        <v>31.637464784488603</v>
      </c>
      <c r="AF576">
        <f t="shared" si="54"/>
        <v>28.324599915026198</v>
      </c>
    </row>
    <row r="577" spans="1:32">
      <c r="A577" t="s">
        <v>579</v>
      </c>
      <c r="B577" t="s">
        <v>50</v>
      </c>
      <c r="C577" t="s">
        <v>51</v>
      </c>
      <c r="D577" t="s">
        <v>52</v>
      </c>
      <c r="E577" t="s">
        <v>53</v>
      </c>
      <c r="F577">
        <v>25</v>
      </c>
      <c r="G577">
        <v>26</v>
      </c>
      <c r="H577">
        <v>28</v>
      </c>
      <c r="I577">
        <v>28</v>
      </c>
      <c r="J577">
        <v>39</v>
      </c>
      <c r="K577">
        <v>28</v>
      </c>
      <c r="N577" t="s">
        <v>579</v>
      </c>
      <c r="O577" t="s">
        <v>1013</v>
      </c>
      <c r="P577">
        <f>VLOOKUP($N577,Pop_WBG!$A$1:$K$218,6, FALSE)</f>
        <v>129105</v>
      </c>
      <c r="Q577">
        <f>VLOOKUP($N577,Pop_WBG!$A$1:$K$218,7, FALSE)</f>
        <v>130137</v>
      </c>
      <c r="R577">
        <f>VLOOKUP($N577,Pop_WBG!$A$1:$K$218,8, FALSE)</f>
        <v>131026</v>
      </c>
      <c r="S577">
        <f>VLOOKUP($N577,Pop_WBG!$A$1:$K$218,9, FALSE)</f>
        <v>131771</v>
      </c>
      <c r="T577">
        <f>VLOOKUP($N577,Pop_WBG!$A$1:$K$218,10, FALSE)</f>
        <v>132754</v>
      </c>
      <c r="U577">
        <f>VLOOKUP($N577,Pop_WBG!$A$1:$K$218,11, FALSE)</f>
        <v>134159</v>
      </c>
      <c r="X577" t="s">
        <v>579</v>
      </c>
      <c r="Y577" t="s">
        <v>50</v>
      </c>
      <c r="Z577" t="s">
        <v>11</v>
      </c>
      <c r="AA577">
        <f t="shared" si="49"/>
        <v>19.364083497928043</v>
      </c>
      <c r="AB577">
        <f t="shared" si="50"/>
        <v>19.978945265374183</v>
      </c>
      <c r="AC577">
        <f t="shared" si="51"/>
        <v>21.369804466289136</v>
      </c>
      <c r="AD577">
        <f t="shared" si="52"/>
        <v>21.248984981520973</v>
      </c>
      <c r="AE577">
        <f t="shared" si="53"/>
        <v>29.377645871310843</v>
      </c>
      <c r="AF577">
        <f t="shared" si="54"/>
        <v>20.870757832124568</v>
      </c>
    </row>
    <row r="578" spans="1:32">
      <c r="A578" t="s">
        <v>579</v>
      </c>
      <c r="B578" t="s">
        <v>836</v>
      </c>
      <c r="C578" t="s">
        <v>51</v>
      </c>
      <c r="D578" t="s">
        <v>52</v>
      </c>
      <c r="E578" t="s">
        <v>53</v>
      </c>
      <c r="F578">
        <v>66</v>
      </c>
      <c r="G578">
        <v>61</v>
      </c>
      <c r="H578">
        <v>59</v>
      </c>
      <c r="I578">
        <v>172</v>
      </c>
      <c r="J578">
        <v>76</v>
      </c>
      <c r="K578">
        <v>86</v>
      </c>
      <c r="N578" t="s">
        <v>579</v>
      </c>
      <c r="O578" t="s">
        <v>1013</v>
      </c>
      <c r="P578">
        <f>VLOOKUP($N578,Pop_WBG!$A$1:$K$218,6, FALSE)</f>
        <v>129105</v>
      </c>
      <c r="Q578">
        <f>VLOOKUP($N578,Pop_WBG!$A$1:$K$218,7, FALSE)</f>
        <v>130137</v>
      </c>
      <c r="R578">
        <f>VLOOKUP($N578,Pop_WBG!$A$1:$K$218,8, FALSE)</f>
        <v>131026</v>
      </c>
      <c r="S578">
        <f>VLOOKUP($N578,Pop_WBG!$A$1:$K$218,9, FALSE)</f>
        <v>131771</v>
      </c>
      <c r="T578">
        <f>VLOOKUP($N578,Pop_WBG!$A$1:$K$218,10, FALSE)</f>
        <v>132754</v>
      </c>
      <c r="U578">
        <f>VLOOKUP($N578,Pop_WBG!$A$1:$K$218,11, FALSE)</f>
        <v>134159</v>
      </c>
      <c r="X578" t="s">
        <v>579</v>
      </c>
      <c r="Y578" t="s">
        <v>836</v>
      </c>
      <c r="Z578" t="s">
        <v>11</v>
      </c>
      <c r="AA578">
        <f t="shared" si="49"/>
        <v>51.121180434530032</v>
      </c>
      <c r="AB578">
        <f t="shared" si="50"/>
        <v>46.873679276454808</v>
      </c>
      <c r="AC578">
        <f t="shared" si="51"/>
        <v>45.029230839680679</v>
      </c>
      <c r="AD578">
        <f t="shared" si="52"/>
        <v>130.52947917220027</v>
      </c>
      <c r="AE578">
        <f t="shared" si="53"/>
        <v>57.248745800503187</v>
      </c>
      <c r="AF578">
        <f t="shared" si="54"/>
        <v>64.103041912954026</v>
      </c>
    </row>
    <row r="579" spans="1:32">
      <c r="A579" t="s">
        <v>365</v>
      </c>
      <c r="B579" t="s">
        <v>64</v>
      </c>
      <c r="C579" t="s">
        <v>51</v>
      </c>
      <c r="D579" t="s">
        <v>52</v>
      </c>
      <c r="E579" t="s">
        <v>53</v>
      </c>
      <c r="N579" t="s">
        <v>365</v>
      </c>
      <c r="O579" t="s">
        <v>1013</v>
      </c>
      <c r="P579">
        <f>VLOOKUP($N579,Pop_WBG!$A$1:$K$218,6, FALSE)</f>
        <v>29922</v>
      </c>
      <c r="Q579">
        <f>VLOOKUP($N579,Pop_WBG!$A$1:$K$218,7, FALSE)</f>
        <v>30111</v>
      </c>
      <c r="R579">
        <f>VLOOKUP($N579,Pop_WBG!$A$1:$K$218,8, FALSE)</f>
        <v>29728</v>
      </c>
      <c r="S579">
        <f>VLOOKUP($N579,Pop_WBG!$A$1:$K$218,9, FALSE)</f>
        <v>29354</v>
      </c>
      <c r="T579">
        <f>VLOOKUP($N579,Pop_WBG!$A$1:$K$218,10, FALSE)</f>
        <v>29562</v>
      </c>
      <c r="U579">
        <f>VLOOKUP($N579,Pop_WBG!$A$1:$K$218,11, FALSE)</f>
        <v>29812</v>
      </c>
      <c r="X579" t="s">
        <v>365</v>
      </c>
      <c r="Y579" t="s">
        <v>64</v>
      </c>
      <c r="Z579" t="s">
        <v>11</v>
      </c>
      <c r="AA579">
        <f t="shared" ref="AA579:AA642" si="55">(F579/P579)*100000</f>
        <v>0</v>
      </c>
      <c r="AB579">
        <f t="shared" ref="AB579:AB642" si="56">(G579/Q579)*100000</f>
        <v>0</v>
      </c>
      <c r="AC579">
        <f t="shared" ref="AC579:AC642" si="57">(H579/R579)*100000</f>
        <v>0</v>
      </c>
      <c r="AD579">
        <f t="shared" ref="AD579:AD642" si="58">(I579/S579)*100000</f>
        <v>0</v>
      </c>
      <c r="AE579">
        <f t="shared" ref="AE579:AE642" si="59">(J579/T579)*100000</f>
        <v>0</v>
      </c>
      <c r="AF579">
        <f t="shared" ref="AF579:AF642" si="60">(K579/U579)*100000</f>
        <v>0</v>
      </c>
    </row>
    <row r="580" spans="1:32">
      <c r="A580" t="s">
        <v>365</v>
      </c>
      <c r="B580" t="s">
        <v>50</v>
      </c>
      <c r="C580" t="s">
        <v>51</v>
      </c>
      <c r="D580" t="s">
        <v>52</v>
      </c>
      <c r="E580" t="s">
        <v>53</v>
      </c>
      <c r="F580">
        <v>36</v>
      </c>
      <c r="G580">
        <v>34</v>
      </c>
      <c r="H580">
        <v>32</v>
      </c>
      <c r="I580">
        <v>32</v>
      </c>
      <c r="J580">
        <v>32</v>
      </c>
      <c r="K580">
        <v>32</v>
      </c>
      <c r="N580" t="s">
        <v>365</v>
      </c>
      <c r="O580" t="s">
        <v>1013</v>
      </c>
      <c r="P580">
        <f>VLOOKUP($N580,Pop_WBG!$A$1:$K$218,6, FALSE)</f>
        <v>29922</v>
      </c>
      <c r="Q580">
        <f>VLOOKUP($N580,Pop_WBG!$A$1:$K$218,7, FALSE)</f>
        <v>30111</v>
      </c>
      <c r="R580">
        <f>VLOOKUP($N580,Pop_WBG!$A$1:$K$218,8, FALSE)</f>
        <v>29728</v>
      </c>
      <c r="S580">
        <f>VLOOKUP($N580,Pop_WBG!$A$1:$K$218,9, FALSE)</f>
        <v>29354</v>
      </c>
      <c r="T580">
        <f>VLOOKUP($N580,Pop_WBG!$A$1:$K$218,10, FALSE)</f>
        <v>29562</v>
      </c>
      <c r="U580">
        <f>VLOOKUP($N580,Pop_WBG!$A$1:$K$218,11, FALSE)</f>
        <v>29812</v>
      </c>
      <c r="X580" t="s">
        <v>365</v>
      </c>
      <c r="Y580" t="s">
        <v>50</v>
      </c>
      <c r="Z580" t="s">
        <v>11</v>
      </c>
      <c r="AA580">
        <f t="shared" si="55"/>
        <v>120.312813314618</v>
      </c>
      <c r="AB580">
        <f t="shared" si="56"/>
        <v>112.91554581382219</v>
      </c>
      <c r="AC580">
        <f t="shared" si="57"/>
        <v>107.64262648008611</v>
      </c>
      <c r="AD580">
        <f t="shared" si="58"/>
        <v>109.01410369966614</v>
      </c>
      <c r="AE580">
        <f t="shared" si="59"/>
        <v>108.2470739462824</v>
      </c>
      <c r="AF580">
        <f t="shared" si="60"/>
        <v>107.33932644572656</v>
      </c>
    </row>
    <row r="581" spans="1:32">
      <c r="A581" t="s">
        <v>365</v>
      </c>
      <c r="B581" t="s">
        <v>56</v>
      </c>
      <c r="C581" t="s">
        <v>51</v>
      </c>
      <c r="D581" t="s">
        <v>52</v>
      </c>
      <c r="E581" t="s">
        <v>53</v>
      </c>
      <c r="F581">
        <v>50</v>
      </c>
      <c r="G581">
        <v>41</v>
      </c>
      <c r="H581">
        <v>43</v>
      </c>
      <c r="I581">
        <v>40</v>
      </c>
      <c r="J581">
        <v>40</v>
      </c>
      <c r="K581">
        <v>40</v>
      </c>
      <c r="N581" t="s">
        <v>365</v>
      </c>
      <c r="O581" t="s">
        <v>1013</v>
      </c>
      <c r="P581">
        <f>VLOOKUP($N581,Pop_WBG!$A$1:$K$218,6, FALSE)</f>
        <v>29922</v>
      </c>
      <c r="Q581">
        <f>VLOOKUP($N581,Pop_WBG!$A$1:$K$218,7, FALSE)</f>
        <v>30111</v>
      </c>
      <c r="R581">
        <f>VLOOKUP($N581,Pop_WBG!$A$1:$K$218,8, FALSE)</f>
        <v>29728</v>
      </c>
      <c r="S581">
        <f>VLOOKUP($N581,Pop_WBG!$A$1:$K$218,9, FALSE)</f>
        <v>29354</v>
      </c>
      <c r="T581">
        <f>VLOOKUP($N581,Pop_WBG!$A$1:$K$218,10, FALSE)</f>
        <v>29562</v>
      </c>
      <c r="U581">
        <f>VLOOKUP($N581,Pop_WBG!$A$1:$K$218,11, FALSE)</f>
        <v>29812</v>
      </c>
      <c r="X581" t="s">
        <v>365</v>
      </c>
      <c r="Y581" t="s">
        <v>56</v>
      </c>
      <c r="Z581" t="s">
        <v>11</v>
      </c>
      <c r="AA581">
        <f t="shared" si="55"/>
        <v>167.10112960363614</v>
      </c>
      <c r="AB581">
        <f t="shared" si="56"/>
        <v>136.16286406960913</v>
      </c>
      <c r="AC581">
        <f t="shared" si="57"/>
        <v>144.64477933261571</v>
      </c>
      <c r="AD581">
        <f t="shared" si="58"/>
        <v>136.2676296245827</v>
      </c>
      <c r="AE581">
        <f t="shared" si="59"/>
        <v>135.308842432853</v>
      </c>
      <c r="AF581">
        <f t="shared" si="60"/>
        <v>134.17415805715819</v>
      </c>
    </row>
    <row r="582" spans="1:32">
      <c r="A582" t="s">
        <v>365</v>
      </c>
      <c r="B582" t="s">
        <v>836</v>
      </c>
      <c r="C582" t="s">
        <v>51</v>
      </c>
      <c r="D582" t="s">
        <v>52</v>
      </c>
      <c r="E582" t="s">
        <v>53</v>
      </c>
      <c r="N582" t="s">
        <v>365</v>
      </c>
      <c r="O582" t="s">
        <v>1013</v>
      </c>
      <c r="P582">
        <f>VLOOKUP($N582,Pop_WBG!$A$1:$K$218,6, FALSE)</f>
        <v>29922</v>
      </c>
      <c r="Q582">
        <f>VLOOKUP($N582,Pop_WBG!$A$1:$K$218,7, FALSE)</f>
        <v>30111</v>
      </c>
      <c r="R582">
        <f>VLOOKUP($N582,Pop_WBG!$A$1:$K$218,8, FALSE)</f>
        <v>29728</v>
      </c>
      <c r="S582">
        <f>VLOOKUP($N582,Pop_WBG!$A$1:$K$218,9, FALSE)</f>
        <v>29354</v>
      </c>
      <c r="T582">
        <f>VLOOKUP($N582,Pop_WBG!$A$1:$K$218,10, FALSE)</f>
        <v>29562</v>
      </c>
      <c r="U582">
        <f>VLOOKUP($N582,Pop_WBG!$A$1:$K$218,11, FALSE)</f>
        <v>29812</v>
      </c>
      <c r="X582" t="s">
        <v>365</v>
      </c>
      <c r="Y582" t="s">
        <v>836</v>
      </c>
      <c r="Z582" t="s">
        <v>11</v>
      </c>
      <c r="AA582">
        <f t="shared" si="55"/>
        <v>0</v>
      </c>
      <c r="AB582">
        <f t="shared" si="56"/>
        <v>0</v>
      </c>
      <c r="AC582">
        <f t="shared" si="57"/>
        <v>0</v>
      </c>
      <c r="AD582">
        <f t="shared" si="58"/>
        <v>0</v>
      </c>
      <c r="AE582">
        <f t="shared" si="59"/>
        <v>0</v>
      </c>
      <c r="AF582">
        <f t="shared" si="60"/>
        <v>0</v>
      </c>
    </row>
    <row r="583" spans="1:32">
      <c r="A583" t="s">
        <v>459</v>
      </c>
      <c r="B583" t="s">
        <v>56</v>
      </c>
      <c r="C583" t="s">
        <v>51</v>
      </c>
      <c r="D583" t="s">
        <v>52</v>
      </c>
      <c r="E583" t="s">
        <v>53</v>
      </c>
      <c r="F583">
        <v>30</v>
      </c>
      <c r="G583">
        <v>29</v>
      </c>
      <c r="H583">
        <v>41</v>
      </c>
      <c r="I583">
        <v>42</v>
      </c>
      <c r="J583">
        <v>42</v>
      </c>
      <c r="N583" t="s">
        <v>459</v>
      </c>
      <c r="O583" t="s">
        <v>1013</v>
      </c>
      <c r="P583">
        <f>VLOOKUP($N583,Pop_WBG!$A$1:$K$218,6, FALSE)</f>
        <v>127026</v>
      </c>
      <c r="Q583">
        <f>VLOOKUP($N583,Pop_WBG!$A$1:$K$218,7, FALSE)</f>
        <v>130604</v>
      </c>
      <c r="R583">
        <f>VLOOKUP($N583,Pop_WBG!$A$1:$K$218,8, FALSE)</f>
        <v>134613</v>
      </c>
      <c r="S583">
        <f>VLOOKUP($N583,Pop_WBG!$A$1:$K$218,9, FALSE)</f>
        <v>138529</v>
      </c>
      <c r="T583">
        <f>VLOOKUP($N583,Pop_WBG!$A$1:$K$218,10, FALSE)</f>
        <v>142492</v>
      </c>
      <c r="U583">
        <f>VLOOKUP($N583,Pop_WBG!$A$1:$K$218,11, FALSE)</f>
        <v>146436</v>
      </c>
      <c r="X583" t="s">
        <v>459</v>
      </c>
      <c r="Y583" t="s">
        <v>56</v>
      </c>
      <c r="Z583" t="s">
        <v>11</v>
      </c>
      <c r="AA583">
        <f t="shared" si="55"/>
        <v>23.61721222426905</v>
      </c>
      <c r="AB583">
        <f t="shared" si="56"/>
        <v>22.204526660745461</v>
      </c>
      <c r="AC583">
        <f t="shared" si="57"/>
        <v>30.457682393230968</v>
      </c>
      <c r="AD583">
        <f t="shared" si="58"/>
        <v>30.318561456445941</v>
      </c>
      <c r="AE583">
        <f t="shared" si="59"/>
        <v>29.475338966398112</v>
      </c>
      <c r="AF583">
        <f t="shared" si="60"/>
        <v>0</v>
      </c>
    </row>
    <row r="584" spans="1:32">
      <c r="A584" t="s">
        <v>459</v>
      </c>
      <c r="B584" t="s">
        <v>50</v>
      </c>
      <c r="C584" t="s">
        <v>51</v>
      </c>
      <c r="D584" t="s">
        <v>52</v>
      </c>
      <c r="E584" t="s">
        <v>53</v>
      </c>
      <c r="F584">
        <v>20</v>
      </c>
      <c r="G584">
        <v>20</v>
      </c>
      <c r="H584">
        <v>18</v>
      </c>
      <c r="I584">
        <v>16</v>
      </c>
      <c r="J584">
        <v>15</v>
      </c>
      <c r="N584" t="s">
        <v>459</v>
      </c>
      <c r="O584" t="s">
        <v>1013</v>
      </c>
      <c r="P584">
        <f>VLOOKUP($N584,Pop_WBG!$A$1:$K$218,6, FALSE)</f>
        <v>127026</v>
      </c>
      <c r="Q584">
        <f>VLOOKUP($N584,Pop_WBG!$A$1:$K$218,7, FALSE)</f>
        <v>130604</v>
      </c>
      <c r="R584">
        <f>VLOOKUP($N584,Pop_WBG!$A$1:$K$218,8, FALSE)</f>
        <v>134613</v>
      </c>
      <c r="S584">
        <f>VLOOKUP($N584,Pop_WBG!$A$1:$K$218,9, FALSE)</f>
        <v>138529</v>
      </c>
      <c r="T584">
        <f>VLOOKUP($N584,Pop_WBG!$A$1:$K$218,10, FALSE)</f>
        <v>142492</v>
      </c>
      <c r="U584">
        <f>VLOOKUP($N584,Pop_WBG!$A$1:$K$218,11, FALSE)</f>
        <v>146436</v>
      </c>
      <c r="X584" t="s">
        <v>459</v>
      </c>
      <c r="Y584" t="s">
        <v>50</v>
      </c>
      <c r="Z584" t="s">
        <v>11</v>
      </c>
      <c r="AA584">
        <f t="shared" si="55"/>
        <v>15.744808149512698</v>
      </c>
      <c r="AB584">
        <f t="shared" si="56"/>
        <v>15.313466662583076</v>
      </c>
      <c r="AC584">
        <f t="shared" si="57"/>
        <v>13.371665440930666</v>
      </c>
      <c r="AD584">
        <f t="shared" si="58"/>
        <v>11.549928173884169</v>
      </c>
      <c r="AE584">
        <f t="shared" si="59"/>
        <v>10.526906773713611</v>
      </c>
      <c r="AF584">
        <f t="shared" si="60"/>
        <v>0</v>
      </c>
    </row>
    <row r="585" spans="1:32">
      <c r="A585" t="s">
        <v>459</v>
      </c>
      <c r="B585" t="s">
        <v>64</v>
      </c>
      <c r="C585" t="s">
        <v>51</v>
      </c>
      <c r="D585" t="s">
        <v>52</v>
      </c>
      <c r="E585" t="s">
        <v>53</v>
      </c>
      <c r="N585" t="s">
        <v>459</v>
      </c>
      <c r="O585" t="s">
        <v>1013</v>
      </c>
      <c r="P585">
        <f>VLOOKUP($N585,Pop_WBG!$A$1:$K$218,6, FALSE)</f>
        <v>127026</v>
      </c>
      <c r="Q585">
        <f>VLOOKUP($N585,Pop_WBG!$A$1:$K$218,7, FALSE)</f>
        <v>130604</v>
      </c>
      <c r="R585">
        <f>VLOOKUP($N585,Pop_WBG!$A$1:$K$218,8, FALSE)</f>
        <v>134613</v>
      </c>
      <c r="S585">
        <f>VLOOKUP($N585,Pop_WBG!$A$1:$K$218,9, FALSE)</f>
        <v>138529</v>
      </c>
      <c r="T585">
        <f>VLOOKUP($N585,Pop_WBG!$A$1:$K$218,10, FALSE)</f>
        <v>142492</v>
      </c>
      <c r="U585">
        <f>VLOOKUP($N585,Pop_WBG!$A$1:$K$218,11, FALSE)</f>
        <v>146436</v>
      </c>
      <c r="X585" t="s">
        <v>459</v>
      </c>
      <c r="Y585" t="s">
        <v>64</v>
      </c>
      <c r="Z585" t="s">
        <v>11</v>
      </c>
      <c r="AA585">
        <f t="shared" si="55"/>
        <v>0</v>
      </c>
      <c r="AB585">
        <f t="shared" si="56"/>
        <v>0</v>
      </c>
      <c r="AC585">
        <f t="shared" si="57"/>
        <v>0</v>
      </c>
      <c r="AD585">
        <f t="shared" si="58"/>
        <v>0</v>
      </c>
      <c r="AE585">
        <f t="shared" si="59"/>
        <v>0</v>
      </c>
      <c r="AF585">
        <f t="shared" si="60"/>
        <v>0</v>
      </c>
    </row>
    <row r="586" spans="1:32">
      <c r="A586" t="s">
        <v>459</v>
      </c>
      <c r="B586" t="s">
        <v>155</v>
      </c>
      <c r="C586" t="s">
        <v>51</v>
      </c>
      <c r="D586" t="s">
        <v>52</v>
      </c>
      <c r="E586" t="s">
        <v>53</v>
      </c>
      <c r="N586" t="s">
        <v>459</v>
      </c>
      <c r="O586" t="s">
        <v>1013</v>
      </c>
      <c r="P586">
        <f>VLOOKUP($N586,Pop_WBG!$A$1:$K$218,6, FALSE)</f>
        <v>127026</v>
      </c>
      <c r="Q586">
        <f>VLOOKUP($N586,Pop_WBG!$A$1:$K$218,7, FALSE)</f>
        <v>130604</v>
      </c>
      <c r="R586">
        <f>VLOOKUP($N586,Pop_WBG!$A$1:$K$218,8, FALSE)</f>
        <v>134613</v>
      </c>
      <c r="S586">
        <f>VLOOKUP($N586,Pop_WBG!$A$1:$K$218,9, FALSE)</f>
        <v>138529</v>
      </c>
      <c r="T586">
        <f>VLOOKUP($N586,Pop_WBG!$A$1:$K$218,10, FALSE)</f>
        <v>142492</v>
      </c>
      <c r="U586">
        <f>VLOOKUP($N586,Pop_WBG!$A$1:$K$218,11, FALSE)</f>
        <v>146436</v>
      </c>
      <c r="X586" t="s">
        <v>459</v>
      </c>
      <c r="Y586" t="s">
        <v>155</v>
      </c>
      <c r="Z586" t="s">
        <v>11</v>
      </c>
      <c r="AA586">
        <f t="shared" si="55"/>
        <v>0</v>
      </c>
      <c r="AB586">
        <f t="shared" si="56"/>
        <v>0</v>
      </c>
      <c r="AC586">
        <f t="shared" si="57"/>
        <v>0</v>
      </c>
      <c r="AD586">
        <f t="shared" si="58"/>
        <v>0</v>
      </c>
      <c r="AE586">
        <f t="shared" si="59"/>
        <v>0</v>
      </c>
      <c r="AF586">
        <f t="shared" si="60"/>
        <v>0</v>
      </c>
    </row>
    <row r="587" spans="1:32">
      <c r="A587" t="s">
        <v>459</v>
      </c>
      <c r="B587" t="s">
        <v>836</v>
      </c>
      <c r="C587" t="s">
        <v>51</v>
      </c>
      <c r="D587" t="s">
        <v>52</v>
      </c>
      <c r="E587" t="s">
        <v>53</v>
      </c>
      <c r="N587" t="s">
        <v>459</v>
      </c>
      <c r="O587" t="s">
        <v>1013</v>
      </c>
      <c r="P587">
        <f>VLOOKUP($N587,Pop_WBG!$A$1:$K$218,6, FALSE)</f>
        <v>127026</v>
      </c>
      <c r="Q587">
        <f>VLOOKUP($N587,Pop_WBG!$A$1:$K$218,7, FALSE)</f>
        <v>130604</v>
      </c>
      <c r="R587">
        <f>VLOOKUP($N587,Pop_WBG!$A$1:$K$218,8, FALSE)</f>
        <v>134613</v>
      </c>
      <c r="S587">
        <f>VLOOKUP($N587,Pop_WBG!$A$1:$K$218,9, FALSE)</f>
        <v>138529</v>
      </c>
      <c r="T587">
        <f>VLOOKUP($N587,Pop_WBG!$A$1:$K$218,10, FALSE)</f>
        <v>142492</v>
      </c>
      <c r="U587">
        <f>VLOOKUP($N587,Pop_WBG!$A$1:$K$218,11, FALSE)</f>
        <v>146436</v>
      </c>
      <c r="X587" t="s">
        <v>459</v>
      </c>
      <c r="Y587" t="s">
        <v>836</v>
      </c>
      <c r="Z587" t="s">
        <v>11</v>
      </c>
      <c r="AA587">
        <f t="shared" si="55"/>
        <v>0</v>
      </c>
      <c r="AB587">
        <f t="shared" si="56"/>
        <v>0</v>
      </c>
      <c r="AC587">
        <f t="shared" si="57"/>
        <v>0</v>
      </c>
      <c r="AD587">
        <f t="shared" si="58"/>
        <v>0</v>
      </c>
      <c r="AE587">
        <f t="shared" si="59"/>
        <v>0</v>
      </c>
      <c r="AF587">
        <f t="shared" si="60"/>
        <v>0</v>
      </c>
    </row>
    <row r="588" spans="1:32">
      <c r="A588" t="s">
        <v>524</v>
      </c>
      <c r="B588" t="s">
        <v>50</v>
      </c>
      <c r="C588" t="s">
        <v>51</v>
      </c>
      <c r="D588" t="s">
        <v>52</v>
      </c>
      <c r="E588" t="s">
        <v>53</v>
      </c>
      <c r="F588">
        <v>2076</v>
      </c>
      <c r="G588">
        <v>2014</v>
      </c>
      <c r="H588">
        <v>1945</v>
      </c>
      <c r="I588">
        <v>1927</v>
      </c>
      <c r="J588">
        <v>1901</v>
      </c>
      <c r="K588">
        <v>1905</v>
      </c>
      <c r="N588" t="s">
        <v>524</v>
      </c>
      <c r="O588" t="s">
        <v>1013</v>
      </c>
      <c r="P588">
        <f>VLOOKUP($N588,Pop_WBG!$A$1:$K$218,6, FALSE)</f>
        <v>22322066</v>
      </c>
      <c r="Q588">
        <f>VLOOKUP($N588,Pop_WBG!$A$1:$K$218,7, FALSE)</f>
        <v>23509479</v>
      </c>
      <c r="R588">
        <f>VLOOKUP($N588,Pop_WBG!$A$1:$K$218,8, FALSE)</f>
        <v>23024722</v>
      </c>
      <c r="S588">
        <f>VLOOKUP($N588,Pop_WBG!$A$1:$K$218,9, FALSE)</f>
        <v>24245794</v>
      </c>
      <c r="T588">
        <f>VLOOKUP($N588,Pop_WBG!$A$1:$K$218,10, FALSE)</f>
        <v>25581235</v>
      </c>
      <c r="U588">
        <f>VLOOKUP($N588,Pop_WBG!$A$1:$K$218,11, FALSE)</f>
        <v>26892254</v>
      </c>
      <c r="X588" t="s">
        <v>524</v>
      </c>
      <c r="Y588" t="s">
        <v>50</v>
      </c>
      <c r="Z588" t="s">
        <v>11</v>
      </c>
      <c r="AA588">
        <f t="shared" si="55"/>
        <v>9.3002144156369759</v>
      </c>
      <c r="AB588">
        <f t="shared" si="56"/>
        <v>8.5667572641656573</v>
      </c>
      <c r="AC588">
        <f t="shared" si="57"/>
        <v>8.4474418409916101</v>
      </c>
      <c r="AD588">
        <f t="shared" si="58"/>
        <v>7.9477702400672046</v>
      </c>
      <c r="AE588">
        <f t="shared" si="59"/>
        <v>7.4312283984725518</v>
      </c>
      <c r="AF588">
        <f t="shared" si="60"/>
        <v>7.0838242119831243</v>
      </c>
    </row>
    <row r="589" spans="1:32">
      <c r="A589" t="s">
        <v>524</v>
      </c>
      <c r="B589" t="s">
        <v>56</v>
      </c>
      <c r="C589" t="s">
        <v>51</v>
      </c>
      <c r="D589" t="s">
        <v>52</v>
      </c>
      <c r="E589" t="s">
        <v>53</v>
      </c>
      <c r="F589">
        <v>18882</v>
      </c>
      <c r="G589">
        <v>18299</v>
      </c>
      <c r="H589">
        <v>16544</v>
      </c>
      <c r="I589">
        <v>16251</v>
      </c>
      <c r="J589">
        <v>15954</v>
      </c>
      <c r="K589">
        <v>15075</v>
      </c>
      <c r="N589" t="s">
        <v>524</v>
      </c>
      <c r="O589" t="s">
        <v>1013</v>
      </c>
      <c r="P589">
        <f>VLOOKUP($N589,Pop_WBG!$A$1:$K$218,6, FALSE)</f>
        <v>22322066</v>
      </c>
      <c r="Q589">
        <f>VLOOKUP($N589,Pop_WBG!$A$1:$K$218,7, FALSE)</f>
        <v>23509479</v>
      </c>
      <c r="R589">
        <f>VLOOKUP($N589,Pop_WBG!$A$1:$K$218,8, FALSE)</f>
        <v>23024722</v>
      </c>
      <c r="S589">
        <f>VLOOKUP($N589,Pop_WBG!$A$1:$K$218,9, FALSE)</f>
        <v>24245794</v>
      </c>
      <c r="T589">
        <f>VLOOKUP($N589,Pop_WBG!$A$1:$K$218,10, FALSE)</f>
        <v>25581235</v>
      </c>
      <c r="U589">
        <f>VLOOKUP($N589,Pop_WBG!$A$1:$K$218,11, FALSE)</f>
        <v>26892254</v>
      </c>
      <c r="X589" t="s">
        <v>524</v>
      </c>
      <c r="Y589" t="s">
        <v>56</v>
      </c>
      <c r="Z589" t="s">
        <v>11</v>
      </c>
      <c r="AA589">
        <f t="shared" si="55"/>
        <v>84.588944410432262</v>
      </c>
      <c r="AB589">
        <f t="shared" si="56"/>
        <v>77.836688767113898</v>
      </c>
      <c r="AC589">
        <f t="shared" si="57"/>
        <v>71.853201962655618</v>
      </c>
      <c r="AD589">
        <f t="shared" si="58"/>
        <v>67.026058210343621</v>
      </c>
      <c r="AE589">
        <f t="shared" si="59"/>
        <v>62.366027285234665</v>
      </c>
      <c r="AF589">
        <f t="shared" si="60"/>
        <v>56.057034118449131</v>
      </c>
    </row>
    <row r="590" spans="1:32">
      <c r="A590" t="s">
        <v>711</v>
      </c>
      <c r="B590" t="s">
        <v>64</v>
      </c>
      <c r="C590" t="s">
        <v>51</v>
      </c>
      <c r="D590" t="s">
        <v>52</v>
      </c>
      <c r="E590" t="s">
        <v>53</v>
      </c>
      <c r="F590">
        <v>187648</v>
      </c>
      <c r="G590">
        <v>239748</v>
      </c>
      <c r="H590">
        <v>385950</v>
      </c>
      <c r="I590">
        <v>386373</v>
      </c>
      <c r="J590">
        <v>246854</v>
      </c>
      <c r="K590">
        <v>298359</v>
      </c>
      <c r="N590" t="s">
        <v>711</v>
      </c>
      <c r="O590" t="s">
        <v>1013</v>
      </c>
      <c r="P590">
        <f>VLOOKUP($N590,Pop_WBG!$A$1:$K$218,6, FALSE)</f>
        <v>9671199</v>
      </c>
      <c r="Q590">
        <f>VLOOKUP($N590,Pop_WBG!$A$1:$K$218,7, FALSE)</f>
        <v>10017948</v>
      </c>
      <c r="R590">
        <f>VLOOKUP($N590,Pop_WBG!$A$1:$K$218,8, FALSE)</f>
        <v>10373459</v>
      </c>
      <c r="S590">
        <f>VLOOKUP($N590,Pop_WBG!$A$1:$K$218,9, FALSE)</f>
        <v>10738878</v>
      </c>
      <c r="T590">
        <f>VLOOKUP($N590,Pop_WBG!$A$1:$K$218,10, FALSE)</f>
        <v>11094279</v>
      </c>
      <c r="U590">
        <f>VLOOKUP($N590,Pop_WBG!$A$1:$K$218,11, FALSE)</f>
        <v>11437488</v>
      </c>
      <c r="X590" t="s">
        <v>711</v>
      </c>
      <c r="Y590" t="s">
        <v>64</v>
      </c>
      <c r="Z590" t="s">
        <v>11</v>
      </c>
      <c r="AA590">
        <f t="shared" si="55"/>
        <v>1940.2764848494999</v>
      </c>
      <c r="AB590">
        <f t="shared" si="56"/>
        <v>2393.1847120787611</v>
      </c>
      <c r="AC590">
        <f t="shared" si="57"/>
        <v>3720.5526141280357</v>
      </c>
      <c r="AD590">
        <f t="shared" si="58"/>
        <v>3597.8898354185608</v>
      </c>
      <c r="AE590">
        <f t="shared" si="59"/>
        <v>2225.0567161687568</v>
      </c>
      <c r="AF590">
        <f t="shared" si="60"/>
        <v>2608.6060155866394</v>
      </c>
    </row>
    <row r="591" spans="1:32">
      <c r="A591" t="s">
        <v>711</v>
      </c>
      <c r="B591" t="s">
        <v>56</v>
      </c>
      <c r="C591" t="s">
        <v>51</v>
      </c>
      <c r="D591" t="s">
        <v>52</v>
      </c>
      <c r="E591" t="s">
        <v>53</v>
      </c>
      <c r="F591">
        <v>559</v>
      </c>
      <c r="G591">
        <v>641</v>
      </c>
      <c r="H591">
        <v>678</v>
      </c>
      <c r="I591">
        <v>730</v>
      </c>
      <c r="J591">
        <v>741</v>
      </c>
      <c r="K591">
        <v>718</v>
      </c>
      <c r="N591" t="s">
        <v>711</v>
      </c>
      <c r="O591" t="s">
        <v>1013</v>
      </c>
      <c r="P591">
        <f>VLOOKUP($N591,Pop_WBG!$A$1:$K$218,6, FALSE)</f>
        <v>9671199</v>
      </c>
      <c r="Q591">
        <f>VLOOKUP($N591,Pop_WBG!$A$1:$K$218,7, FALSE)</f>
        <v>10017948</v>
      </c>
      <c r="R591">
        <f>VLOOKUP($N591,Pop_WBG!$A$1:$K$218,8, FALSE)</f>
        <v>10373459</v>
      </c>
      <c r="S591">
        <f>VLOOKUP($N591,Pop_WBG!$A$1:$K$218,9, FALSE)</f>
        <v>10738878</v>
      </c>
      <c r="T591">
        <f>VLOOKUP($N591,Pop_WBG!$A$1:$K$218,10, FALSE)</f>
        <v>11094279</v>
      </c>
      <c r="U591">
        <f>VLOOKUP($N591,Pop_WBG!$A$1:$K$218,11, FALSE)</f>
        <v>11437488</v>
      </c>
      <c r="X591" t="s">
        <v>711</v>
      </c>
      <c r="Y591" t="s">
        <v>56</v>
      </c>
      <c r="Z591" t="s">
        <v>11</v>
      </c>
      <c r="AA591">
        <f t="shared" si="55"/>
        <v>5.7800485751559858</v>
      </c>
      <c r="AB591">
        <f t="shared" si="56"/>
        <v>6.3985159435844547</v>
      </c>
      <c r="AC591">
        <f t="shared" si="57"/>
        <v>6.5359105386159033</v>
      </c>
      <c r="AD591">
        <f t="shared" si="58"/>
        <v>6.7977306381541913</v>
      </c>
      <c r="AE591">
        <f t="shared" si="59"/>
        <v>6.6791181292628385</v>
      </c>
      <c r="AF591">
        <f t="shared" si="60"/>
        <v>6.2776022147520507</v>
      </c>
    </row>
    <row r="592" spans="1:32">
      <c r="A592" t="s">
        <v>711</v>
      </c>
      <c r="B592" t="s">
        <v>50</v>
      </c>
      <c r="C592" t="s">
        <v>51</v>
      </c>
      <c r="D592" t="s">
        <v>52</v>
      </c>
      <c r="E592" t="s">
        <v>53</v>
      </c>
      <c r="F592">
        <v>460</v>
      </c>
      <c r="G592">
        <v>475</v>
      </c>
      <c r="H592">
        <v>529</v>
      </c>
      <c r="I592">
        <v>532</v>
      </c>
      <c r="J592">
        <v>562</v>
      </c>
      <c r="K592">
        <v>574</v>
      </c>
      <c r="N592" t="s">
        <v>711</v>
      </c>
      <c r="O592" t="s">
        <v>1013</v>
      </c>
      <c r="P592">
        <f>VLOOKUP($N592,Pop_WBG!$A$1:$K$218,6, FALSE)</f>
        <v>9671199</v>
      </c>
      <c r="Q592">
        <f>VLOOKUP($N592,Pop_WBG!$A$1:$K$218,7, FALSE)</f>
        <v>10017948</v>
      </c>
      <c r="R592">
        <f>VLOOKUP($N592,Pop_WBG!$A$1:$K$218,8, FALSE)</f>
        <v>10373459</v>
      </c>
      <c r="S592">
        <f>VLOOKUP($N592,Pop_WBG!$A$1:$K$218,9, FALSE)</f>
        <v>10738878</v>
      </c>
      <c r="T592">
        <f>VLOOKUP($N592,Pop_WBG!$A$1:$K$218,10, FALSE)</f>
        <v>11094279</v>
      </c>
      <c r="U592">
        <f>VLOOKUP($N592,Pop_WBG!$A$1:$K$218,11, FALSE)</f>
        <v>11437488</v>
      </c>
      <c r="X592" t="s">
        <v>711</v>
      </c>
      <c r="Y592" t="s">
        <v>50</v>
      </c>
      <c r="Z592" t="s">
        <v>11</v>
      </c>
      <c r="AA592">
        <f t="shared" si="55"/>
        <v>4.756390598518343</v>
      </c>
      <c r="AB592">
        <f t="shared" si="56"/>
        <v>4.7414899737950327</v>
      </c>
      <c r="AC592">
        <f t="shared" si="57"/>
        <v>5.09955261788763</v>
      </c>
      <c r="AD592">
        <f t="shared" si="58"/>
        <v>4.953962602052095</v>
      </c>
      <c r="AE592">
        <f t="shared" si="59"/>
        <v>5.0656739387931387</v>
      </c>
      <c r="AF592">
        <f t="shared" si="60"/>
        <v>5.0185845003728087</v>
      </c>
    </row>
    <row r="593" spans="1:32">
      <c r="A593" t="s">
        <v>711</v>
      </c>
      <c r="B593" t="s">
        <v>836</v>
      </c>
      <c r="C593" t="s">
        <v>51</v>
      </c>
      <c r="D593" t="s">
        <v>52</v>
      </c>
      <c r="E593" t="s">
        <v>53</v>
      </c>
      <c r="F593">
        <v>86623</v>
      </c>
      <c r="G593">
        <v>76359</v>
      </c>
      <c r="H593">
        <v>226532</v>
      </c>
      <c r="I593">
        <v>278887</v>
      </c>
      <c r="J593">
        <v>106457</v>
      </c>
      <c r="K593">
        <v>125292</v>
      </c>
      <c r="N593" t="s">
        <v>711</v>
      </c>
      <c r="O593" t="s">
        <v>1013</v>
      </c>
      <c r="P593">
        <f>VLOOKUP($N593,Pop_WBG!$A$1:$K$218,6, FALSE)</f>
        <v>9671199</v>
      </c>
      <c r="Q593">
        <f>VLOOKUP($N593,Pop_WBG!$A$1:$K$218,7, FALSE)</f>
        <v>10017948</v>
      </c>
      <c r="R593">
        <f>VLOOKUP($N593,Pop_WBG!$A$1:$K$218,8, FALSE)</f>
        <v>10373459</v>
      </c>
      <c r="S593">
        <f>VLOOKUP($N593,Pop_WBG!$A$1:$K$218,9, FALSE)</f>
        <v>10738878</v>
      </c>
      <c r="T593">
        <f>VLOOKUP($N593,Pop_WBG!$A$1:$K$218,10, FALSE)</f>
        <v>11094279</v>
      </c>
      <c r="U593">
        <f>VLOOKUP($N593,Pop_WBG!$A$1:$K$218,11, FALSE)</f>
        <v>11437488</v>
      </c>
      <c r="X593" t="s">
        <v>711</v>
      </c>
      <c r="Y593" t="s">
        <v>836</v>
      </c>
      <c r="Z593" t="s">
        <v>11</v>
      </c>
      <c r="AA593">
        <f t="shared" si="55"/>
        <v>895.68004959881398</v>
      </c>
      <c r="AB593">
        <f t="shared" si="56"/>
        <v>762.22196401897872</v>
      </c>
      <c r="AC593">
        <f t="shared" si="57"/>
        <v>2183.7653187813248</v>
      </c>
      <c r="AD593">
        <f t="shared" si="58"/>
        <v>2596.9845266889147</v>
      </c>
      <c r="AE593">
        <f t="shared" si="59"/>
        <v>959.56663790409459</v>
      </c>
      <c r="AF593">
        <f t="shared" si="60"/>
        <v>1095.4503296528048</v>
      </c>
    </row>
    <row r="594" spans="1:32">
      <c r="A594" t="s">
        <v>380</v>
      </c>
      <c r="B594" t="s">
        <v>50</v>
      </c>
      <c r="C594" t="s">
        <v>51</v>
      </c>
      <c r="D594" t="s">
        <v>52</v>
      </c>
      <c r="E594" t="s">
        <v>53</v>
      </c>
      <c r="F594">
        <v>1593</v>
      </c>
      <c r="G594">
        <v>1571</v>
      </c>
      <c r="H594">
        <v>1510</v>
      </c>
      <c r="I594">
        <v>1367</v>
      </c>
      <c r="J594">
        <v>1337</v>
      </c>
      <c r="K594">
        <v>1333</v>
      </c>
      <c r="N594" t="s">
        <v>380</v>
      </c>
      <c r="O594" t="s">
        <v>1013</v>
      </c>
      <c r="P594">
        <f>VLOOKUP($N594,Pop_WBG!$A$1:$K$218,6, FALSE)</f>
        <v>5955307</v>
      </c>
      <c r="Q594">
        <f>VLOOKUP($N594,Pop_WBG!$A$1:$K$218,7, FALSE)</f>
        <v>5915242</v>
      </c>
      <c r="R594">
        <f>VLOOKUP($N594,Pop_WBG!$A$1:$K$218,8, FALSE)</f>
        <v>5856489</v>
      </c>
      <c r="S594">
        <f>VLOOKUP($N594,Pop_WBG!$A$1:$K$218,9, FALSE)</f>
        <v>5707793</v>
      </c>
      <c r="T594">
        <f>VLOOKUP($N594,Pop_WBG!$A$1:$K$218,10, FALSE)</f>
        <v>5672737</v>
      </c>
      <c r="U594">
        <f>VLOOKUP($N594,Pop_WBG!$A$1:$K$218,11, FALSE)</f>
        <v>5644505</v>
      </c>
      <c r="X594" t="s">
        <v>380</v>
      </c>
      <c r="Y594" t="s">
        <v>50</v>
      </c>
      <c r="Z594" t="s">
        <v>11</v>
      </c>
      <c r="AA594">
        <f t="shared" si="55"/>
        <v>26.749250710332817</v>
      </c>
      <c r="AB594">
        <f t="shared" si="56"/>
        <v>26.558507665451387</v>
      </c>
      <c r="AC594">
        <f t="shared" si="57"/>
        <v>25.783366108943429</v>
      </c>
      <c r="AD594">
        <f t="shared" si="58"/>
        <v>23.949712261814682</v>
      </c>
      <c r="AE594">
        <f t="shared" si="59"/>
        <v>23.568869841841778</v>
      </c>
      <c r="AF594">
        <f t="shared" si="60"/>
        <v>23.615888372851117</v>
      </c>
    </row>
    <row r="595" spans="1:32">
      <c r="A595" t="s">
        <v>380</v>
      </c>
      <c r="B595" t="s">
        <v>56</v>
      </c>
      <c r="C595" t="s">
        <v>51</v>
      </c>
      <c r="D595" t="s">
        <v>52</v>
      </c>
      <c r="E595" t="s">
        <v>53</v>
      </c>
      <c r="F595">
        <v>2953</v>
      </c>
      <c r="G595">
        <v>3042</v>
      </c>
      <c r="H595">
        <v>3097</v>
      </c>
      <c r="I595">
        <v>3071</v>
      </c>
      <c r="J595">
        <v>3078</v>
      </c>
      <c r="K595">
        <v>3218</v>
      </c>
      <c r="N595" t="s">
        <v>380</v>
      </c>
      <c r="O595" t="s">
        <v>1013</v>
      </c>
      <c r="P595">
        <f>VLOOKUP($N595,Pop_WBG!$A$1:$K$218,6, FALSE)</f>
        <v>5955307</v>
      </c>
      <c r="Q595">
        <f>VLOOKUP($N595,Pop_WBG!$A$1:$K$218,7, FALSE)</f>
        <v>5915242</v>
      </c>
      <c r="R595">
        <f>VLOOKUP($N595,Pop_WBG!$A$1:$K$218,8, FALSE)</f>
        <v>5856489</v>
      </c>
      <c r="S595">
        <f>VLOOKUP($N595,Pop_WBG!$A$1:$K$218,9, FALSE)</f>
        <v>5707793</v>
      </c>
      <c r="T595">
        <f>VLOOKUP($N595,Pop_WBG!$A$1:$K$218,10, FALSE)</f>
        <v>5672737</v>
      </c>
      <c r="U595">
        <f>VLOOKUP($N595,Pop_WBG!$A$1:$K$218,11, FALSE)</f>
        <v>5644505</v>
      </c>
      <c r="X595" t="s">
        <v>380</v>
      </c>
      <c r="Y595" t="s">
        <v>56</v>
      </c>
      <c r="Z595" t="s">
        <v>11</v>
      </c>
      <c r="AA595">
        <f t="shared" si="55"/>
        <v>49.586024700321921</v>
      </c>
      <c r="AB595">
        <f t="shared" si="56"/>
        <v>51.426467420944064</v>
      </c>
      <c r="AC595">
        <f t="shared" si="57"/>
        <v>52.881513138674045</v>
      </c>
      <c r="AD595">
        <f t="shared" si="58"/>
        <v>53.803633032942848</v>
      </c>
      <c r="AE595">
        <f t="shared" si="59"/>
        <v>54.259522343447266</v>
      </c>
      <c r="AF595">
        <f t="shared" si="60"/>
        <v>57.011199387723103</v>
      </c>
    </row>
    <row r="596" spans="1:32">
      <c r="A596" t="s">
        <v>380</v>
      </c>
      <c r="B596" t="s">
        <v>64</v>
      </c>
      <c r="C596" t="s">
        <v>51</v>
      </c>
      <c r="D596" t="s">
        <v>52</v>
      </c>
      <c r="E596" t="s">
        <v>53</v>
      </c>
      <c r="N596" t="s">
        <v>380</v>
      </c>
      <c r="O596" t="s">
        <v>1013</v>
      </c>
      <c r="P596">
        <f>VLOOKUP($N596,Pop_WBG!$A$1:$K$218,6, FALSE)</f>
        <v>5955307</v>
      </c>
      <c r="Q596">
        <f>VLOOKUP($N596,Pop_WBG!$A$1:$K$218,7, FALSE)</f>
        <v>5915242</v>
      </c>
      <c r="R596">
        <f>VLOOKUP($N596,Pop_WBG!$A$1:$K$218,8, FALSE)</f>
        <v>5856489</v>
      </c>
      <c r="S596">
        <f>VLOOKUP($N596,Pop_WBG!$A$1:$K$218,9, FALSE)</f>
        <v>5707793</v>
      </c>
      <c r="T596">
        <f>VLOOKUP($N596,Pop_WBG!$A$1:$K$218,10, FALSE)</f>
        <v>5672737</v>
      </c>
      <c r="U596">
        <f>VLOOKUP($N596,Pop_WBG!$A$1:$K$218,11, FALSE)</f>
        <v>5644505</v>
      </c>
      <c r="X596" t="s">
        <v>380</v>
      </c>
      <c r="Y596" t="s">
        <v>64</v>
      </c>
      <c r="Z596" t="s">
        <v>11</v>
      </c>
      <c r="AA596">
        <f t="shared" si="55"/>
        <v>0</v>
      </c>
      <c r="AB596">
        <f t="shared" si="56"/>
        <v>0</v>
      </c>
      <c r="AC596">
        <f t="shared" si="57"/>
        <v>0</v>
      </c>
      <c r="AD596">
        <f t="shared" si="58"/>
        <v>0</v>
      </c>
      <c r="AE596">
        <f t="shared" si="59"/>
        <v>0</v>
      </c>
      <c r="AF596">
        <f t="shared" si="60"/>
        <v>0</v>
      </c>
    </row>
    <row r="597" spans="1:32">
      <c r="A597" t="s">
        <v>380</v>
      </c>
      <c r="B597" t="s">
        <v>836</v>
      </c>
      <c r="C597" t="s">
        <v>51</v>
      </c>
      <c r="D597" t="s">
        <v>52</v>
      </c>
      <c r="E597" t="s">
        <v>53</v>
      </c>
      <c r="N597" t="s">
        <v>380</v>
      </c>
      <c r="O597" t="s">
        <v>1013</v>
      </c>
      <c r="P597">
        <f>VLOOKUP($N597,Pop_WBG!$A$1:$K$218,6, FALSE)</f>
        <v>5955307</v>
      </c>
      <c r="Q597">
        <f>VLOOKUP($N597,Pop_WBG!$A$1:$K$218,7, FALSE)</f>
        <v>5915242</v>
      </c>
      <c r="R597">
        <f>VLOOKUP($N597,Pop_WBG!$A$1:$K$218,8, FALSE)</f>
        <v>5856489</v>
      </c>
      <c r="S597">
        <f>VLOOKUP($N597,Pop_WBG!$A$1:$K$218,9, FALSE)</f>
        <v>5707793</v>
      </c>
      <c r="T597">
        <f>VLOOKUP($N597,Pop_WBG!$A$1:$K$218,10, FALSE)</f>
        <v>5672737</v>
      </c>
      <c r="U597">
        <f>VLOOKUP($N597,Pop_WBG!$A$1:$K$218,11, FALSE)</f>
        <v>5644505</v>
      </c>
      <c r="X597" t="s">
        <v>380</v>
      </c>
      <c r="Y597" t="s">
        <v>836</v>
      </c>
      <c r="Z597" t="s">
        <v>11</v>
      </c>
      <c r="AA597">
        <f t="shared" si="55"/>
        <v>0</v>
      </c>
      <c r="AB597">
        <f t="shared" si="56"/>
        <v>0</v>
      </c>
      <c r="AC597">
        <f t="shared" si="57"/>
        <v>0</v>
      </c>
      <c r="AD597">
        <f t="shared" si="58"/>
        <v>0</v>
      </c>
      <c r="AE597">
        <f t="shared" si="59"/>
        <v>0</v>
      </c>
      <c r="AF597">
        <f t="shared" si="60"/>
        <v>0</v>
      </c>
    </row>
    <row r="598" spans="1:32">
      <c r="A598" t="s">
        <v>659</v>
      </c>
      <c r="B598" t="s">
        <v>50</v>
      </c>
      <c r="C598" t="s">
        <v>51</v>
      </c>
      <c r="D598" t="s">
        <v>52</v>
      </c>
      <c r="E598" t="s">
        <v>53</v>
      </c>
      <c r="F598">
        <v>24</v>
      </c>
      <c r="G598">
        <v>23</v>
      </c>
      <c r="H598">
        <v>23</v>
      </c>
      <c r="I598">
        <v>23</v>
      </c>
      <c r="J598">
        <v>24</v>
      </c>
      <c r="K598">
        <v>24</v>
      </c>
      <c r="N598" t="s">
        <v>659</v>
      </c>
      <c r="O598" t="s">
        <v>1013</v>
      </c>
      <c r="P598">
        <f>VLOOKUP($N598,Pop_WBG!$A$1:$K$218,6, FALSE)</f>
        <v>77382</v>
      </c>
      <c r="Q598">
        <f>VLOOKUP($N598,Pop_WBG!$A$1:$K$218,7, FALSE)</f>
        <v>78189</v>
      </c>
      <c r="R598">
        <f>VLOOKUP($N598,Pop_WBG!$A$1:$K$218,8, FALSE)</f>
        <v>78961</v>
      </c>
      <c r="S598">
        <f>VLOOKUP($N598,Pop_WBG!$A$1:$K$218,9, FALSE)</f>
        <v>95530</v>
      </c>
      <c r="T598">
        <f>VLOOKUP($N598,Pop_WBG!$A$1:$K$218,10, FALSE)</f>
        <v>95651</v>
      </c>
      <c r="U598">
        <f>VLOOKUP($N598,Pop_WBG!$A$1:$K$218,11, FALSE)</f>
        <v>97142</v>
      </c>
      <c r="X598" t="s">
        <v>659</v>
      </c>
      <c r="Y598" t="s">
        <v>50</v>
      </c>
      <c r="Z598" t="s">
        <v>11</v>
      </c>
      <c r="AA598">
        <f t="shared" si="55"/>
        <v>31.014964720477629</v>
      </c>
      <c r="AB598">
        <f t="shared" si="56"/>
        <v>29.415902492677997</v>
      </c>
      <c r="AC598">
        <f t="shared" si="57"/>
        <v>29.128303846202552</v>
      </c>
      <c r="AD598">
        <f t="shared" si="58"/>
        <v>24.076206427300324</v>
      </c>
      <c r="AE598">
        <f t="shared" si="59"/>
        <v>25.091217028572622</v>
      </c>
      <c r="AF598">
        <f t="shared" si="60"/>
        <v>24.706100347944247</v>
      </c>
    </row>
    <row r="599" spans="1:32">
      <c r="A599" t="s">
        <v>659</v>
      </c>
      <c r="B599" t="s">
        <v>64</v>
      </c>
      <c r="C599" t="s">
        <v>51</v>
      </c>
      <c r="D599" t="s">
        <v>52</v>
      </c>
      <c r="E599" t="s">
        <v>53</v>
      </c>
      <c r="F599">
        <v>103</v>
      </c>
      <c r="G599">
        <v>94</v>
      </c>
      <c r="H599">
        <v>125</v>
      </c>
      <c r="I599">
        <v>125</v>
      </c>
      <c r="J599">
        <v>128</v>
      </c>
      <c r="K599">
        <v>116</v>
      </c>
      <c r="N599" t="s">
        <v>659</v>
      </c>
      <c r="O599" t="s">
        <v>1013</v>
      </c>
      <c r="P599">
        <f>VLOOKUP($N599,Pop_WBG!$A$1:$K$218,6, FALSE)</f>
        <v>77382</v>
      </c>
      <c r="Q599">
        <f>VLOOKUP($N599,Pop_WBG!$A$1:$K$218,7, FALSE)</f>
        <v>78189</v>
      </c>
      <c r="R599">
        <f>VLOOKUP($N599,Pop_WBG!$A$1:$K$218,8, FALSE)</f>
        <v>78961</v>
      </c>
      <c r="S599">
        <f>VLOOKUP($N599,Pop_WBG!$A$1:$K$218,9, FALSE)</f>
        <v>95530</v>
      </c>
      <c r="T599">
        <f>VLOOKUP($N599,Pop_WBG!$A$1:$K$218,10, FALSE)</f>
        <v>95651</v>
      </c>
      <c r="U599">
        <f>VLOOKUP($N599,Pop_WBG!$A$1:$K$218,11, FALSE)</f>
        <v>97142</v>
      </c>
      <c r="X599" t="s">
        <v>659</v>
      </c>
      <c r="Y599" t="s">
        <v>64</v>
      </c>
      <c r="Z599" t="s">
        <v>11</v>
      </c>
      <c r="AA599">
        <f t="shared" si="55"/>
        <v>133.1058902587165</v>
      </c>
      <c r="AB599">
        <f t="shared" si="56"/>
        <v>120.2215145352927</v>
      </c>
      <c r="AC599">
        <f t="shared" si="57"/>
        <v>158.30599916414431</v>
      </c>
      <c r="AD599">
        <f t="shared" si="58"/>
        <v>130.8489479744583</v>
      </c>
      <c r="AE599">
        <f t="shared" si="59"/>
        <v>133.81982415238733</v>
      </c>
      <c r="AF599">
        <f t="shared" si="60"/>
        <v>119.4128183483972</v>
      </c>
    </row>
    <row r="600" spans="1:32">
      <c r="A600" t="s">
        <v>659</v>
      </c>
      <c r="B600" t="s">
        <v>56</v>
      </c>
      <c r="C600" t="s">
        <v>51</v>
      </c>
      <c r="D600" t="s">
        <v>52</v>
      </c>
      <c r="E600" t="s">
        <v>53</v>
      </c>
      <c r="F600">
        <v>67</v>
      </c>
      <c r="G600">
        <v>67</v>
      </c>
      <c r="H600">
        <v>70</v>
      </c>
      <c r="I600">
        <v>72</v>
      </c>
      <c r="J600">
        <v>72</v>
      </c>
      <c r="K600">
        <v>74</v>
      </c>
      <c r="N600" t="s">
        <v>659</v>
      </c>
      <c r="O600" t="s">
        <v>1013</v>
      </c>
      <c r="P600">
        <f>VLOOKUP($N600,Pop_WBG!$A$1:$K$218,6, FALSE)</f>
        <v>77382</v>
      </c>
      <c r="Q600">
        <f>VLOOKUP($N600,Pop_WBG!$A$1:$K$218,7, FALSE)</f>
        <v>78189</v>
      </c>
      <c r="R600">
        <f>VLOOKUP($N600,Pop_WBG!$A$1:$K$218,8, FALSE)</f>
        <v>78961</v>
      </c>
      <c r="S600">
        <f>VLOOKUP($N600,Pop_WBG!$A$1:$K$218,9, FALSE)</f>
        <v>95530</v>
      </c>
      <c r="T600">
        <f>VLOOKUP($N600,Pop_WBG!$A$1:$K$218,10, FALSE)</f>
        <v>95651</v>
      </c>
      <c r="U600">
        <f>VLOOKUP($N600,Pop_WBG!$A$1:$K$218,11, FALSE)</f>
        <v>97142</v>
      </c>
      <c r="X600" t="s">
        <v>659</v>
      </c>
      <c r="Y600" t="s">
        <v>56</v>
      </c>
      <c r="Z600" t="s">
        <v>11</v>
      </c>
      <c r="AA600">
        <f t="shared" si="55"/>
        <v>86.583443178000053</v>
      </c>
      <c r="AB600">
        <f t="shared" si="56"/>
        <v>85.689802913453306</v>
      </c>
      <c r="AC600">
        <f t="shared" si="57"/>
        <v>88.651359531920818</v>
      </c>
      <c r="AD600">
        <f t="shared" si="58"/>
        <v>75.368994033287976</v>
      </c>
      <c r="AE600">
        <f t="shared" si="59"/>
        <v>75.273651085717873</v>
      </c>
      <c r="AF600">
        <f t="shared" si="60"/>
        <v>76.177142739494755</v>
      </c>
    </row>
    <row r="601" spans="1:32">
      <c r="A601" t="s">
        <v>659</v>
      </c>
      <c r="B601" t="s">
        <v>155</v>
      </c>
      <c r="C601" t="s">
        <v>51</v>
      </c>
      <c r="D601" t="s">
        <v>52</v>
      </c>
      <c r="E601" t="s">
        <v>53</v>
      </c>
      <c r="N601" t="s">
        <v>659</v>
      </c>
      <c r="O601" t="s">
        <v>1013</v>
      </c>
      <c r="P601">
        <f>VLOOKUP($N601,Pop_WBG!$A$1:$K$218,6, FALSE)</f>
        <v>77382</v>
      </c>
      <c r="Q601">
        <f>VLOOKUP($N601,Pop_WBG!$A$1:$K$218,7, FALSE)</f>
        <v>78189</v>
      </c>
      <c r="R601">
        <f>VLOOKUP($N601,Pop_WBG!$A$1:$K$218,8, FALSE)</f>
        <v>78961</v>
      </c>
      <c r="S601">
        <f>VLOOKUP($N601,Pop_WBG!$A$1:$K$218,9, FALSE)</f>
        <v>95530</v>
      </c>
      <c r="T601">
        <f>VLOOKUP($N601,Pop_WBG!$A$1:$K$218,10, FALSE)</f>
        <v>95651</v>
      </c>
      <c r="U601">
        <f>VLOOKUP($N601,Pop_WBG!$A$1:$K$218,11, FALSE)</f>
        <v>97142</v>
      </c>
      <c r="X601" t="s">
        <v>659</v>
      </c>
      <c r="Y601" t="s">
        <v>155</v>
      </c>
      <c r="Z601" t="s">
        <v>11</v>
      </c>
      <c r="AA601">
        <f t="shared" si="55"/>
        <v>0</v>
      </c>
      <c r="AB601">
        <f t="shared" si="56"/>
        <v>0</v>
      </c>
      <c r="AC601">
        <f t="shared" si="57"/>
        <v>0</v>
      </c>
      <c r="AD601">
        <f t="shared" si="58"/>
        <v>0</v>
      </c>
      <c r="AE601">
        <f t="shared" si="59"/>
        <v>0</v>
      </c>
      <c r="AF601">
        <f t="shared" si="60"/>
        <v>0</v>
      </c>
    </row>
    <row r="602" spans="1:32">
      <c r="A602" t="s">
        <v>659</v>
      </c>
      <c r="B602" t="s">
        <v>836</v>
      </c>
      <c r="C602" t="s">
        <v>51</v>
      </c>
      <c r="D602" t="s">
        <v>52</v>
      </c>
      <c r="E602" t="s">
        <v>53</v>
      </c>
      <c r="F602">
        <v>30</v>
      </c>
      <c r="G602">
        <v>18</v>
      </c>
      <c r="H602">
        <v>5</v>
      </c>
      <c r="I602">
        <v>8</v>
      </c>
      <c r="J602">
        <v>27</v>
      </c>
      <c r="K602">
        <v>42</v>
      </c>
      <c r="N602" t="s">
        <v>659</v>
      </c>
      <c r="O602" t="s">
        <v>1013</v>
      </c>
      <c r="P602">
        <f>VLOOKUP($N602,Pop_WBG!$A$1:$K$218,6, FALSE)</f>
        <v>77382</v>
      </c>
      <c r="Q602">
        <f>VLOOKUP($N602,Pop_WBG!$A$1:$K$218,7, FALSE)</f>
        <v>78189</v>
      </c>
      <c r="R602">
        <f>VLOOKUP($N602,Pop_WBG!$A$1:$K$218,8, FALSE)</f>
        <v>78961</v>
      </c>
      <c r="S602">
        <f>VLOOKUP($N602,Pop_WBG!$A$1:$K$218,9, FALSE)</f>
        <v>95530</v>
      </c>
      <c r="T602">
        <f>VLOOKUP($N602,Pop_WBG!$A$1:$K$218,10, FALSE)</f>
        <v>95651</v>
      </c>
      <c r="U602">
        <f>VLOOKUP($N602,Pop_WBG!$A$1:$K$218,11, FALSE)</f>
        <v>97142</v>
      </c>
      <c r="X602" t="s">
        <v>659</v>
      </c>
      <c r="Y602" t="s">
        <v>836</v>
      </c>
      <c r="Z602" t="s">
        <v>11</v>
      </c>
      <c r="AA602">
        <f t="shared" si="55"/>
        <v>38.768705900597034</v>
      </c>
      <c r="AB602">
        <f t="shared" si="56"/>
        <v>23.021141081226258</v>
      </c>
      <c r="AC602">
        <f t="shared" si="57"/>
        <v>6.3322399665657736</v>
      </c>
      <c r="AD602">
        <f t="shared" si="58"/>
        <v>8.3743326703653302</v>
      </c>
      <c r="AE602">
        <f t="shared" si="59"/>
        <v>28.227619157144201</v>
      </c>
      <c r="AF602">
        <f t="shared" si="60"/>
        <v>43.235675608902433</v>
      </c>
    </row>
    <row r="603" spans="1:32">
      <c r="A603" t="s">
        <v>106</v>
      </c>
      <c r="B603" t="s">
        <v>56</v>
      </c>
      <c r="C603" t="s">
        <v>51</v>
      </c>
      <c r="D603" t="s">
        <v>52</v>
      </c>
      <c r="E603" t="s">
        <v>53</v>
      </c>
      <c r="I603">
        <v>65</v>
      </c>
      <c r="J603">
        <v>72</v>
      </c>
      <c r="N603" t="s">
        <v>106</v>
      </c>
      <c r="O603" t="s">
        <v>1013</v>
      </c>
      <c r="P603">
        <f>VLOOKUP($N603,Pop_WBG!$A$1:$K$218,6, FALSE)</f>
        <v>4623622</v>
      </c>
      <c r="Q603">
        <f>VLOOKUP($N603,Pop_WBG!$A$1:$K$218,7, FALSE)</f>
        <v>4762478</v>
      </c>
      <c r="R603">
        <f>VLOOKUP($N603,Pop_WBG!$A$1:$K$218,8, FALSE)</f>
        <v>4904902</v>
      </c>
      <c r="S603">
        <f>VLOOKUP($N603,Pop_WBG!$A$1:$K$218,9, FALSE)</f>
        <v>5050819</v>
      </c>
      <c r="T603">
        <f>VLOOKUP($N603,Pop_WBG!$A$1:$K$218,10, FALSE)</f>
        <v>5200533</v>
      </c>
      <c r="U603">
        <f>VLOOKUP($N603,Pop_WBG!$A$1:$K$218,11, FALSE)</f>
        <v>5350385</v>
      </c>
      <c r="X603" t="s">
        <v>106</v>
      </c>
      <c r="Y603" t="s">
        <v>56</v>
      </c>
      <c r="Z603" t="s">
        <v>11</v>
      </c>
      <c r="AA603">
        <f t="shared" si="55"/>
        <v>0</v>
      </c>
      <c r="AB603">
        <f t="shared" si="56"/>
        <v>0</v>
      </c>
      <c r="AC603">
        <f t="shared" si="57"/>
        <v>0</v>
      </c>
      <c r="AD603">
        <f t="shared" si="58"/>
        <v>1.2869200024788059</v>
      </c>
      <c r="AE603">
        <f t="shared" si="59"/>
        <v>1.384473476084086</v>
      </c>
      <c r="AF603">
        <f t="shared" si="60"/>
        <v>0</v>
      </c>
    </row>
    <row r="604" spans="1:32">
      <c r="A604" t="s">
        <v>106</v>
      </c>
      <c r="B604" t="s">
        <v>50</v>
      </c>
      <c r="C604" t="s">
        <v>51</v>
      </c>
      <c r="D604" t="s">
        <v>52</v>
      </c>
      <c r="E604" t="s">
        <v>53</v>
      </c>
      <c r="I604">
        <v>121</v>
      </c>
      <c r="J604">
        <v>122</v>
      </c>
      <c r="N604" t="s">
        <v>106</v>
      </c>
      <c r="O604" t="s">
        <v>1013</v>
      </c>
      <c r="P604">
        <f>VLOOKUP($N604,Pop_WBG!$A$1:$K$218,6, FALSE)</f>
        <v>4623622</v>
      </c>
      <c r="Q604">
        <f>VLOOKUP($N604,Pop_WBG!$A$1:$K$218,7, FALSE)</f>
        <v>4762478</v>
      </c>
      <c r="R604">
        <f>VLOOKUP($N604,Pop_WBG!$A$1:$K$218,8, FALSE)</f>
        <v>4904902</v>
      </c>
      <c r="S604">
        <f>VLOOKUP($N604,Pop_WBG!$A$1:$K$218,9, FALSE)</f>
        <v>5050819</v>
      </c>
      <c r="T604">
        <f>VLOOKUP($N604,Pop_WBG!$A$1:$K$218,10, FALSE)</f>
        <v>5200533</v>
      </c>
      <c r="U604">
        <f>VLOOKUP($N604,Pop_WBG!$A$1:$K$218,11, FALSE)</f>
        <v>5350385</v>
      </c>
      <c r="X604" t="s">
        <v>106</v>
      </c>
      <c r="Y604" t="s">
        <v>50</v>
      </c>
      <c r="Z604" t="s">
        <v>11</v>
      </c>
      <c r="AA604">
        <f t="shared" si="55"/>
        <v>0</v>
      </c>
      <c r="AB604">
        <f t="shared" si="56"/>
        <v>0</v>
      </c>
      <c r="AC604">
        <f t="shared" si="57"/>
        <v>0</v>
      </c>
      <c r="AD604">
        <f t="shared" si="58"/>
        <v>2.3956510815374696</v>
      </c>
      <c r="AE604">
        <f t="shared" si="59"/>
        <v>2.345913390031368</v>
      </c>
      <c r="AF604">
        <f t="shared" si="60"/>
        <v>0</v>
      </c>
    </row>
    <row r="605" spans="1:32">
      <c r="A605" t="s">
        <v>106</v>
      </c>
      <c r="B605" t="s">
        <v>155</v>
      </c>
      <c r="C605" t="s">
        <v>51</v>
      </c>
      <c r="D605" t="s">
        <v>52</v>
      </c>
      <c r="E605" t="s">
        <v>53</v>
      </c>
      <c r="I605">
        <v>15</v>
      </c>
      <c r="J605">
        <v>21</v>
      </c>
      <c r="N605" t="s">
        <v>106</v>
      </c>
      <c r="O605" t="s">
        <v>1013</v>
      </c>
      <c r="P605">
        <f>VLOOKUP($N605,Pop_WBG!$A$1:$K$218,6, FALSE)</f>
        <v>4623622</v>
      </c>
      <c r="Q605">
        <f>VLOOKUP($N605,Pop_WBG!$A$1:$K$218,7, FALSE)</f>
        <v>4762478</v>
      </c>
      <c r="R605">
        <f>VLOOKUP($N605,Pop_WBG!$A$1:$K$218,8, FALSE)</f>
        <v>4904902</v>
      </c>
      <c r="S605">
        <f>VLOOKUP($N605,Pop_WBG!$A$1:$K$218,9, FALSE)</f>
        <v>5050819</v>
      </c>
      <c r="T605">
        <f>VLOOKUP($N605,Pop_WBG!$A$1:$K$218,10, FALSE)</f>
        <v>5200533</v>
      </c>
      <c r="U605">
        <f>VLOOKUP($N605,Pop_WBG!$A$1:$K$218,11, FALSE)</f>
        <v>5350385</v>
      </c>
      <c r="X605" t="s">
        <v>106</v>
      </c>
      <c r="Y605" t="s">
        <v>155</v>
      </c>
      <c r="Z605" t="s">
        <v>11</v>
      </c>
      <c r="AA605">
        <f t="shared" si="55"/>
        <v>0</v>
      </c>
      <c r="AB605">
        <f t="shared" si="56"/>
        <v>0</v>
      </c>
      <c r="AC605">
        <f t="shared" si="57"/>
        <v>0</v>
      </c>
      <c r="AD605">
        <f t="shared" si="58"/>
        <v>0.29698153903357061</v>
      </c>
      <c r="AE605">
        <f t="shared" si="59"/>
        <v>0.40380476385785841</v>
      </c>
      <c r="AF605">
        <f t="shared" si="60"/>
        <v>0</v>
      </c>
    </row>
    <row r="606" spans="1:32">
      <c r="A606" t="s">
        <v>106</v>
      </c>
      <c r="B606" t="s">
        <v>64</v>
      </c>
      <c r="C606" t="s">
        <v>51</v>
      </c>
      <c r="D606" t="s">
        <v>52</v>
      </c>
      <c r="E606" t="s">
        <v>53</v>
      </c>
      <c r="I606">
        <v>48087</v>
      </c>
      <c r="J606">
        <v>72454</v>
      </c>
      <c r="N606" t="s">
        <v>106</v>
      </c>
      <c r="O606" t="s">
        <v>1013</v>
      </c>
      <c r="P606">
        <f>VLOOKUP($N606,Pop_WBG!$A$1:$K$218,6, FALSE)</f>
        <v>4623622</v>
      </c>
      <c r="Q606">
        <f>VLOOKUP($N606,Pop_WBG!$A$1:$K$218,7, FALSE)</f>
        <v>4762478</v>
      </c>
      <c r="R606">
        <f>VLOOKUP($N606,Pop_WBG!$A$1:$K$218,8, FALSE)</f>
        <v>4904902</v>
      </c>
      <c r="S606">
        <f>VLOOKUP($N606,Pop_WBG!$A$1:$K$218,9, FALSE)</f>
        <v>5050819</v>
      </c>
      <c r="T606">
        <f>VLOOKUP($N606,Pop_WBG!$A$1:$K$218,10, FALSE)</f>
        <v>5200533</v>
      </c>
      <c r="U606">
        <f>VLOOKUP($N606,Pop_WBG!$A$1:$K$218,11, FALSE)</f>
        <v>5350385</v>
      </c>
      <c r="X606" t="s">
        <v>106</v>
      </c>
      <c r="Y606" t="s">
        <v>64</v>
      </c>
      <c r="Z606" t="s">
        <v>11</v>
      </c>
      <c r="AA606">
        <f t="shared" si="55"/>
        <v>0</v>
      </c>
      <c r="AB606">
        <f t="shared" si="56"/>
        <v>0</v>
      </c>
      <c r="AC606">
        <f t="shared" si="57"/>
        <v>0</v>
      </c>
      <c r="AD606">
        <f t="shared" si="58"/>
        <v>952.06341783382049</v>
      </c>
      <c r="AE606">
        <f t="shared" si="59"/>
        <v>1393.2033505027273</v>
      </c>
      <c r="AF606">
        <f t="shared" si="60"/>
        <v>0</v>
      </c>
    </row>
    <row r="607" spans="1:32">
      <c r="A607" t="s">
        <v>106</v>
      </c>
      <c r="B607" t="s">
        <v>836</v>
      </c>
      <c r="C607" t="s">
        <v>51</v>
      </c>
      <c r="D607" t="s">
        <v>52</v>
      </c>
      <c r="E607" t="s">
        <v>53</v>
      </c>
      <c r="I607">
        <v>48087</v>
      </c>
      <c r="J607">
        <v>72454</v>
      </c>
      <c r="N607" t="s">
        <v>106</v>
      </c>
      <c r="O607" t="s">
        <v>1013</v>
      </c>
      <c r="P607">
        <f>VLOOKUP($N607,Pop_WBG!$A$1:$K$218,6, FALSE)</f>
        <v>4623622</v>
      </c>
      <c r="Q607">
        <f>VLOOKUP($N607,Pop_WBG!$A$1:$K$218,7, FALSE)</f>
        <v>4762478</v>
      </c>
      <c r="R607">
        <f>VLOOKUP($N607,Pop_WBG!$A$1:$K$218,8, FALSE)</f>
        <v>4904902</v>
      </c>
      <c r="S607">
        <f>VLOOKUP($N607,Pop_WBG!$A$1:$K$218,9, FALSE)</f>
        <v>5050819</v>
      </c>
      <c r="T607">
        <f>VLOOKUP($N607,Pop_WBG!$A$1:$K$218,10, FALSE)</f>
        <v>5200533</v>
      </c>
      <c r="U607">
        <f>VLOOKUP($N607,Pop_WBG!$A$1:$K$218,11, FALSE)</f>
        <v>5350385</v>
      </c>
      <c r="X607" t="s">
        <v>106</v>
      </c>
      <c r="Y607" t="s">
        <v>836</v>
      </c>
      <c r="Z607" t="s">
        <v>11</v>
      </c>
      <c r="AA607">
        <f t="shared" si="55"/>
        <v>0</v>
      </c>
      <c r="AB607">
        <f t="shared" si="56"/>
        <v>0</v>
      </c>
      <c r="AC607">
        <f t="shared" si="57"/>
        <v>0</v>
      </c>
      <c r="AD607">
        <f t="shared" si="58"/>
        <v>952.06341783382049</v>
      </c>
      <c r="AE607">
        <f t="shared" si="59"/>
        <v>1393.2033505027273</v>
      </c>
      <c r="AF607">
        <f t="shared" si="60"/>
        <v>0</v>
      </c>
    </row>
    <row r="608" spans="1:32">
      <c r="A608" t="s">
        <v>393</v>
      </c>
      <c r="B608" t="s">
        <v>56</v>
      </c>
      <c r="C608" t="s">
        <v>51</v>
      </c>
      <c r="D608" t="s">
        <v>52</v>
      </c>
      <c r="E608" t="s">
        <v>53</v>
      </c>
      <c r="F608">
        <v>2939</v>
      </c>
      <c r="G608">
        <v>2693</v>
      </c>
      <c r="H608">
        <v>2595</v>
      </c>
      <c r="I608">
        <v>2534</v>
      </c>
      <c r="J608">
        <v>2484</v>
      </c>
      <c r="K608">
        <v>2506</v>
      </c>
      <c r="N608" t="s">
        <v>393</v>
      </c>
      <c r="O608" t="s">
        <v>1013</v>
      </c>
      <c r="P608">
        <f>VLOOKUP($N608,Pop_WBG!$A$1:$K$218,6, FALSE)</f>
        <v>5006989</v>
      </c>
      <c r="Q608">
        <f>VLOOKUP($N608,Pop_WBG!$A$1:$K$218,7, FALSE)</f>
        <v>4993587</v>
      </c>
      <c r="R608">
        <f>VLOOKUP($N608,Pop_WBG!$A$1:$K$218,8, FALSE)</f>
        <v>4789930</v>
      </c>
      <c r="S608">
        <f>VLOOKUP($N608,Pop_WBG!$A$1:$K$218,9, FALSE)</f>
        <v>4960282</v>
      </c>
      <c r="T608">
        <f>VLOOKUP($N608,Pop_WBG!$A$1:$K$218,10, FALSE)</f>
        <v>5220107</v>
      </c>
      <c r="U608">
        <f>VLOOKUP($N608,Pop_WBG!$A$1:$K$218,11, FALSE)</f>
        <v>5331383</v>
      </c>
      <c r="X608" t="s">
        <v>393</v>
      </c>
      <c r="Y608" t="s">
        <v>56</v>
      </c>
      <c r="Z608" t="s">
        <v>11</v>
      </c>
      <c r="AA608">
        <f t="shared" si="55"/>
        <v>58.697952002690634</v>
      </c>
      <c r="AB608">
        <f t="shared" si="56"/>
        <v>53.929169552868508</v>
      </c>
      <c r="AC608">
        <f t="shared" si="57"/>
        <v>54.17615706283808</v>
      </c>
      <c r="AD608">
        <f t="shared" si="58"/>
        <v>51.085805202204227</v>
      </c>
      <c r="AE608">
        <f t="shared" si="59"/>
        <v>47.585231490465617</v>
      </c>
      <c r="AF608">
        <f t="shared" si="60"/>
        <v>47.004689027218646</v>
      </c>
    </row>
    <row r="609" spans="1:32">
      <c r="A609" t="s">
        <v>393</v>
      </c>
      <c r="B609" t="s">
        <v>50</v>
      </c>
      <c r="C609" t="s">
        <v>51</v>
      </c>
      <c r="D609" t="s">
        <v>52</v>
      </c>
      <c r="E609" t="s">
        <v>53</v>
      </c>
      <c r="F609">
        <v>259</v>
      </c>
      <c r="G609">
        <v>217</v>
      </c>
      <c r="H609">
        <v>203</v>
      </c>
      <c r="I609">
        <v>188</v>
      </c>
      <c r="J609">
        <v>186</v>
      </c>
      <c r="K609">
        <v>182</v>
      </c>
      <c r="N609" t="s">
        <v>393</v>
      </c>
      <c r="O609" t="s">
        <v>1013</v>
      </c>
      <c r="P609">
        <f>VLOOKUP($N609,Pop_WBG!$A$1:$K$218,6, FALSE)</f>
        <v>5006989</v>
      </c>
      <c r="Q609">
        <f>VLOOKUP($N609,Pop_WBG!$A$1:$K$218,7, FALSE)</f>
        <v>4993587</v>
      </c>
      <c r="R609">
        <f>VLOOKUP($N609,Pop_WBG!$A$1:$K$218,8, FALSE)</f>
        <v>4789930</v>
      </c>
      <c r="S609">
        <f>VLOOKUP($N609,Pop_WBG!$A$1:$K$218,9, FALSE)</f>
        <v>4960282</v>
      </c>
      <c r="T609">
        <f>VLOOKUP($N609,Pop_WBG!$A$1:$K$218,10, FALSE)</f>
        <v>5220107</v>
      </c>
      <c r="U609">
        <f>VLOOKUP($N609,Pop_WBG!$A$1:$K$218,11, FALSE)</f>
        <v>5331383</v>
      </c>
      <c r="X609" t="s">
        <v>393</v>
      </c>
      <c r="Y609" t="s">
        <v>50</v>
      </c>
      <c r="Z609" t="s">
        <v>11</v>
      </c>
      <c r="AA609">
        <f t="shared" si="55"/>
        <v>5.1727695027890013</v>
      </c>
      <c r="AB609">
        <f t="shared" si="56"/>
        <v>4.3455736327413543</v>
      </c>
      <c r="AC609">
        <f t="shared" si="57"/>
        <v>4.2380577586728823</v>
      </c>
      <c r="AD609">
        <f t="shared" si="58"/>
        <v>3.7901070947175985</v>
      </c>
      <c r="AE609">
        <f t="shared" si="59"/>
        <v>3.5631453531508068</v>
      </c>
      <c r="AF609">
        <f t="shared" si="60"/>
        <v>3.4137483651052647</v>
      </c>
    </row>
    <row r="610" spans="1:32">
      <c r="A610" t="s">
        <v>393</v>
      </c>
      <c r="B610" t="s">
        <v>64</v>
      </c>
      <c r="C610" t="s">
        <v>51</v>
      </c>
      <c r="D610" t="s">
        <v>52</v>
      </c>
      <c r="E610" t="s">
        <v>53</v>
      </c>
      <c r="N610" t="s">
        <v>393</v>
      </c>
      <c r="O610" t="s">
        <v>1013</v>
      </c>
      <c r="P610">
        <f>VLOOKUP($N610,Pop_WBG!$A$1:$K$218,6, FALSE)</f>
        <v>5006989</v>
      </c>
      <c r="Q610">
        <f>VLOOKUP($N610,Pop_WBG!$A$1:$K$218,7, FALSE)</f>
        <v>4993587</v>
      </c>
      <c r="R610">
        <f>VLOOKUP($N610,Pop_WBG!$A$1:$K$218,8, FALSE)</f>
        <v>4789930</v>
      </c>
      <c r="S610">
        <f>VLOOKUP($N610,Pop_WBG!$A$1:$K$218,9, FALSE)</f>
        <v>4960282</v>
      </c>
      <c r="T610">
        <f>VLOOKUP($N610,Pop_WBG!$A$1:$K$218,10, FALSE)</f>
        <v>5220107</v>
      </c>
      <c r="U610">
        <f>VLOOKUP($N610,Pop_WBG!$A$1:$K$218,11, FALSE)</f>
        <v>5331383</v>
      </c>
      <c r="X610" t="s">
        <v>393</v>
      </c>
      <c r="Y610" t="s">
        <v>64</v>
      </c>
      <c r="Z610" t="s">
        <v>11</v>
      </c>
      <c r="AA610">
        <f t="shared" si="55"/>
        <v>0</v>
      </c>
      <c r="AB610">
        <f t="shared" si="56"/>
        <v>0</v>
      </c>
      <c r="AC610">
        <f t="shared" si="57"/>
        <v>0</v>
      </c>
      <c r="AD610">
        <f t="shared" si="58"/>
        <v>0</v>
      </c>
      <c r="AE610">
        <f t="shared" si="59"/>
        <v>0</v>
      </c>
      <c r="AF610">
        <f t="shared" si="60"/>
        <v>0</v>
      </c>
    </row>
    <row r="611" spans="1:32">
      <c r="A611" t="s">
        <v>393</v>
      </c>
      <c r="B611" t="s">
        <v>836</v>
      </c>
      <c r="C611" t="s">
        <v>51</v>
      </c>
      <c r="D611" t="s">
        <v>52</v>
      </c>
      <c r="E611" t="s">
        <v>53</v>
      </c>
      <c r="N611" t="s">
        <v>393</v>
      </c>
      <c r="O611" t="s">
        <v>1013</v>
      </c>
      <c r="P611">
        <f>VLOOKUP($N611,Pop_WBG!$A$1:$K$218,6, FALSE)</f>
        <v>5006989</v>
      </c>
      <c r="Q611">
        <f>VLOOKUP($N611,Pop_WBG!$A$1:$K$218,7, FALSE)</f>
        <v>4993587</v>
      </c>
      <c r="R611">
        <f>VLOOKUP($N611,Pop_WBG!$A$1:$K$218,8, FALSE)</f>
        <v>4789930</v>
      </c>
      <c r="S611">
        <f>VLOOKUP($N611,Pop_WBG!$A$1:$K$218,9, FALSE)</f>
        <v>4960282</v>
      </c>
      <c r="T611">
        <f>VLOOKUP($N611,Pop_WBG!$A$1:$K$218,10, FALSE)</f>
        <v>5220107</v>
      </c>
      <c r="U611">
        <f>VLOOKUP($N611,Pop_WBG!$A$1:$K$218,11, FALSE)</f>
        <v>5331383</v>
      </c>
      <c r="X611" t="s">
        <v>393</v>
      </c>
      <c r="Y611" t="s">
        <v>836</v>
      </c>
      <c r="Z611" t="s">
        <v>11</v>
      </c>
      <c r="AA611">
        <f t="shared" si="55"/>
        <v>0</v>
      </c>
      <c r="AB611">
        <f t="shared" si="56"/>
        <v>0</v>
      </c>
      <c r="AC611">
        <f t="shared" si="57"/>
        <v>0</v>
      </c>
      <c r="AD611">
        <f t="shared" si="58"/>
        <v>0</v>
      </c>
      <c r="AE611">
        <f t="shared" si="59"/>
        <v>0</v>
      </c>
      <c r="AF611">
        <f t="shared" si="60"/>
        <v>0</v>
      </c>
    </row>
    <row r="612" spans="1:32">
      <c r="A612" t="s">
        <v>422</v>
      </c>
      <c r="B612" t="s">
        <v>56</v>
      </c>
      <c r="C612" t="s">
        <v>51</v>
      </c>
      <c r="D612" t="s">
        <v>52</v>
      </c>
      <c r="E612" t="s">
        <v>53</v>
      </c>
      <c r="F612">
        <v>2849</v>
      </c>
      <c r="G612">
        <v>2910</v>
      </c>
      <c r="H612">
        <v>2889</v>
      </c>
      <c r="I612">
        <v>2773</v>
      </c>
      <c r="J612">
        <v>3314</v>
      </c>
      <c r="K612">
        <v>3277</v>
      </c>
      <c r="N612" t="s">
        <v>422</v>
      </c>
      <c r="O612" t="s">
        <v>1013</v>
      </c>
      <c r="P612">
        <f>VLOOKUP($N612,Pop_WBG!$A$1:$K$218,6, FALSE)</f>
        <v>4592708</v>
      </c>
      <c r="Q612">
        <f>VLOOKUP($N612,Pop_WBG!$A$1:$K$218,7, FALSE)</f>
        <v>4593346</v>
      </c>
      <c r="R612">
        <f>VLOOKUP($N612,Pop_WBG!$A$1:$K$218,8, FALSE)</f>
        <v>4579710</v>
      </c>
      <c r="S612">
        <f>VLOOKUP($N612,Pop_WBG!$A$1:$K$218,9, FALSE)</f>
        <v>4564391</v>
      </c>
      <c r="T612">
        <f>VLOOKUP($N612,Pop_WBG!$A$1:$K$218,10, FALSE)</f>
        <v>4563499</v>
      </c>
      <c r="U612">
        <f>VLOOKUP($N612,Pop_WBG!$A$1:$K$218,11, FALSE)</f>
        <v>4567486</v>
      </c>
      <c r="X612" t="s">
        <v>422</v>
      </c>
      <c r="Y612" t="s">
        <v>56</v>
      </c>
      <c r="Z612" t="s">
        <v>11</v>
      </c>
      <c r="AA612">
        <f t="shared" si="55"/>
        <v>62.033118587116796</v>
      </c>
      <c r="AB612">
        <f t="shared" si="56"/>
        <v>63.35251034866522</v>
      </c>
      <c r="AC612">
        <f t="shared" si="57"/>
        <v>63.082596932993575</v>
      </c>
      <c r="AD612">
        <f t="shared" si="58"/>
        <v>60.752902194400086</v>
      </c>
      <c r="AE612">
        <f t="shared" si="59"/>
        <v>72.61971570498865</v>
      </c>
      <c r="AF612">
        <f t="shared" si="60"/>
        <v>71.746251657914215</v>
      </c>
    </row>
    <row r="613" spans="1:32">
      <c r="A613" t="s">
        <v>422</v>
      </c>
      <c r="B613" t="s">
        <v>50</v>
      </c>
      <c r="C613" t="s">
        <v>51</v>
      </c>
      <c r="D613" t="s">
        <v>52</v>
      </c>
      <c r="E613" t="s">
        <v>53</v>
      </c>
      <c r="F613">
        <v>1120</v>
      </c>
      <c r="G613">
        <v>1052</v>
      </c>
      <c r="H613">
        <v>945</v>
      </c>
      <c r="I613">
        <v>923</v>
      </c>
      <c r="J613">
        <v>892</v>
      </c>
      <c r="K613">
        <v>864</v>
      </c>
      <c r="N613" t="s">
        <v>422</v>
      </c>
      <c r="O613" t="s">
        <v>1013</v>
      </c>
      <c r="P613">
        <f>VLOOKUP($N613,Pop_WBG!$A$1:$K$218,6, FALSE)</f>
        <v>4592708</v>
      </c>
      <c r="Q613">
        <f>VLOOKUP($N613,Pop_WBG!$A$1:$K$218,7, FALSE)</f>
        <v>4593346</v>
      </c>
      <c r="R613">
        <f>VLOOKUP($N613,Pop_WBG!$A$1:$K$218,8, FALSE)</f>
        <v>4579710</v>
      </c>
      <c r="S613">
        <f>VLOOKUP($N613,Pop_WBG!$A$1:$K$218,9, FALSE)</f>
        <v>4564391</v>
      </c>
      <c r="T613">
        <f>VLOOKUP($N613,Pop_WBG!$A$1:$K$218,10, FALSE)</f>
        <v>4563499</v>
      </c>
      <c r="U613">
        <f>VLOOKUP($N613,Pop_WBG!$A$1:$K$218,11, FALSE)</f>
        <v>4567486</v>
      </c>
      <c r="X613" t="s">
        <v>422</v>
      </c>
      <c r="Y613" t="s">
        <v>50</v>
      </c>
      <c r="Z613" t="s">
        <v>11</v>
      </c>
      <c r="AA613">
        <f t="shared" si="55"/>
        <v>24.386483965451319</v>
      </c>
      <c r="AB613">
        <f t="shared" si="56"/>
        <v>22.902694462816431</v>
      </c>
      <c r="AC613">
        <f t="shared" si="57"/>
        <v>20.634494323876403</v>
      </c>
      <c r="AD613">
        <f t="shared" si="58"/>
        <v>20.221755761064291</v>
      </c>
      <c r="AE613">
        <f t="shared" si="59"/>
        <v>19.546405072072986</v>
      </c>
      <c r="AF613">
        <f t="shared" si="60"/>
        <v>18.916314138674974</v>
      </c>
    </row>
    <row r="614" spans="1:32">
      <c r="A614" t="s">
        <v>422</v>
      </c>
      <c r="B614" t="s">
        <v>64</v>
      </c>
      <c r="C614" t="s">
        <v>51</v>
      </c>
      <c r="D614" t="s">
        <v>52</v>
      </c>
      <c r="E614" t="s">
        <v>53</v>
      </c>
      <c r="N614" t="s">
        <v>422</v>
      </c>
      <c r="O614" t="s">
        <v>1013</v>
      </c>
      <c r="P614">
        <f>VLOOKUP($N614,Pop_WBG!$A$1:$K$218,6, FALSE)</f>
        <v>4592708</v>
      </c>
      <c r="Q614">
        <f>VLOOKUP($N614,Pop_WBG!$A$1:$K$218,7, FALSE)</f>
        <v>4593346</v>
      </c>
      <c r="R614">
        <f>VLOOKUP($N614,Pop_WBG!$A$1:$K$218,8, FALSE)</f>
        <v>4579710</v>
      </c>
      <c r="S614">
        <f>VLOOKUP($N614,Pop_WBG!$A$1:$K$218,9, FALSE)</f>
        <v>4564391</v>
      </c>
      <c r="T614">
        <f>VLOOKUP($N614,Pop_WBG!$A$1:$K$218,10, FALSE)</f>
        <v>4563499</v>
      </c>
      <c r="U614">
        <f>VLOOKUP($N614,Pop_WBG!$A$1:$K$218,11, FALSE)</f>
        <v>4567486</v>
      </c>
      <c r="X614" t="s">
        <v>422</v>
      </c>
      <c r="Y614" t="s">
        <v>64</v>
      </c>
      <c r="Z614" t="s">
        <v>11</v>
      </c>
      <c r="AA614">
        <f t="shared" si="55"/>
        <v>0</v>
      </c>
      <c r="AB614">
        <f t="shared" si="56"/>
        <v>0</v>
      </c>
      <c r="AC614">
        <f t="shared" si="57"/>
        <v>0</v>
      </c>
      <c r="AD614">
        <f t="shared" si="58"/>
        <v>0</v>
      </c>
      <c r="AE614">
        <f t="shared" si="59"/>
        <v>0</v>
      </c>
      <c r="AF614">
        <f t="shared" si="60"/>
        <v>0</v>
      </c>
    </row>
    <row r="615" spans="1:32">
      <c r="A615" t="s">
        <v>422</v>
      </c>
      <c r="B615" t="s">
        <v>155</v>
      </c>
      <c r="C615" t="s">
        <v>51</v>
      </c>
      <c r="D615" t="s">
        <v>52</v>
      </c>
      <c r="E615" t="s">
        <v>53</v>
      </c>
      <c r="F615">
        <v>6105</v>
      </c>
      <c r="G615">
        <v>5903</v>
      </c>
      <c r="H615">
        <v>5904</v>
      </c>
      <c r="I615">
        <v>5736</v>
      </c>
      <c r="J615">
        <v>5967</v>
      </c>
      <c r="K615">
        <v>5769</v>
      </c>
      <c r="N615" t="s">
        <v>422</v>
      </c>
      <c r="O615" t="s">
        <v>1013</v>
      </c>
      <c r="P615">
        <f>VLOOKUP($N615,Pop_WBG!$A$1:$K$218,6, FALSE)</f>
        <v>4592708</v>
      </c>
      <c r="Q615">
        <f>VLOOKUP($N615,Pop_WBG!$A$1:$K$218,7, FALSE)</f>
        <v>4593346</v>
      </c>
      <c r="R615">
        <f>VLOOKUP($N615,Pop_WBG!$A$1:$K$218,8, FALSE)</f>
        <v>4579710</v>
      </c>
      <c r="S615">
        <f>VLOOKUP($N615,Pop_WBG!$A$1:$K$218,9, FALSE)</f>
        <v>4564391</v>
      </c>
      <c r="T615">
        <f>VLOOKUP($N615,Pop_WBG!$A$1:$K$218,10, FALSE)</f>
        <v>4563499</v>
      </c>
      <c r="U615">
        <f>VLOOKUP($N615,Pop_WBG!$A$1:$K$218,11, FALSE)</f>
        <v>4567486</v>
      </c>
      <c r="X615" t="s">
        <v>422</v>
      </c>
      <c r="Y615" t="s">
        <v>155</v>
      </c>
      <c r="Z615" t="s">
        <v>11</v>
      </c>
      <c r="AA615">
        <f t="shared" si="55"/>
        <v>132.92811125810741</v>
      </c>
      <c r="AB615">
        <f t="shared" si="56"/>
        <v>128.51198233270475</v>
      </c>
      <c r="AC615">
        <f t="shared" si="57"/>
        <v>128.91645977583732</v>
      </c>
      <c r="AD615">
        <f t="shared" si="58"/>
        <v>125.66846267114276</v>
      </c>
      <c r="AE615">
        <f t="shared" si="59"/>
        <v>130.75493168728644</v>
      </c>
      <c r="AF615">
        <f t="shared" si="60"/>
        <v>126.30580586344435</v>
      </c>
    </row>
    <row r="616" spans="1:32">
      <c r="A616" t="s">
        <v>422</v>
      </c>
      <c r="B616" t="s">
        <v>836</v>
      </c>
      <c r="C616" t="s">
        <v>51</v>
      </c>
      <c r="D616" t="s">
        <v>52</v>
      </c>
      <c r="E616" t="s">
        <v>53</v>
      </c>
      <c r="N616" t="s">
        <v>422</v>
      </c>
      <c r="O616" t="s">
        <v>1013</v>
      </c>
      <c r="P616">
        <f>VLOOKUP($N616,Pop_WBG!$A$1:$K$218,6, FALSE)</f>
        <v>4592708</v>
      </c>
      <c r="Q616">
        <f>VLOOKUP($N616,Pop_WBG!$A$1:$K$218,7, FALSE)</f>
        <v>4593346</v>
      </c>
      <c r="R616">
        <f>VLOOKUP($N616,Pop_WBG!$A$1:$K$218,8, FALSE)</f>
        <v>4579710</v>
      </c>
      <c r="S616">
        <f>VLOOKUP($N616,Pop_WBG!$A$1:$K$218,9, FALSE)</f>
        <v>4564391</v>
      </c>
      <c r="T616">
        <f>VLOOKUP($N616,Pop_WBG!$A$1:$K$218,10, FALSE)</f>
        <v>4563499</v>
      </c>
      <c r="U616">
        <f>VLOOKUP($N616,Pop_WBG!$A$1:$K$218,11, FALSE)</f>
        <v>4567486</v>
      </c>
      <c r="X616" t="s">
        <v>422</v>
      </c>
      <c r="Y616" t="s">
        <v>836</v>
      </c>
      <c r="Z616" t="s">
        <v>11</v>
      </c>
      <c r="AA616">
        <f t="shared" si="55"/>
        <v>0</v>
      </c>
      <c r="AB616">
        <f t="shared" si="56"/>
        <v>0</v>
      </c>
      <c r="AC616">
        <f t="shared" si="57"/>
        <v>0</v>
      </c>
      <c r="AD616">
        <f t="shared" si="58"/>
        <v>0</v>
      </c>
      <c r="AE616">
        <f t="shared" si="59"/>
        <v>0</v>
      </c>
      <c r="AF616">
        <f t="shared" si="60"/>
        <v>0</v>
      </c>
    </row>
    <row r="617" spans="1:32">
      <c r="A617" t="s">
        <v>368</v>
      </c>
      <c r="B617" t="s">
        <v>56</v>
      </c>
      <c r="C617" t="s">
        <v>51</v>
      </c>
      <c r="D617" t="s">
        <v>52</v>
      </c>
      <c r="E617" t="s">
        <v>53</v>
      </c>
      <c r="F617">
        <v>1545</v>
      </c>
      <c r="G617">
        <v>1419</v>
      </c>
      <c r="H617">
        <v>1427</v>
      </c>
      <c r="I617">
        <v>1276</v>
      </c>
      <c r="J617">
        <v>1309</v>
      </c>
      <c r="K617">
        <v>1284</v>
      </c>
      <c r="N617" t="s">
        <v>368</v>
      </c>
      <c r="O617" t="s">
        <v>1013</v>
      </c>
      <c r="P617">
        <f>VLOOKUP($N617,Pop_WBG!$A$1:$K$218,6, FALSE)</f>
        <v>1772883</v>
      </c>
      <c r="Q617">
        <f>VLOOKUP($N617,Pop_WBG!$A$1:$K$218,7, FALSE)</f>
        <v>1784150</v>
      </c>
      <c r="R617">
        <f>VLOOKUP($N617,Pop_WBG!$A$1:$K$218,8, FALSE)</f>
        <v>1788446</v>
      </c>
      <c r="S617">
        <f>VLOOKUP($N617,Pop_WBG!$A$1:$K$218,9, FALSE)</f>
        <v>1793233</v>
      </c>
      <c r="T617">
        <f>VLOOKUP($N617,Pop_WBG!$A$1:$K$218,10, FALSE)</f>
        <v>1803880</v>
      </c>
      <c r="U617">
        <f>VLOOKUP($N617,Pop_WBG!$A$1:$K$218,11, FALSE)</f>
        <v>1813437</v>
      </c>
      <c r="X617" t="s">
        <v>368</v>
      </c>
      <c r="Y617" t="s">
        <v>56</v>
      </c>
      <c r="Z617" t="s">
        <v>11</v>
      </c>
      <c r="AA617">
        <f t="shared" si="55"/>
        <v>87.146190696171146</v>
      </c>
      <c r="AB617">
        <f t="shared" si="56"/>
        <v>79.533671496230696</v>
      </c>
      <c r="AC617">
        <f t="shared" si="57"/>
        <v>79.789940540558675</v>
      </c>
      <c r="AD617">
        <f t="shared" si="58"/>
        <v>71.156397411825466</v>
      </c>
      <c r="AE617">
        <f t="shared" si="59"/>
        <v>72.565802603277376</v>
      </c>
      <c r="AF617">
        <f t="shared" si="60"/>
        <v>70.804775682860779</v>
      </c>
    </row>
    <row r="618" spans="1:32">
      <c r="A618" t="s">
        <v>368</v>
      </c>
      <c r="B618" t="s">
        <v>50</v>
      </c>
      <c r="C618" t="s">
        <v>51</v>
      </c>
      <c r="D618" t="s">
        <v>52</v>
      </c>
      <c r="E618" t="s">
        <v>53</v>
      </c>
      <c r="F618">
        <v>473</v>
      </c>
      <c r="G618">
        <v>427</v>
      </c>
      <c r="H618">
        <v>391</v>
      </c>
      <c r="I618">
        <v>371</v>
      </c>
      <c r="J618">
        <v>363</v>
      </c>
      <c r="K618">
        <v>326</v>
      </c>
      <c r="N618" t="s">
        <v>368</v>
      </c>
      <c r="O618" t="s">
        <v>1013</v>
      </c>
      <c r="P618">
        <f>VLOOKUP($N618,Pop_WBG!$A$1:$K$218,6, FALSE)</f>
        <v>1772883</v>
      </c>
      <c r="Q618">
        <f>VLOOKUP($N618,Pop_WBG!$A$1:$K$218,7, FALSE)</f>
        <v>1784150</v>
      </c>
      <c r="R618">
        <f>VLOOKUP($N618,Pop_WBG!$A$1:$K$218,8, FALSE)</f>
        <v>1788446</v>
      </c>
      <c r="S618">
        <f>VLOOKUP($N618,Pop_WBG!$A$1:$K$218,9, FALSE)</f>
        <v>1793233</v>
      </c>
      <c r="T618">
        <f>VLOOKUP($N618,Pop_WBG!$A$1:$K$218,10, FALSE)</f>
        <v>1803880</v>
      </c>
      <c r="U618">
        <f>VLOOKUP($N618,Pop_WBG!$A$1:$K$218,11, FALSE)</f>
        <v>1813437</v>
      </c>
      <c r="X618" t="s">
        <v>368</v>
      </c>
      <c r="Y618" t="s">
        <v>50</v>
      </c>
      <c r="Z618" t="s">
        <v>11</v>
      </c>
      <c r="AA618">
        <f t="shared" si="55"/>
        <v>26.679707572355312</v>
      </c>
      <c r="AB618">
        <f t="shared" si="56"/>
        <v>23.932965277583165</v>
      </c>
      <c r="AC618">
        <f t="shared" si="57"/>
        <v>21.862555537041654</v>
      </c>
      <c r="AD618">
        <f t="shared" si="58"/>
        <v>20.688889843093452</v>
      </c>
      <c r="AE618">
        <f t="shared" si="59"/>
        <v>20.12328979754751</v>
      </c>
      <c r="AF618">
        <f t="shared" si="60"/>
        <v>17.976913452190509</v>
      </c>
    </row>
    <row r="619" spans="1:32">
      <c r="A619" t="s">
        <v>368</v>
      </c>
      <c r="B619" t="s">
        <v>64</v>
      </c>
      <c r="C619" t="s">
        <v>51</v>
      </c>
      <c r="D619" t="s">
        <v>52</v>
      </c>
      <c r="E619" t="s">
        <v>53</v>
      </c>
      <c r="N619" t="s">
        <v>368</v>
      </c>
      <c r="O619" t="s">
        <v>1013</v>
      </c>
      <c r="P619">
        <f>VLOOKUP($N619,Pop_WBG!$A$1:$K$218,6, FALSE)</f>
        <v>1772883</v>
      </c>
      <c r="Q619">
        <f>VLOOKUP($N619,Pop_WBG!$A$1:$K$218,7, FALSE)</f>
        <v>1784150</v>
      </c>
      <c r="R619">
        <f>VLOOKUP($N619,Pop_WBG!$A$1:$K$218,8, FALSE)</f>
        <v>1788446</v>
      </c>
      <c r="S619">
        <f>VLOOKUP($N619,Pop_WBG!$A$1:$K$218,9, FALSE)</f>
        <v>1793233</v>
      </c>
      <c r="T619">
        <f>VLOOKUP($N619,Pop_WBG!$A$1:$K$218,10, FALSE)</f>
        <v>1803880</v>
      </c>
      <c r="U619">
        <f>VLOOKUP($N619,Pop_WBG!$A$1:$K$218,11, FALSE)</f>
        <v>1813437</v>
      </c>
      <c r="X619" t="s">
        <v>368</v>
      </c>
      <c r="Y619" t="s">
        <v>64</v>
      </c>
      <c r="Z619" t="s">
        <v>11</v>
      </c>
      <c r="AA619">
        <f t="shared" si="55"/>
        <v>0</v>
      </c>
      <c r="AB619">
        <f t="shared" si="56"/>
        <v>0</v>
      </c>
      <c r="AC619">
        <f t="shared" si="57"/>
        <v>0</v>
      </c>
      <c r="AD619">
        <f t="shared" si="58"/>
        <v>0</v>
      </c>
      <c r="AE619">
        <f t="shared" si="59"/>
        <v>0</v>
      </c>
      <c r="AF619">
        <f t="shared" si="60"/>
        <v>0</v>
      </c>
    </row>
    <row r="620" spans="1:32">
      <c r="A620" t="s">
        <v>368</v>
      </c>
      <c r="B620" t="s">
        <v>836</v>
      </c>
      <c r="C620" t="s">
        <v>51</v>
      </c>
      <c r="D620" t="s">
        <v>52</v>
      </c>
      <c r="E620" t="s">
        <v>53</v>
      </c>
      <c r="N620" t="s">
        <v>368</v>
      </c>
      <c r="O620" t="s">
        <v>1013</v>
      </c>
      <c r="P620">
        <f>VLOOKUP($N620,Pop_WBG!$A$1:$K$218,6, FALSE)</f>
        <v>1772883</v>
      </c>
      <c r="Q620">
        <f>VLOOKUP($N620,Pop_WBG!$A$1:$K$218,7, FALSE)</f>
        <v>1784150</v>
      </c>
      <c r="R620">
        <f>VLOOKUP($N620,Pop_WBG!$A$1:$K$218,8, FALSE)</f>
        <v>1788446</v>
      </c>
      <c r="S620">
        <f>VLOOKUP($N620,Pop_WBG!$A$1:$K$218,9, FALSE)</f>
        <v>1793233</v>
      </c>
      <c r="T620">
        <f>VLOOKUP($N620,Pop_WBG!$A$1:$K$218,10, FALSE)</f>
        <v>1803880</v>
      </c>
      <c r="U620">
        <f>VLOOKUP($N620,Pop_WBG!$A$1:$K$218,11, FALSE)</f>
        <v>1813437</v>
      </c>
      <c r="X620" t="s">
        <v>368</v>
      </c>
      <c r="Y620" t="s">
        <v>836</v>
      </c>
      <c r="Z620" t="s">
        <v>11</v>
      </c>
      <c r="AA620">
        <f t="shared" si="55"/>
        <v>0</v>
      </c>
      <c r="AB620">
        <f t="shared" si="56"/>
        <v>0</v>
      </c>
      <c r="AC620">
        <f t="shared" si="57"/>
        <v>0</v>
      </c>
      <c r="AD620">
        <f t="shared" si="58"/>
        <v>0</v>
      </c>
      <c r="AE620">
        <f t="shared" si="59"/>
        <v>0</v>
      </c>
      <c r="AF620">
        <f t="shared" si="60"/>
        <v>0</v>
      </c>
    </row>
    <row r="621" spans="1:32">
      <c r="A621" t="s">
        <v>74</v>
      </c>
      <c r="B621" t="s">
        <v>64</v>
      </c>
      <c r="C621" t="s">
        <v>51</v>
      </c>
      <c r="D621" t="s">
        <v>52</v>
      </c>
      <c r="E621" t="s">
        <v>53</v>
      </c>
      <c r="N621" t="s">
        <v>74</v>
      </c>
      <c r="O621" t="s">
        <v>1013</v>
      </c>
      <c r="P621">
        <f>VLOOKUP($N621,Pop_WBG!$A$1:$K$218,6, FALSE)</f>
        <v>446247</v>
      </c>
      <c r="Q621">
        <f>VLOOKUP($N621,Pop_WBG!$A$1:$K$218,7, FALSE)</f>
        <v>458422</v>
      </c>
      <c r="R621">
        <f>VLOOKUP($N621,Pop_WBG!$A$1:$K$218,8, FALSE)</f>
        <v>472116</v>
      </c>
      <c r="S621">
        <f>VLOOKUP($N621,Pop_WBG!$A$1:$K$218,9, FALSE)</f>
        <v>486269</v>
      </c>
      <c r="T621">
        <f>VLOOKUP($N621,Pop_WBG!$A$1:$K$218,10, FALSE)</f>
        <v>501098</v>
      </c>
      <c r="U621">
        <f>VLOOKUP($N621,Pop_WBG!$A$1:$K$218,11, FALSE)</f>
        <v>516337</v>
      </c>
      <c r="X621" t="s">
        <v>74</v>
      </c>
      <c r="Y621" t="s">
        <v>64</v>
      </c>
      <c r="Z621" t="s">
        <v>11</v>
      </c>
      <c r="AA621">
        <f t="shared" si="55"/>
        <v>0</v>
      </c>
      <c r="AB621">
        <f t="shared" si="56"/>
        <v>0</v>
      </c>
      <c r="AC621">
        <f t="shared" si="57"/>
        <v>0</v>
      </c>
      <c r="AD621">
        <f t="shared" si="58"/>
        <v>0</v>
      </c>
      <c r="AE621">
        <f t="shared" si="59"/>
        <v>0</v>
      </c>
      <c r="AF621">
        <f t="shared" si="60"/>
        <v>0</v>
      </c>
    </row>
    <row r="622" spans="1:32">
      <c r="A622" t="s">
        <v>74</v>
      </c>
      <c r="B622" t="s">
        <v>56</v>
      </c>
      <c r="C622" t="s">
        <v>51</v>
      </c>
      <c r="D622" t="s">
        <v>52</v>
      </c>
      <c r="E622" t="s">
        <v>53</v>
      </c>
      <c r="F622">
        <v>58</v>
      </c>
      <c r="G622">
        <v>62</v>
      </c>
      <c r="H622">
        <v>59</v>
      </c>
      <c r="I622">
        <v>60</v>
      </c>
      <c r="J622">
        <v>58</v>
      </c>
      <c r="K622">
        <v>60</v>
      </c>
      <c r="N622" t="s">
        <v>74</v>
      </c>
      <c r="O622" t="s">
        <v>1013</v>
      </c>
      <c r="P622">
        <f>VLOOKUP($N622,Pop_WBG!$A$1:$K$218,6, FALSE)</f>
        <v>446247</v>
      </c>
      <c r="Q622">
        <f>VLOOKUP($N622,Pop_WBG!$A$1:$K$218,7, FALSE)</f>
        <v>458422</v>
      </c>
      <c r="R622">
        <f>VLOOKUP($N622,Pop_WBG!$A$1:$K$218,8, FALSE)</f>
        <v>472116</v>
      </c>
      <c r="S622">
        <f>VLOOKUP($N622,Pop_WBG!$A$1:$K$218,9, FALSE)</f>
        <v>486269</v>
      </c>
      <c r="T622">
        <f>VLOOKUP($N622,Pop_WBG!$A$1:$K$218,10, FALSE)</f>
        <v>501098</v>
      </c>
      <c r="U622">
        <f>VLOOKUP($N622,Pop_WBG!$A$1:$K$218,11, FALSE)</f>
        <v>516337</v>
      </c>
      <c r="X622" t="s">
        <v>74</v>
      </c>
      <c r="Y622" t="s">
        <v>56</v>
      </c>
      <c r="Z622" t="s">
        <v>11</v>
      </c>
      <c r="AA622">
        <f t="shared" si="55"/>
        <v>12.99728625626615</v>
      </c>
      <c r="AB622">
        <f t="shared" si="56"/>
        <v>13.524656321031713</v>
      </c>
      <c r="AC622">
        <f t="shared" si="57"/>
        <v>12.496928720907572</v>
      </c>
      <c r="AD622">
        <f t="shared" si="58"/>
        <v>12.338849484544562</v>
      </c>
      <c r="AE622">
        <f t="shared" si="59"/>
        <v>11.574582217450478</v>
      </c>
      <c r="AF622">
        <f t="shared" si="60"/>
        <v>11.620317738221356</v>
      </c>
    </row>
    <row r="623" spans="1:32">
      <c r="A623" t="s">
        <v>74</v>
      </c>
      <c r="B623" t="s">
        <v>50</v>
      </c>
      <c r="C623" t="s">
        <v>51</v>
      </c>
      <c r="D623" t="s">
        <v>52</v>
      </c>
      <c r="E623" t="s">
        <v>53</v>
      </c>
      <c r="F623">
        <v>12</v>
      </c>
      <c r="G623">
        <v>12</v>
      </c>
      <c r="H623">
        <v>13</v>
      </c>
      <c r="I623">
        <v>13</v>
      </c>
      <c r="J623">
        <v>13</v>
      </c>
      <c r="K623">
        <v>14</v>
      </c>
      <c r="N623" t="s">
        <v>74</v>
      </c>
      <c r="O623" t="s">
        <v>1013</v>
      </c>
      <c r="P623">
        <f>VLOOKUP($N623,Pop_WBG!$A$1:$K$218,6, FALSE)</f>
        <v>446247</v>
      </c>
      <c r="Q623">
        <f>VLOOKUP($N623,Pop_WBG!$A$1:$K$218,7, FALSE)</f>
        <v>458422</v>
      </c>
      <c r="R623">
        <f>VLOOKUP($N623,Pop_WBG!$A$1:$K$218,8, FALSE)</f>
        <v>472116</v>
      </c>
      <c r="S623">
        <f>VLOOKUP($N623,Pop_WBG!$A$1:$K$218,9, FALSE)</f>
        <v>486269</v>
      </c>
      <c r="T623">
        <f>VLOOKUP($N623,Pop_WBG!$A$1:$K$218,10, FALSE)</f>
        <v>501098</v>
      </c>
      <c r="U623">
        <f>VLOOKUP($N623,Pop_WBG!$A$1:$K$218,11, FALSE)</f>
        <v>516337</v>
      </c>
      <c r="X623" t="s">
        <v>74</v>
      </c>
      <c r="Y623" t="s">
        <v>50</v>
      </c>
      <c r="Z623" t="s">
        <v>11</v>
      </c>
      <c r="AA623">
        <f t="shared" si="55"/>
        <v>2.689093708192996</v>
      </c>
      <c r="AB623">
        <f t="shared" si="56"/>
        <v>2.6176754169738801</v>
      </c>
      <c r="AC623">
        <f t="shared" si="57"/>
        <v>2.7535605656237028</v>
      </c>
      <c r="AD623">
        <f t="shared" si="58"/>
        <v>2.6734173883179886</v>
      </c>
      <c r="AE623">
        <f t="shared" si="59"/>
        <v>2.5943029108078659</v>
      </c>
      <c r="AF623">
        <f t="shared" si="60"/>
        <v>2.7114074722516497</v>
      </c>
    </row>
    <row r="624" spans="1:32">
      <c r="A624" t="s">
        <v>74</v>
      </c>
      <c r="B624" t="s">
        <v>155</v>
      </c>
      <c r="C624" t="s">
        <v>51</v>
      </c>
      <c r="D624" t="s">
        <v>52</v>
      </c>
      <c r="E624" t="s">
        <v>53</v>
      </c>
      <c r="F624">
        <v>69</v>
      </c>
      <c r="G624">
        <v>67</v>
      </c>
      <c r="H624">
        <v>60</v>
      </c>
      <c r="I624">
        <v>64</v>
      </c>
      <c r="J624">
        <v>61</v>
      </c>
      <c r="K624">
        <v>50</v>
      </c>
      <c r="N624" t="s">
        <v>74</v>
      </c>
      <c r="O624" t="s">
        <v>1013</v>
      </c>
      <c r="P624">
        <f>VLOOKUP($N624,Pop_WBG!$A$1:$K$218,6, FALSE)</f>
        <v>446247</v>
      </c>
      <c r="Q624">
        <f>VLOOKUP($N624,Pop_WBG!$A$1:$K$218,7, FALSE)</f>
        <v>458422</v>
      </c>
      <c r="R624">
        <f>VLOOKUP($N624,Pop_WBG!$A$1:$K$218,8, FALSE)</f>
        <v>472116</v>
      </c>
      <c r="S624">
        <f>VLOOKUP($N624,Pop_WBG!$A$1:$K$218,9, FALSE)</f>
        <v>486269</v>
      </c>
      <c r="T624">
        <f>VLOOKUP($N624,Pop_WBG!$A$1:$K$218,10, FALSE)</f>
        <v>501098</v>
      </c>
      <c r="U624">
        <f>VLOOKUP($N624,Pop_WBG!$A$1:$K$218,11, FALSE)</f>
        <v>516337</v>
      </c>
      <c r="X624" t="s">
        <v>74</v>
      </c>
      <c r="Y624" t="s">
        <v>155</v>
      </c>
      <c r="Z624" t="s">
        <v>11</v>
      </c>
      <c r="AA624">
        <f t="shared" si="55"/>
        <v>15.462288822109731</v>
      </c>
      <c r="AB624">
        <f t="shared" si="56"/>
        <v>14.615354411437497</v>
      </c>
      <c r="AC624">
        <f t="shared" si="57"/>
        <v>12.708741072109397</v>
      </c>
      <c r="AD624">
        <f t="shared" si="58"/>
        <v>13.161439450180866</v>
      </c>
      <c r="AE624">
        <f t="shared" si="59"/>
        <v>12.173267504559988</v>
      </c>
      <c r="AF624">
        <f t="shared" si="60"/>
        <v>9.6835981151844628</v>
      </c>
    </row>
    <row r="625" spans="1:32">
      <c r="A625" t="s">
        <v>74</v>
      </c>
      <c r="B625" t="s">
        <v>836</v>
      </c>
      <c r="C625" t="s">
        <v>51</v>
      </c>
      <c r="D625" t="s">
        <v>52</v>
      </c>
      <c r="E625" t="s">
        <v>53</v>
      </c>
      <c r="N625" t="s">
        <v>74</v>
      </c>
      <c r="O625" t="s">
        <v>1013</v>
      </c>
      <c r="P625">
        <f>VLOOKUP($N625,Pop_WBG!$A$1:$K$218,6, FALSE)</f>
        <v>446247</v>
      </c>
      <c r="Q625">
        <f>VLOOKUP($N625,Pop_WBG!$A$1:$K$218,7, FALSE)</f>
        <v>458422</v>
      </c>
      <c r="R625">
        <f>VLOOKUP($N625,Pop_WBG!$A$1:$K$218,8, FALSE)</f>
        <v>472116</v>
      </c>
      <c r="S625">
        <f>VLOOKUP($N625,Pop_WBG!$A$1:$K$218,9, FALSE)</f>
        <v>486269</v>
      </c>
      <c r="T625">
        <f>VLOOKUP($N625,Pop_WBG!$A$1:$K$218,10, FALSE)</f>
        <v>501098</v>
      </c>
      <c r="U625">
        <f>VLOOKUP($N625,Pop_WBG!$A$1:$K$218,11, FALSE)</f>
        <v>516337</v>
      </c>
      <c r="X625" t="s">
        <v>74</v>
      </c>
      <c r="Y625" t="s">
        <v>836</v>
      </c>
      <c r="Z625" t="s">
        <v>11</v>
      </c>
      <c r="AA625">
        <f t="shared" si="55"/>
        <v>0</v>
      </c>
      <c r="AB625">
        <f t="shared" si="56"/>
        <v>0</v>
      </c>
      <c r="AC625">
        <f t="shared" si="57"/>
        <v>0</v>
      </c>
      <c r="AD625">
        <f t="shared" si="58"/>
        <v>0</v>
      </c>
      <c r="AE625">
        <f t="shared" si="59"/>
        <v>0</v>
      </c>
      <c r="AF625">
        <f t="shared" si="60"/>
        <v>0</v>
      </c>
    </row>
    <row r="626" spans="1:32">
      <c r="A626" t="s">
        <v>826</v>
      </c>
      <c r="B626" t="s">
        <v>50</v>
      </c>
      <c r="C626" t="s">
        <v>51</v>
      </c>
      <c r="D626" t="s">
        <v>52</v>
      </c>
      <c r="E626" t="s">
        <v>53</v>
      </c>
      <c r="F626">
        <v>3954</v>
      </c>
      <c r="G626">
        <v>3859</v>
      </c>
      <c r="H626">
        <v>3980</v>
      </c>
      <c r="I626">
        <v>3862</v>
      </c>
      <c r="J626">
        <v>3745</v>
      </c>
      <c r="K626">
        <v>3755</v>
      </c>
      <c r="N626" t="s">
        <v>826</v>
      </c>
      <c r="O626" t="s">
        <v>1013</v>
      </c>
      <c r="P626">
        <f>VLOOKUP($N626,Pop_WBG!$A$1:$K$218,6, FALSE)</f>
        <v>43242919</v>
      </c>
      <c r="Q626">
        <f>VLOOKUP($N626,Pop_WBG!$A$1:$K$218,7, FALSE)</f>
        <v>44211052</v>
      </c>
      <c r="R626">
        <f>VLOOKUP($N626,Pop_WBG!$A$1:$K$218,8, FALSE)</f>
        <v>45134576</v>
      </c>
      <c r="S626">
        <f>VLOOKUP($N626,Pop_WBG!$A$1:$K$218,9, FALSE)</f>
        <v>45959675</v>
      </c>
      <c r="T626">
        <f>VLOOKUP($N626,Pop_WBG!$A$1:$K$218,10, FALSE)</f>
        <v>46723498</v>
      </c>
      <c r="U626">
        <f>VLOOKUP($N626,Pop_WBG!$A$1:$K$218,11, FALSE)</f>
        <v>47439721</v>
      </c>
      <c r="X626" t="s">
        <v>826</v>
      </c>
      <c r="Y626" t="s">
        <v>50</v>
      </c>
      <c r="Z626" t="s">
        <v>11</v>
      </c>
      <c r="AA626">
        <f t="shared" si="55"/>
        <v>9.1436935605572796</v>
      </c>
      <c r="AB626">
        <f t="shared" si="56"/>
        <v>8.7285866891382717</v>
      </c>
      <c r="AC626">
        <f t="shared" si="57"/>
        <v>8.8180733103596687</v>
      </c>
      <c r="AD626">
        <f t="shared" si="58"/>
        <v>8.403018515687938</v>
      </c>
      <c r="AE626">
        <f t="shared" si="59"/>
        <v>8.015238927530639</v>
      </c>
      <c r="AF626">
        <f t="shared" si="60"/>
        <v>7.9153079336195926</v>
      </c>
    </row>
    <row r="627" spans="1:32">
      <c r="A627" t="s">
        <v>826</v>
      </c>
      <c r="B627" t="s">
        <v>64</v>
      </c>
      <c r="C627" t="s">
        <v>51</v>
      </c>
      <c r="D627" t="s">
        <v>52</v>
      </c>
      <c r="E627" t="s">
        <v>53</v>
      </c>
      <c r="G627">
        <v>6880</v>
      </c>
      <c r="H627">
        <v>15363</v>
      </c>
      <c r="I627">
        <v>15959</v>
      </c>
      <c r="J627">
        <v>26858</v>
      </c>
      <c r="K627">
        <v>27768</v>
      </c>
      <c r="N627" t="s">
        <v>826</v>
      </c>
      <c r="O627" t="s">
        <v>1013</v>
      </c>
      <c r="P627">
        <f>VLOOKUP($N627,Pop_WBG!$A$1:$K$218,6, FALSE)</f>
        <v>43242919</v>
      </c>
      <c r="Q627">
        <f>VLOOKUP($N627,Pop_WBG!$A$1:$K$218,7, FALSE)</f>
        <v>44211052</v>
      </c>
      <c r="R627">
        <f>VLOOKUP($N627,Pop_WBG!$A$1:$K$218,8, FALSE)</f>
        <v>45134576</v>
      </c>
      <c r="S627">
        <f>VLOOKUP($N627,Pop_WBG!$A$1:$K$218,9, FALSE)</f>
        <v>45959675</v>
      </c>
      <c r="T627">
        <f>VLOOKUP($N627,Pop_WBG!$A$1:$K$218,10, FALSE)</f>
        <v>46723498</v>
      </c>
      <c r="U627">
        <f>VLOOKUP($N627,Pop_WBG!$A$1:$K$218,11, FALSE)</f>
        <v>47439721</v>
      </c>
      <c r="X627" t="s">
        <v>826</v>
      </c>
      <c r="Y627" t="s">
        <v>64</v>
      </c>
      <c r="Z627" t="s">
        <v>11</v>
      </c>
      <c r="AA627">
        <f t="shared" si="55"/>
        <v>0</v>
      </c>
      <c r="AB627">
        <f t="shared" si="56"/>
        <v>15.561719725646881</v>
      </c>
      <c r="AC627">
        <f t="shared" si="57"/>
        <v>34.038206097250146</v>
      </c>
      <c r="AD627">
        <f t="shared" si="58"/>
        <v>34.723918304470168</v>
      </c>
      <c r="AE627">
        <f t="shared" si="59"/>
        <v>57.482853702434696</v>
      </c>
      <c r="AF627">
        <f t="shared" si="60"/>
        <v>58.533227883022327</v>
      </c>
    </row>
    <row r="628" spans="1:32">
      <c r="A628" t="s">
        <v>826</v>
      </c>
      <c r="B628" t="s">
        <v>155</v>
      </c>
      <c r="C628" t="s">
        <v>51</v>
      </c>
      <c r="D628" t="s">
        <v>52</v>
      </c>
      <c r="E628" t="s">
        <v>53</v>
      </c>
      <c r="F628">
        <v>73</v>
      </c>
      <c r="G628">
        <v>77</v>
      </c>
      <c r="H628">
        <v>64</v>
      </c>
      <c r="I628">
        <v>49</v>
      </c>
      <c r="J628">
        <v>4</v>
      </c>
      <c r="K628">
        <v>6</v>
      </c>
      <c r="N628" t="s">
        <v>826</v>
      </c>
      <c r="O628" t="s">
        <v>1013</v>
      </c>
      <c r="P628">
        <f>VLOOKUP($N628,Pop_WBG!$A$1:$K$218,6, FALSE)</f>
        <v>43242919</v>
      </c>
      <c r="Q628">
        <f>VLOOKUP($N628,Pop_WBG!$A$1:$K$218,7, FALSE)</f>
        <v>44211052</v>
      </c>
      <c r="R628">
        <f>VLOOKUP($N628,Pop_WBG!$A$1:$K$218,8, FALSE)</f>
        <v>45134576</v>
      </c>
      <c r="S628">
        <f>VLOOKUP($N628,Pop_WBG!$A$1:$K$218,9, FALSE)</f>
        <v>45959675</v>
      </c>
      <c r="T628">
        <f>VLOOKUP($N628,Pop_WBG!$A$1:$K$218,10, FALSE)</f>
        <v>46723498</v>
      </c>
      <c r="U628">
        <f>VLOOKUP($N628,Pop_WBG!$A$1:$K$218,11, FALSE)</f>
        <v>47439721</v>
      </c>
      <c r="X628" t="s">
        <v>826</v>
      </c>
      <c r="Y628" t="s">
        <v>155</v>
      </c>
      <c r="Z628" t="s">
        <v>11</v>
      </c>
      <c r="AA628">
        <f t="shared" si="55"/>
        <v>0.16881376578671758</v>
      </c>
      <c r="AB628">
        <f t="shared" si="56"/>
        <v>0.17416459576668747</v>
      </c>
      <c r="AC628">
        <f t="shared" si="57"/>
        <v>0.14179816378467808</v>
      </c>
      <c r="AD628">
        <f t="shared" si="58"/>
        <v>0.10661520126067035</v>
      </c>
      <c r="AE628">
        <f t="shared" si="59"/>
        <v>8.561002859845809E-3</v>
      </c>
      <c r="AF628">
        <f t="shared" si="60"/>
        <v>1.2647629188207072E-2</v>
      </c>
    </row>
    <row r="629" spans="1:32">
      <c r="A629" t="s">
        <v>826</v>
      </c>
      <c r="B629" t="s">
        <v>56</v>
      </c>
      <c r="C629" t="s">
        <v>51</v>
      </c>
      <c r="D629" t="s">
        <v>52</v>
      </c>
      <c r="E629" t="s">
        <v>53</v>
      </c>
      <c r="F629">
        <v>27166</v>
      </c>
      <c r="G629">
        <v>24740</v>
      </c>
      <c r="H629">
        <v>22851</v>
      </c>
      <c r="I629">
        <v>21561</v>
      </c>
      <c r="J629">
        <v>21856</v>
      </c>
      <c r="K629">
        <v>21804</v>
      </c>
      <c r="N629" t="s">
        <v>826</v>
      </c>
      <c r="O629" t="s">
        <v>1013</v>
      </c>
      <c r="P629">
        <f>VLOOKUP($N629,Pop_WBG!$A$1:$K$218,6, FALSE)</f>
        <v>43242919</v>
      </c>
      <c r="Q629">
        <f>VLOOKUP($N629,Pop_WBG!$A$1:$K$218,7, FALSE)</f>
        <v>44211052</v>
      </c>
      <c r="R629">
        <f>VLOOKUP($N629,Pop_WBG!$A$1:$K$218,8, FALSE)</f>
        <v>45134576</v>
      </c>
      <c r="S629">
        <f>VLOOKUP($N629,Pop_WBG!$A$1:$K$218,9, FALSE)</f>
        <v>45959675</v>
      </c>
      <c r="T629">
        <f>VLOOKUP($N629,Pop_WBG!$A$1:$K$218,10, FALSE)</f>
        <v>46723498</v>
      </c>
      <c r="U629">
        <f>VLOOKUP($N629,Pop_WBG!$A$1:$K$218,11, FALSE)</f>
        <v>47439721</v>
      </c>
      <c r="X629" t="s">
        <v>826</v>
      </c>
      <c r="Y629" t="s">
        <v>56</v>
      </c>
      <c r="Z629" t="s">
        <v>11</v>
      </c>
      <c r="AA629">
        <f t="shared" si="55"/>
        <v>62.821846046054389</v>
      </c>
      <c r="AB629">
        <f t="shared" si="56"/>
        <v>55.958858432049972</v>
      </c>
      <c r="AC629">
        <f t="shared" si="57"/>
        <v>50.628591260057476</v>
      </c>
      <c r="AD629">
        <f t="shared" si="58"/>
        <v>46.912864375128848</v>
      </c>
      <c r="AE629">
        <f t="shared" si="59"/>
        <v>46.77731962619751</v>
      </c>
      <c r="AF629">
        <f t="shared" si="60"/>
        <v>45.961484469944502</v>
      </c>
    </row>
    <row r="630" spans="1:32">
      <c r="A630" t="s">
        <v>826</v>
      </c>
      <c r="B630" t="s">
        <v>836</v>
      </c>
      <c r="C630" t="s">
        <v>51</v>
      </c>
      <c r="D630" t="s">
        <v>52</v>
      </c>
      <c r="E630" t="s">
        <v>53</v>
      </c>
      <c r="G630">
        <v>5119</v>
      </c>
      <c r="H630">
        <v>14838</v>
      </c>
      <c r="I630">
        <v>15434</v>
      </c>
      <c r="J630">
        <v>26858</v>
      </c>
      <c r="K630">
        <v>27768</v>
      </c>
      <c r="N630" t="s">
        <v>826</v>
      </c>
      <c r="O630" t="s">
        <v>1013</v>
      </c>
      <c r="P630">
        <f>VLOOKUP($N630,Pop_WBG!$A$1:$K$218,6, FALSE)</f>
        <v>43242919</v>
      </c>
      <c r="Q630">
        <f>VLOOKUP($N630,Pop_WBG!$A$1:$K$218,7, FALSE)</f>
        <v>44211052</v>
      </c>
      <c r="R630">
        <f>VLOOKUP($N630,Pop_WBG!$A$1:$K$218,8, FALSE)</f>
        <v>45134576</v>
      </c>
      <c r="S630">
        <f>VLOOKUP($N630,Pop_WBG!$A$1:$K$218,9, FALSE)</f>
        <v>45959675</v>
      </c>
      <c r="T630">
        <f>VLOOKUP($N630,Pop_WBG!$A$1:$K$218,10, FALSE)</f>
        <v>46723498</v>
      </c>
      <c r="U630">
        <f>VLOOKUP($N630,Pop_WBG!$A$1:$K$218,11, FALSE)</f>
        <v>47439721</v>
      </c>
      <c r="X630" t="s">
        <v>826</v>
      </c>
      <c r="Y630" t="s">
        <v>836</v>
      </c>
      <c r="Z630" t="s">
        <v>11</v>
      </c>
      <c r="AA630">
        <f t="shared" si="55"/>
        <v>0</v>
      </c>
      <c r="AB630">
        <f t="shared" si="56"/>
        <v>11.578552801684067</v>
      </c>
      <c r="AC630">
        <f t="shared" si="57"/>
        <v>32.875018034953953</v>
      </c>
      <c r="AD630">
        <f t="shared" si="58"/>
        <v>33.581612576677273</v>
      </c>
      <c r="AE630">
        <f t="shared" si="59"/>
        <v>57.482853702434696</v>
      </c>
      <c r="AF630">
        <f t="shared" si="60"/>
        <v>58.533227883022327</v>
      </c>
    </row>
    <row r="631" spans="1:32">
      <c r="A631" t="s">
        <v>560</v>
      </c>
      <c r="B631" t="s">
        <v>50</v>
      </c>
      <c r="C631" t="s">
        <v>51</v>
      </c>
      <c r="D631" t="s">
        <v>52</v>
      </c>
      <c r="E631" t="s">
        <v>53</v>
      </c>
      <c r="F631">
        <v>65</v>
      </c>
      <c r="G631">
        <v>69</v>
      </c>
      <c r="H631">
        <v>66</v>
      </c>
      <c r="I631">
        <v>68</v>
      </c>
      <c r="J631">
        <v>70</v>
      </c>
      <c r="K631">
        <v>94</v>
      </c>
      <c r="N631" t="s">
        <v>560</v>
      </c>
      <c r="O631" t="s">
        <v>1013</v>
      </c>
      <c r="P631">
        <f>VLOOKUP($N631,Pop_WBG!$A$1:$K$218,6, FALSE)</f>
        <v>5882865</v>
      </c>
      <c r="Q631">
        <f>VLOOKUP($N631,Pop_WBG!$A$1:$K$218,7, FALSE)</f>
        <v>6159568</v>
      </c>
      <c r="R631">
        <f>VLOOKUP($N631,Pop_WBG!$A$1:$K$218,8, FALSE)</f>
        <v>6341870</v>
      </c>
      <c r="S631">
        <f>VLOOKUP($N631,Pop_WBG!$A$1:$K$218,9, FALSE)</f>
        <v>6518573</v>
      </c>
      <c r="T631">
        <f>VLOOKUP($N631,Pop_WBG!$A$1:$K$218,10, FALSE)</f>
        <v>6907073</v>
      </c>
      <c r="U631">
        <f>VLOOKUP($N631,Pop_WBG!$A$1:$K$218,11, FALSE)</f>
        <v>7295336</v>
      </c>
      <c r="X631" t="s">
        <v>560</v>
      </c>
      <c r="Y631" t="s">
        <v>50</v>
      </c>
      <c r="Z631" t="s">
        <v>11</v>
      </c>
      <c r="AA631">
        <f t="shared" si="55"/>
        <v>1.1049038181226323</v>
      </c>
      <c r="AB631">
        <f t="shared" si="56"/>
        <v>1.1202084302015987</v>
      </c>
      <c r="AC631">
        <f t="shared" si="57"/>
        <v>1.0407025057278059</v>
      </c>
      <c r="AD631">
        <f t="shared" si="58"/>
        <v>1.0431730993884705</v>
      </c>
      <c r="AE631">
        <f t="shared" si="59"/>
        <v>1.0134538899473047</v>
      </c>
      <c r="AF631">
        <f t="shared" si="60"/>
        <v>1.2884944572806516</v>
      </c>
    </row>
    <row r="632" spans="1:32">
      <c r="A632" t="s">
        <v>560</v>
      </c>
      <c r="B632" t="s">
        <v>64</v>
      </c>
      <c r="C632" t="s">
        <v>51</v>
      </c>
      <c r="D632" t="s">
        <v>52</v>
      </c>
      <c r="E632" t="s">
        <v>53</v>
      </c>
      <c r="K632">
        <v>34445</v>
      </c>
      <c r="N632" t="s">
        <v>560</v>
      </c>
      <c r="O632" t="s">
        <v>1013</v>
      </c>
      <c r="P632">
        <f>VLOOKUP($N632,Pop_WBG!$A$1:$K$218,6, FALSE)</f>
        <v>5882865</v>
      </c>
      <c r="Q632">
        <f>VLOOKUP($N632,Pop_WBG!$A$1:$K$218,7, FALSE)</f>
        <v>6159568</v>
      </c>
      <c r="R632">
        <f>VLOOKUP($N632,Pop_WBG!$A$1:$K$218,8, FALSE)</f>
        <v>6341870</v>
      </c>
      <c r="S632">
        <f>VLOOKUP($N632,Pop_WBG!$A$1:$K$218,9, FALSE)</f>
        <v>6518573</v>
      </c>
      <c r="T632">
        <f>VLOOKUP($N632,Pop_WBG!$A$1:$K$218,10, FALSE)</f>
        <v>6907073</v>
      </c>
      <c r="U632">
        <f>VLOOKUP($N632,Pop_WBG!$A$1:$K$218,11, FALSE)</f>
        <v>7295336</v>
      </c>
      <c r="X632" t="s">
        <v>560</v>
      </c>
      <c r="Y632" t="s">
        <v>64</v>
      </c>
      <c r="Z632" t="s">
        <v>11</v>
      </c>
      <c r="AA632">
        <f t="shared" si="55"/>
        <v>0</v>
      </c>
      <c r="AB632">
        <f t="shared" si="56"/>
        <v>0</v>
      </c>
      <c r="AC632">
        <f t="shared" si="57"/>
        <v>0</v>
      </c>
      <c r="AD632">
        <f t="shared" si="58"/>
        <v>0</v>
      </c>
      <c r="AE632">
        <f t="shared" si="59"/>
        <v>0</v>
      </c>
      <c r="AF632">
        <f t="shared" si="60"/>
        <v>472.15097426629836</v>
      </c>
    </row>
    <row r="633" spans="1:32">
      <c r="A633" t="s">
        <v>560</v>
      </c>
      <c r="B633" t="s">
        <v>56</v>
      </c>
      <c r="C633" t="s">
        <v>51</v>
      </c>
      <c r="D633" t="s">
        <v>52</v>
      </c>
      <c r="E633" t="s">
        <v>53</v>
      </c>
      <c r="F633">
        <v>43</v>
      </c>
      <c r="G633">
        <v>46</v>
      </c>
      <c r="H633">
        <v>52</v>
      </c>
      <c r="I633">
        <v>52</v>
      </c>
      <c r="J633">
        <v>59</v>
      </c>
      <c r="K633">
        <v>70</v>
      </c>
      <c r="N633" t="s">
        <v>560</v>
      </c>
      <c r="O633" t="s">
        <v>1013</v>
      </c>
      <c r="P633">
        <f>VLOOKUP($N633,Pop_WBG!$A$1:$K$218,6, FALSE)</f>
        <v>5882865</v>
      </c>
      <c r="Q633">
        <f>VLOOKUP($N633,Pop_WBG!$A$1:$K$218,7, FALSE)</f>
        <v>6159568</v>
      </c>
      <c r="R633">
        <f>VLOOKUP($N633,Pop_WBG!$A$1:$K$218,8, FALSE)</f>
        <v>6341870</v>
      </c>
      <c r="S633">
        <f>VLOOKUP($N633,Pop_WBG!$A$1:$K$218,9, FALSE)</f>
        <v>6518573</v>
      </c>
      <c r="T633">
        <f>VLOOKUP($N633,Pop_WBG!$A$1:$K$218,10, FALSE)</f>
        <v>6907073</v>
      </c>
      <c r="U633">
        <f>VLOOKUP($N633,Pop_WBG!$A$1:$K$218,11, FALSE)</f>
        <v>7295336</v>
      </c>
      <c r="X633" t="s">
        <v>560</v>
      </c>
      <c r="Y633" t="s">
        <v>56</v>
      </c>
      <c r="Z633" t="s">
        <v>11</v>
      </c>
      <c r="AA633">
        <f t="shared" si="55"/>
        <v>0.73093637198881833</v>
      </c>
      <c r="AB633">
        <f t="shared" si="56"/>
        <v>0.74680562013439911</v>
      </c>
      <c r="AC633">
        <f t="shared" si="57"/>
        <v>0.81994742875524096</v>
      </c>
      <c r="AD633">
        <f t="shared" si="58"/>
        <v>0.79772060541471268</v>
      </c>
      <c r="AE633">
        <f t="shared" si="59"/>
        <v>0.85419685009844259</v>
      </c>
      <c r="AF633">
        <f t="shared" si="60"/>
        <v>0.95951714903878305</v>
      </c>
    </row>
    <row r="634" spans="1:32">
      <c r="A634" t="s">
        <v>560</v>
      </c>
      <c r="B634" t="s">
        <v>836</v>
      </c>
      <c r="C634" t="s">
        <v>51</v>
      </c>
      <c r="D634" t="s">
        <v>52</v>
      </c>
      <c r="E634" t="s">
        <v>53</v>
      </c>
      <c r="K634">
        <v>13565</v>
      </c>
      <c r="N634" t="s">
        <v>560</v>
      </c>
      <c r="O634" t="s">
        <v>1013</v>
      </c>
      <c r="P634">
        <f>VLOOKUP($N634,Pop_WBG!$A$1:$K$218,6, FALSE)</f>
        <v>5882865</v>
      </c>
      <c r="Q634">
        <f>VLOOKUP($N634,Pop_WBG!$A$1:$K$218,7, FALSE)</f>
        <v>6159568</v>
      </c>
      <c r="R634">
        <f>VLOOKUP($N634,Pop_WBG!$A$1:$K$218,8, FALSE)</f>
        <v>6341870</v>
      </c>
      <c r="S634">
        <f>VLOOKUP($N634,Pop_WBG!$A$1:$K$218,9, FALSE)</f>
        <v>6518573</v>
      </c>
      <c r="T634">
        <f>VLOOKUP($N634,Pop_WBG!$A$1:$K$218,10, FALSE)</f>
        <v>6907073</v>
      </c>
      <c r="U634">
        <f>VLOOKUP($N634,Pop_WBG!$A$1:$K$218,11, FALSE)</f>
        <v>7295336</v>
      </c>
      <c r="X634" t="s">
        <v>560</v>
      </c>
      <c r="Y634" t="s">
        <v>836</v>
      </c>
      <c r="Z634" t="s">
        <v>11</v>
      </c>
      <c r="AA634">
        <f t="shared" si="55"/>
        <v>0</v>
      </c>
      <c r="AB634">
        <f t="shared" si="56"/>
        <v>0</v>
      </c>
      <c r="AC634">
        <f t="shared" si="57"/>
        <v>0</v>
      </c>
      <c r="AD634">
        <f t="shared" si="58"/>
        <v>0</v>
      </c>
      <c r="AE634">
        <f t="shared" si="59"/>
        <v>0</v>
      </c>
      <c r="AF634">
        <f t="shared" si="60"/>
        <v>185.94071609587277</v>
      </c>
    </row>
    <row r="635" spans="1:32">
      <c r="A635" t="s">
        <v>178</v>
      </c>
      <c r="B635" t="s">
        <v>50</v>
      </c>
      <c r="C635" t="s">
        <v>51</v>
      </c>
      <c r="D635" t="s">
        <v>52</v>
      </c>
      <c r="E635" t="s">
        <v>53</v>
      </c>
      <c r="F635">
        <v>19836</v>
      </c>
      <c r="G635">
        <v>18324</v>
      </c>
      <c r="H635">
        <v>15058</v>
      </c>
      <c r="I635">
        <v>13696</v>
      </c>
      <c r="J635">
        <v>13450</v>
      </c>
      <c r="K635">
        <v>13190</v>
      </c>
      <c r="N635" t="s">
        <v>178</v>
      </c>
      <c r="O635" t="s">
        <v>1013</v>
      </c>
      <c r="P635">
        <f>VLOOKUP($N635,Pop_WBG!$A$1:$K$218,6, FALSE)</f>
        <v>40310445</v>
      </c>
      <c r="Q635">
        <f>VLOOKUP($N635,Pop_WBG!$A$1:$K$218,7, FALSE)</f>
        <v>40634620</v>
      </c>
      <c r="R635">
        <f>VLOOKUP($N635,Pop_WBG!$A$1:$K$218,8, FALSE)</f>
        <v>40845185</v>
      </c>
      <c r="S635">
        <f>VLOOKUP($N635,Pop_WBG!$A$1:$K$218,9, FALSE)</f>
        <v>41289147</v>
      </c>
      <c r="T635">
        <f>VLOOKUP($N635,Pop_WBG!$A$1:$K$218,10, FALSE)</f>
        <v>41937630</v>
      </c>
      <c r="U635">
        <f>VLOOKUP($N635,Pop_WBG!$A$1:$K$218,11, FALSE)</f>
        <v>42500404</v>
      </c>
      <c r="X635" t="s">
        <v>178</v>
      </c>
      <c r="Y635" t="s">
        <v>50</v>
      </c>
      <c r="Z635" t="s">
        <v>11</v>
      </c>
      <c r="AA635">
        <f t="shared" si="55"/>
        <v>49.208089863557696</v>
      </c>
      <c r="AB635">
        <f t="shared" si="56"/>
        <v>45.094552379227366</v>
      </c>
      <c r="AC635">
        <f t="shared" si="57"/>
        <v>36.866034515451453</v>
      </c>
      <c r="AD635">
        <f t="shared" si="58"/>
        <v>33.170944413068163</v>
      </c>
      <c r="AE635">
        <f t="shared" si="59"/>
        <v>32.071435605683966</v>
      </c>
      <c r="AF635">
        <f t="shared" si="60"/>
        <v>31.034999102596764</v>
      </c>
    </row>
    <row r="636" spans="1:32">
      <c r="A636" t="s">
        <v>178</v>
      </c>
      <c r="B636" t="s">
        <v>56</v>
      </c>
      <c r="C636" t="s">
        <v>51</v>
      </c>
      <c r="D636" t="s">
        <v>52</v>
      </c>
      <c r="E636" t="s">
        <v>53</v>
      </c>
      <c r="F636">
        <v>42750</v>
      </c>
      <c r="G636">
        <v>41912</v>
      </c>
      <c r="H636">
        <v>39194</v>
      </c>
      <c r="I636">
        <v>37083</v>
      </c>
      <c r="J636">
        <v>36468</v>
      </c>
      <c r="K636">
        <v>35778</v>
      </c>
      <c r="N636" t="s">
        <v>178</v>
      </c>
      <c r="O636" t="s">
        <v>1013</v>
      </c>
      <c r="P636">
        <f>VLOOKUP($N636,Pop_WBG!$A$1:$K$218,6, FALSE)</f>
        <v>40310445</v>
      </c>
      <c r="Q636">
        <f>VLOOKUP($N636,Pop_WBG!$A$1:$K$218,7, FALSE)</f>
        <v>40634620</v>
      </c>
      <c r="R636">
        <f>VLOOKUP($N636,Pop_WBG!$A$1:$K$218,8, FALSE)</f>
        <v>40845185</v>
      </c>
      <c r="S636">
        <f>VLOOKUP($N636,Pop_WBG!$A$1:$K$218,9, FALSE)</f>
        <v>41289147</v>
      </c>
      <c r="T636">
        <f>VLOOKUP($N636,Pop_WBG!$A$1:$K$218,10, FALSE)</f>
        <v>41937630</v>
      </c>
      <c r="U636">
        <f>VLOOKUP($N636,Pop_WBG!$A$1:$K$218,11, FALSE)</f>
        <v>42500404</v>
      </c>
      <c r="X636" t="s">
        <v>178</v>
      </c>
      <c r="Y636" t="s">
        <v>56</v>
      </c>
      <c r="Z636" t="s">
        <v>11</v>
      </c>
      <c r="AA636">
        <f t="shared" si="55"/>
        <v>106.0519178093916</v>
      </c>
      <c r="AB636">
        <f t="shared" si="56"/>
        <v>103.14357560129763</v>
      </c>
      <c r="AC636">
        <f t="shared" si="57"/>
        <v>95.957454960725485</v>
      </c>
      <c r="AD636">
        <f t="shared" si="58"/>
        <v>89.812947697853872</v>
      </c>
      <c r="AE636">
        <f t="shared" si="59"/>
        <v>86.957703618444825</v>
      </c>
      <c r="AF636">
        <f t="shared" si="60"/>
        <v>84.182729180644969</v>
      </c>
    </row>
    <row r="637" spans="1:32">
      <c r="A637" t="s">
        <v>178</v>
      </c>
      <c r="B637" t="s">
        <v>64</v>
      </c>
      <c r="C637" t="s">
        <v>51</v>
      </c>
      <c r="D637" t="s">
        <v>52</v>
      </c>
      <c r="E637" t="s">
        <v>53</v>
      </c>
      <c r="N637" t="s">
        <v>178</v>
      </c>
      <c r="O637" t="s">
        <v>1013</v>
      </c>
      <c r="P637">
        <f>VLOOKUP($N637,Pop_WBG!$A$1:$K$218,6, FALSE)</f>
        <v>40310445</v>
      </c>
      <c r="Q637">
        <f>VLOOKUP($N637,Pop_WBG!$A$1:$K$218,7, FALSE)</f>
        <v>40634620</v>
      </c>
      <c r="R637">
        <f>VLOOKUP($N637,Pop_WBG!$A$1:$K$218,8, FALSE)</f>
        <v>40845185</v>
      </c>
      <c r="S637">
        <f>VLOOKUP($N637,Pop_WBG!$A$1:$K$218,9, FALSE)</f>
        <v>41289147</v>
      </c>
      <c r="T637">
        <f>VLOOKUP($N637,Pop_WBG!$A$1:$K$218,10, FALSE)</f>
        <v>41937630</v>
      </c>
      <c r="U637">
        <f>VLOOKUP($N637,Pop_WBG!$A$1:$K$218,11, FALSE)</f>
        <v>42500404</v>
      </c>
      <c r="X637" t="s">
        <v>178</v>
      </c>
      <c r="Y637" t="s">
        <v>64</v>
      </c>
      <c r="Z637" t="s">
        <v>11</v>
      </c>
      <c r="AA637">
        <f t="shared" si="55"/>
        <v>0</v>
      </c>
      <c r="AB637">
        <f t="shared" si="56"/>
        <v>0</v>
      </c>
      <c r="AC637">
        <f t="shared" si="57"/>
        <v>0</v>
      </c>
      <c r="AD637">
        <f t="shared" si="58"/>
        <v>0</v>
      </c>
      <c r="AE637">
        <f t="shared" si="59"/>
        <v>0</v>
      </c>
      <c r="AF637">
        <f t="shared" si="60"/>
        <v>0</v>
      </c>
    </row>
    <row r="638" spans="1:32">
      <c r="A638" t="s">
        <v>178</v>
      </c>
      <c r="B638" t="s">
        <v>155</v>
      </c>
      <c r="C638" t="s">
        <v>51</v>
      </c>
      <c r="D638" t="s">
        <v>52</v>
      </c>
      <c r="E638" t="s">
        <v>53</v>
      </c>
      <c r="F638">
        <v>4730</v>
      </c>
      <c r="G638">
        <v>4724</v>
      </c>
      <c r="H638">
        <v>4457</v>
      </c>
      <c r="I638">
        <v>4628</v>
      </c>
      <c r="J638">
        <v>4773</v>
      </c>
      <c r="K638">
        <v>4546</v>
      </c>
      <c r="N638" t="s">
        <v>178</v>
      </c>
      <c r="O638" t="s">
        <v>1013</v>
      </c>
      <c r="P638">
        <f>VLOOKUP($N638,Pop_WBG!$A$1:$K$218,6, FALSE)</f>
        <v>40310445</v>
      </c>
      <c r="Q638">
        <f>VLOOKUP($N638,Pop_WBG!$A$1:$K$218,7, FALSE)</f>
        <v>40634620</v>
      </c>
      <c r="R638">
        <f>VLOOKUP($N638,Pop_WBG!$A$1:$K$218,8, FALSE)</f>
        <v>40845185</v>
      </c>
      <c r="S638">
        <f>VLOOKUP($N638,Pop_WBG!$A$1:$K$218,9, FALSE)</f>
        <v>41289147</v>
      </c>
      <c r="T638">
        <f>VLOOKUP($N638,Pop_WBG!$A$1:$K$218,10, FALSE)</f>
        <v>41937630</v>
      </c>
      <c r="U638">
        <f>VLOOKUP($N638,Pop_WBG!$A$1:$K$218,11, FALSE)</f>
        <v>42500404</v>
      </c>
      <c r="X638" t="s">
        <v>178</v>
      </c>
      <c r="Y638" t="s">
        <v>155</v>
      </c>
      <c r="Z638" t="s">
        <v>11</v>
      </c>
      <c r="AA638">
        <f t="shared" si="55"/>
        <v>11.733931490957245</v>
      </c>
      <c r="AB638">
        <f t="shared" si="56"/>
        <v>11.625554760940302</v>
      </c>
      <c r="AC638">
        <f t="shared" si="57"/>
        <v>10.911934907382596</v>
      </c>
      <c r="AD638">
        <f t="shared" si="58"/>
        <v>11.208756625560707</v>
      </c>
      <c r="AE638">
        <f t="shared" si="59"/>
        <v>11.381186776649038</v>
      </c>
      <c r="AF638">
        <f t="shared" si="60"/>
        <v>10.696368909810834</v>
      </c>
    </row>
    <row r="639" spans="1:32">
      <c r="A639" t="s">
        <v>178</v>
      </c>
      <c r="B639" t="s">
        <v>836</v>
      </c>
      <c r="C639" t="s">
        <v>51</v>
      </c>
      <c r="D639" t="s">
        <v>52</v>
      </c>
      <c r="E639" t="s">
        <v>53</v>
      </c>
      <c r="N639" t="s">
        <v>178</v>
      </c>
      <c r="O639" t="s">
        <v>1013</v>
      </c>
      <c r="P639">
        <f>VLOOKUP($N639,Pop_WBG!$A$1:$K$218,6, FALSE)</f>
        <v>40310445</v>
      </c>
      <c r="Q639">
        <f>VLOOKUP($N639,Pop_WBG!$A$1:$K$218,7, FALSE)</f>
        <v>40634620</v>
      </c>
      <c r="R639">
        <f>VLOOKUP($N639,Pop_WBG!$A$1:$K$218,8, FALSE)</f>
        <v>40845185</v>
      </c>
      <c r="S639">
        <f>VLOOKUP($N639,Pop_WBG!$A$1:$K$218,9, FALSE)</f>
        <v>41289147</v>
      </c>
      <c r="T639">
        <f>VLOOKUP($N639,Pop_WBG!$A$1:$K$218,10, FALSE)</f>
        <v>41937630</v>
      </c>
      <c r="U639">
        <f>VLOOKUP($N639,Pop_WBG!$A$1:$K$218,11, FALSE)</f>
        <v>42500404</v>
      </c>
      <c r="X639" t="s">
        <v>178</v>
      </c>
      <c r="Y639" t="s">
        <v>836</v>
      </c>
      <c r="Z639" t="s">
        <v>11</v>
      </c>
      <c r="AA639">
        <f t="shared" si="55"/>
        <v>0</v>
      </c>
      <c r="AB639">
        <f t="shared" si="56"/>
        <v>0</v>
      </c>
      <c r="AC639">
        <f t="shared" si="57"/>
        <v>0</v>
      </c>
      <c r="AD639">
        <f t="shared" si="58"/>
        <v>0</v>
      </c>
      <c r="AE639">
        <f t="shared" si="59"/>
        <v>0</v>
      </c>
      <c r="AF639">
        <f t="shared" si="60"/>
        <v>0</v>
      </c>
    </row>
    <row r="640" spans="1:32">
      <c r="A640" t="s">
        <v>726</v>
      </c>
      <c r="B640" t="s">
        <v>50</v>
      </c>
      <c r="C640" t="s">
        <v>51</v>
      </c>
      <c r="D640" t="s">
        <v>52</v>
      </c>
      <c r="E640" t="s">
        <v>53</v>
      </c>
      <c r="F640">
        <v>2907</v>
      </c>
      <c r="G640">
        <v>2915</v>
      </c>
      <c r="H640">
        <v>2917</v>
      </c>
      <c r="I640">
        <v>2925</v>
      </c>
      <c r="J640">
        <v>2929</v>
      </c>
      <c r="K640">
        <v>2937</v>
      </c>
      <c r="N640" t="s">
        <v>726</v>
      </c>
      <c r="O640" t="s">
        <v>1013</v>
      </c>
      <c r="P640">
        <f>VLOOKUP($N640,Pop_WBG!$A$1:$K$218,6, FALSE)</f>
        <v>16645612</v>
      </c>
      <c r="Q640">
        <f>VLOOKUP($N640,Pop_WBG!$A$1:$K$218,7, FALSE)</f>
        <v>16803664</v>
      </c>
      <c r="R640">
        <f>VLOOKUP($N640,Pop_WBG!$A$1:$K$218,8, FALSE)</f>
        <v>17056577</v>
      </c>
      <c r="S640">
        <f>VLOOKUP($N640,Pop_WBG!$A$1:$K$218,9, FALSE)</f>
        <v>17148064</v>
      </c>
      <c r="T640">
        <f>VLOOKUP($N640,Pop_WBG!$A$1:$K$218,10, FALSE)</f>
        <v>17109247</v>
      </c>
      <c r="U640">
        <f>VLOOKUP($N640,Pop_WBG!$A$1:$K$218,11, FALSE)</f>
        <v>17087842</v>
      </c>
      <c r="X640" t="s">
        <v>726</v>
      </c>
      <c r="Y640" t="s">
        <v>50</v>
      </c>
      <c r="Z640" t="s">
        <v>11</v>
      </c>
      <c r="AA640">
        <f t="shared" si="55"/>
        <v>17.464062000243668</v>
      </c>
      <c r="AB640">
        <f t="shared" si="56"/>
        <v>17.347407089310998</v>
      </c>
      <c r="AC640">
        <f t="shared" si="57"/>
        <v>17.101907375670979</v>
      </c>
      <c r="AD640">
        <f t="shared" si="58"/>
        <v>17.057319123604856</v>
      </c>
      <c r="AE640">
        <f t="shared" si="59"/>
        <v>17.119397481373667</v>
      </c>
      <c r="AF640">
        <f t="shared" si="60"/>
        <v>17.187658921471769</v>
      </c>
    </row>
    <row r="641" spans="1:32">
      <c r="A641" t="s">
        <v>346</v>
      </c>
      <c r="B641" t="s">
        <v>50</v>
      </c>
      <c r="C641" t="s">
        <v>51</v>
      </c>
      <c r="D641" t="s">
        <v>52</v>
      </c>
      <c r="E641" t="s">
        <v>53</v>
      </c>
      <c r="F641">
        <v>10</v>
      </c>
      <c r="G641">
        <v>10</v>
      </c>
      <c r="H641">
        <v>10</v>
      </c>
      <c r="I641">
        <v>10</v>
      </c>
      <c r="J641">
        <v>9</v>
      </c>
      <c r="K641">
        <v>9</v>
      </c>
      <c r="N641" t="s">
        <v>346</v>
      </c>
      <c r="O641" t="s">
        <v>1013</v>
      </c>
      <c r="P641">
        <f>VLOOKUP($N641,Pop_WBG!$A$1:$K$218,6, FALSE)</f>
        <v>37882</v>
      </c>
      <c r="Q641">
        <f>VLOOKUP($N641,Pop_WBG!$A$1:$K$218,7, FALSE)</f>
        <v>37934</v>
      </c>
      <c r="R641">
        <f>VLOOKUP($N641,Pop_WBG!$A$1:$K$218,8, FALSE)</f>
        <v>37964</v>
      </c>
      <c r="S641">
        <f>VLOOKUP($N641,Pop_WBG!$A$1:$K$218,9, FALSE)</f>
        <v>38031</v>
      </c>
      <c r="T641">
        <f>VLOOKUP($N641,Pop_WBG!$A$1:$K$218,10, FALSE)</f>
        <v>38186</v>
      </c>
      <c r="U641">
        <f>VLOOKUP($N641,Pop_WBG!$A$1:$K$218,11, FALSE)</f>
        <v>38322</v>
      </c>
      <c r="X641" t="s">
        <v>346</v>
      </c>
      <c r="Y641" t="s">
        <v>50</v>
      </c>
      <c r="Z641" t="s">
        <v>11</v>
      </c>
      <c r="AA641">
        <f t="shared" si="55"/>
        <v>26.397761469827362</v>
      </c>
      <c r="AB641">
        <f t="shared" si="56"/>
        <v>26.361575367743978</v>
      </c>
      <c r="AC641">
        <f t="shared" si="57"/>
        <v>26.340743862606679</v>
      </c>
      <c r="AD641">
        <f t="shared" si="58"/>
        <v>26.294338828850147</v>
      </c>
      <c r="AE641">
        <f t="shared" si="59"/>
        <v>23.568847221494789</v>
      </c>
      <c r="AF641">
        <f t="shared" si="60"/>
        <v>23.485204321277596</v>
      </c>
    </row>
    <row r="642" spans="1:32">
      <c r="A642" t="s">
        <v>346</v>
      </c>
      <c r="B642" t="s">
        <v>56</v>
      </c>
      <c r="C642" t="s">
        <v>51</v>
      </c>
      <c r="D642" t="s">
        <v>52</v>
      </c>
      <c r="E642" t="s">
        <v>53</v>
      </c>
      <c r="F642">
        <v>43</v>
      </c>
      <c r="G642">
        <v>45</v>
      </c>
      <c r="H642">
        <v>45</v>
      </c>
      <c r="I642">
        <v>45</v>
      </c>
      <c r="J642">
        <v>45</v>
      </c>
      <c r="K642">
        <v>48</v>
      </c>
      <c r="N642" t="s">
        <v>346</v>
      </c>
      <c r="O642" t="s">
        <v>1013</v>
      </c>
      <c r="P642">
        <f>VLOOKUP($N642,Pop_WBG!$A$1:$K$218,6, FALSE)</f>
        <v>37882</v>
      </c>
      <c r="Q642">
        <f>VLOOKUP($N642,Pop_WBG!$A$1:$K$218,7, FALSE)</f>
        <v>37934</v>
      </c>
      <c r="R642">
        <f>VLOOKUP($N642,Pop_WBG!$A$1:$K$218,8, FALSE)</f>
        <v>37964</v>
      </c>
      <c r="S642">
        <f>VLOOKUP($N642,Pop_WBG!$A$1:$K$218,9, FALSE)</f>
        <v>38031</v>
      </c>
      <c r="T642">
        <f>VLOOKUP($N642,Pop_WBG!$A$1:$K$218,10, FALSE)</f>
        <v>38186</v>
      </c>
      <c r="U642">
        <f>VLOOKUP($N642,Pop_WBG!$A$1:$K$218,11, FALSE)</f>
        <v>38322</v>
      </c>
      <c r="X642" t="s">
        <v>346</v>
      </c>
      <c r="Y642" t="s">
        <v>56</v>
      </c>
      <c r="Z642" t="s">
        <v>11</v>
      </c>
      <c r="AA642">
        <f t="shared" si="55"/>
        <v>113.51037432025764</v>
      </c>
      <c r="AB642">
        <f t="shared" si="56"/>
        <v>118.62708915484791</v>
      </c>
      <c r="AC642">
        <f t="shared" si="57"/>
        <v>118.53334738173005</v>
      </c>
      <c r="AD642">
        <f t="shared" si="58"/>
        <v>118.32452472982565</v>
      </c>
      <c r="AE642">
        <f t="shared" si="59"/>
        <v>117.84423610747393</v>
      </c>
      <c r="AF642">
        <f t="shared" si="60"/>
        <v>125.25442304681384</v>
      </c>
    </row>
    <row r="643" spans="1:32">
      <c r="A643" t="s">
        <v>346</v>
      </c>
      <c r="B643" t="s">
        <v>64</v>
      </c>
      <c r="C643" t="s">
        <v>51</v>
      </c>
      <c r="D643" t="s">
        <v>52</v>
      </c>
      <c r="E643" t="s">
        <v>53</v>
      </c>
      <c r="N643" t="s">
        <v>346</v>
      </c>
      <c r="O643" t="s">
        <v>1013</v>
      </c>
      <c r="P643">
        <f>VLOOKUP($N643,Pop_WBG!$A$1:$K$218,6, FALSE)</f>
        <v>37882</v>
      </c>
      <c r="Q643">
        <f>VLOOKUP($N643,Pop_WBG!$A$1:$K$218,7, FALSE)</f>
        <v>37934</v>
      </c>
      <c r="R643">
        <f>VLOOKUP($N643,Pop_WBG!$A$1:$K$218,8, FALSE)</f>
        <v>37964</v>
      </c>
      <c r="S643">
        <f>VLOOKUP($N643,Pop_WBG!$A$1:$K$218,9, FALSE)</f>
        <v>38031</v>
      </c>
      <c r="T643">
        <f>VLOOKUP($N643,Pop_WBG!$A$1:$K$218,10, FALSE)</f>
        <v>38186</v>
      </c>
      <c r="U643">
        <f>VLOOKUP($N643,Pop_WBG!$A$1:$K$218,11, FALSE)</f>
        <v>38322</v>
      </c>
      <c r="X643" t="s">
        <v>346</v>
      </c>
      <c r="Y643" t="s">
        <v>64</v>
      </c>
      <c r="Z643" t="s">
        <v>11</v>
      </c>
      <c r="AA643">
        <f t="shared" ref="AA643:AA706" si="61">(F643/P643)*100000</f>
        <v>0</v>
      </c>
      <c r="AB643">
        <f t="shared" ref="AB643:AB706" si="62">(G643/Q643)*100000</f>
        <v>0</v>
      </c>
      <c r="AC643">
        <f t="shared" ref="AC643:AC706" si="63">(H643/R643)*100000</f>
        <v>0</v>
      </c>
      <c r="AD643">
        <f t="shared" ref="AD643:AD706" si="64">(I643/S643)*100000</f>
        <v>0</v>
      </c>
      <c r="AE643">
        <f t="shared" ref="AE643:AE706" si="65">(J643/T643)*100000</f>
        <v>0</v>
      </c>
      <c r="AF643">
        <f t="shared" ref="AF643:AF706" si="66">(K643/U643)*100000</f>
        <v>0</v>
      </c>
    </row>
    <row r="644" spans="1:32">
      <c r="A644" t="s">
        <v>346</v>
      </c>
      <c r="B644" t="s">
        <v>836</v>
      </c>
      <c r="C644" t="s">
        <v>51</v>
      </c>
      <c r="D644" t="s">
        <v>52</v>
      </c>
      <c r="E644" t="s">
        <v>53</v>
      </c>
      <c r="N644" t="s">
        <v>346</v>
      </c>
      <c r="O644" t="s">
        <v>1013</v>
      </c>
      <c r="P644">
        <f>VLOOKUP($N644,Pop_WBG!$A$1:$K$218,6, FALSE)</f>
        <v>37882</v>
      </c>
      <c r="Q644">
        <f>VLOOKUP($N644,Pop_WBG!$A$1:$K$218,7, FALSE)</f>
        <v>37934</v>
      </c>
      <c r="R644">
        <f>VLOOKUP($N644,Pop_WBG!$A$1:$K$218,8, FALSE)</f>
        <v>37964</v>
      </c>
      <c r="S644">
        <f>VLOOKUP($N644,Pop_WBG!$A$1:$K$218,9, FALSE)</f>
        <v>38031</v>
      </c>
      <c r="T644">
        <f>VLOOKUP($N644,Pop_WBG!$A$1:$K$218,10, FALSE)</f>
        <v>38186</v>
      </c>
      <c r="U644">
        <f>VLOOKUP($N644,Pop_WBG!$A$1:$K$218,11, FALSE)</f>
        <v>38322</v>
      </c>
      <c r="X644" t="s">
        <v>346</v>
      </c>
      <c r="Y644" t="s">
        <v>836</v>
      </c>
      <c r="Z644" t="s">
        <v>11</v>
      </c>
      <c r="AA644">
        <f t="shared" si="61"/>
        <v>0</v>
      </c>
      <c r="AB644">
        <f t="shared" si="62"/>
        <v>0</v>
      </c>
      <c r="AC644">
        <f t="shared" si="63"/>
        <v>0</v>
      </c>
      <c r="AD644">
        <f t="shared" si="64"/>
        <v>0</v>
      </c>
      <c r="AE644">
        <f t="shared" si="65"/>
        <v>0</v>
      </c>
      <c r="AF644">
        <f t="shared" si="66"/>
        <v>0</v>
      </c>
    </row>
    <row r="645" spans="1:32">
      <c r="A645" t="s">
        <v>355</v>
      </c>
      <c r="B645" t="s">
        <v>56</v>
      </c>
      <c r="C645" t="s">
        <v>51</v>
      </c>
      <c r="D645" t="s">
        <v>52</v>
      </c>
      <c r="E645" t="s">
        <v>53</v>
      </c>
      <c r="F645">
        <v>64</v>
      </c>
      <c r="G645">
        <v>65</v>
      </c>
      <c r="H645">
        <v>65</v>
      </c>
      <c r="I645">
        <v>65</v>
      </c>
      <c r="J645">
        <v>67</v>
      </c>
      <c r="K645">
        <v>68</v>
      </c>
      <c r="N645" t="s">
        <v>355</v>
      </c>
      <c r="O645" t="s">
        <v>1013</v>
      </c>
      <c r="P645">
        <f>VLOOKUP($N645,Pop_WBG!$A$1:$K$218,6, FALSE)</f>
        <v>143767</v>
      </c>
      <c r="Q645">
        <f>VLOOKUP($N645,Pop_WBG!$A$1:$K$218,7, FALSE)</f>
        <v>144857</v>
      </c>
      <c r="R645">
        <f>VLOOKUP($N645,Pop_WBG!$A$1:$K$218,8, FALSE)</f>
        <v>145580</v>
      </c>
      <c r="S645">
        <f>VLOOKUP($N645,Pop_WBG!$A$1:$K$218,9, FALSE)</f>
        <v>146276</v>
      </c>
      <c r="T645">
        <f>VLOOKUP($N645,Pop_WBG!$A$1:$K$218,10, FALSE)</f>
        <v>147246</v>
      </c>
      <c r="U645">
        <f>VLOOKUP($N645,Pop_WBG!$A$1:$K$218,11, FALSE)</f>
        <v>148223</v>
      </c>
      <c r="X645" t="s">
        <v>355</v>
      </c>
      <c r="Y645" t="s">
        <v>56</v>
      </c>
      <c r="Z645" t="s">
        <v>11</v>
      </c>
      <c r="AA645">
        <f t="shared" si="61"/>
        <v>44.516474573441748</v>
      </c>
      <c r="AB645">
        <f t="shared" si="62"/>
        <v>44.871839124101697</v>
      </c>
      <c r="AC645">
        <f t="shared" si="63"/>
        <v>44.648990245912898</v>
      </c>
      <c r="AD645">
        <f t="shared" si="64"/>
        <v>44.436544614290796</v>
      </c>
      <c r="AE645">
        <f t="shared" si="65"/>
        <v>45.502084946280377</v>
      </c>
      <c r="AF645">
        <f t="shared" si="66"/>
        <v>45.876820736322976</v>
      </c>
    </row>
    <row r="646" spans="1:32">
      <c r="A646" t="s">
        <v>355</v>
      </c>
      <c r="B646" t="s">
        <v>50</v>
      </c>
      <c r="C646" t="s">
        <v>51</v>
      </c>
      <c r="D646" t="s">
        <v>52</v>
      </c>
      <c r="E646" t="s">
        <v>53</v>
      </c>
      <c r="F646">
        <v>20</v>
      </c>
      <c r="G646">
        <v>19</v>
      </c>
      <c r="H646">
        <v>17</v>
      </c>
      <c r="I646">
        <v>19</v>
      </c>
      <c r="J646">
        <v>18</v>
      </c>
      <c r="K646">
        <v>18</v>
      </c>
      <c r="N646" t="s">
        <v>355</v>
      </c>
      <c r="O646" t="s">
        <v>1013</v>
      </c>
      <c r="P646">
        <f>VLOOKUP($N646,Pop_WBG!$A$1:$K$218,6, FALSE)</f>
        <v>143767</v>
      </c>
      <c r="Q646">
        <f>VLOOKUP($N646,Pop_WBG!$A$1:$K$218,7, FALSE)</f>
        <v>144857</v>
      </c>
      <c r="R646">
        <f>VLOOKUP($N646,Pop_WBG!$A$1:$K$218,8, FALSE)</f>
        <v>145580</v>
      </c>
      <c r="S646">
        <f>VLOOKUP($N646,Pop_WBG!$A$1:$K$218,9, FALSE)</f>
        <v>146276</v>
      </c>
      <c r="T646">
        <f>VLOOKUP($N646,Pop_WBG!$A$1:$K$218,10, FALSE)</f>
        <v>147246</v>
      </c>
      <c r="U646">
        <f>VLOOKUP($N646,Pop_WBG!$A$1:$K$218,11, FALSE)</f>
        <v>148223</v>
      </c>
      <c r="X646" t="s">
        <v>355</v>
      </c>
      <c r="Y646" t="s">
        <v>50</v>
      </c>
      <c r="Z646" t="s">
        <v>11</v>
      </c>
      <c r="AA646">
        <f t="shared" si="61"/>
        <v>13.911398304200548</v>
      </c>
      <c r="AB646">
        <f t="shared" si="62"/>
        <v>13.116383743968189</v>
      </c>
      <c r="AC646">
        <f t="shared" si="63"/>
        <v>11.677428218161836</v>
      </c>
      <c r="AD646">
        <f t="shared" si="64"/>
        <v>12.989143810331155</v>
      </c>
      <c r="AE646">
        <f t="shared" si="65"/>
        <v>12.224440731836518</v>
      </c>
      <c r="AF646">
        <f t="shared" si="66"/>
        <v>12.143864312556081</v>
      </c>
    </row>
    <row r="647" spans="1:32">
      <c r="A647" t="s">
        <v>355</v>
      </c>
      <c r="B647" t="s">
        <v>64</v>
      </c>
      <c r="C647" t="s">
        <v>51</v>
      </c>
      <c r="D647" t="s">
        <v>52</v>
      </c>
      <c r="E647" t="s">
        <v>53</v>
      </c>
      <c r="N647" t="s">
        <v>355</v>
      </c>
      <c r="O647" t="s">
        <v>1013</v>
      </c>
      <c r="P647">
        <f>VLOOKUP($N647,Pop_WBG!$A$1:$K$218,6, FALSE)</f>
        <v>143767</v>
      </c>
      <c r="Q647">
        <f>VLOOKUP($N647,Pop_WBG!$A$1:$K$218,7, FALSE)</f>
        <v>144857</v>
      </c>
      <c r="R647">
        <f>VLOOKUP($N647,Pop_WBG!$A$1:$K$218,8, FALSE)</f>
        <v>145580</v>
      </c>
      <c r="S647">
        <f>VLOOKUP($N647,Pop_WBG!$A$1:$K$218,9, FALSE)</f>
        <v>146276</v>
      </c>
      <c r="T647">
        <f>VLOOKUP($N647,Pop_WBG!$A$1:$K$218,10, FALSE)</f>
        <v>147246</v>
      </c>
      <c r="U647">
        <f>VLOOKUP($N647,Pop_WBG!$A$1:$K$218,11, FALSE)</f>
        <v>148223</v>
      </c>
      <c r="X647" t="s">
        <v>355</v>
      </c>
      <c r="Y647" t="s">
        <v>64</v>
      </c>
      <c r="Z647" t="s">
        <v>11</v>
      </c>
      <c r="AA647">
        <f t="shared" si="61"/>
        <v>0</v>
      </c>
      <c r="AB647">
        <f t="shared" si="62"/>
        <v>0</v>
      </c>
      <c r="AC647">
        <f t="shared" si="63"/>
        <v>0</v>
      </c>
      <c r="AD647">
        <f t="shared" si="64"/>
        <v>0</v>
      </c>
      <c r="AE647">
        <f t="shared" si="65"/>
        <v>0</v>
      </c>
      <c r="AF647">
        <f t="shared" si="66"/>
        <v>0</v>
      </c>
    </row>
    <row r="648" spans="1:32">
      <c r="A648" t="s">
        <v>355</v>
      </c>
      <c r="B648" t="s">
        <v>836</v>
      </c>
      <c r="C648" t="s">
        <v>51</v>
      </c>
      <c r="D648" t="s">
        <v>52</v>
      </c>
      <c r="E648" t="s">
        <v>53</v>
      </c>
      <c r="N648" t="s">
        <v>355</v>
      </c>
      <c r="O648" t="s">
        <v>1013</v>
      </c>
      <c r="P648">
        <f>VLOOKUP($N648,Pop_WBG!$A$1:$K$218,6, FALSE)</f>
        <v>143767</v>
      </c>
      <c r="Q648">
        <f>VLOOKUP($N648,Pop_WBG!$A$1:$K$218,7, FALSE)</f>
        <v>144857</v>
      </c>
      <c r="R648">
        <f>VLOOKUP($N648,Pop_WBG!$A$1:$K$218,8, FALSE)</f>
        <v>145580</v>
      </c>
      <c r="S648">
        <f>VLOOKUP($N648,Pop_WBG!$A$1:$K$218,9, FALSE)</f>
        <v>146276</v>
      </c>
      <c r="T648">
        <f>VLOOKUP($N648,Pop_WBG!$A$1:$K$218,10, FALSE)</f>
        <v>147246</v>
      </c>
      <c r="U648">
        <f>VLOOKUP($N648,Pop_WBG!$A$1:$K$218,11, FALSE)</f>
        <v>148223</v>
      </c>
      <c r="X648" t="s">
        <v>355</v>
      </c>
      <c r="Y648" t="s">
        <v>836</v>
      </c>
      <c r="Z648" t="s">
        <v>11</v>
      </c>
      <c r="AA648">
        <f t="shared" si="61"/>
        <v>0</v>
      </c>
      <c r="AB648">
        <f t="shared" si="62"/>
        <v>0</v>
      </c>
      <c r="AC648">
        <f t="shared" si="63"/>
        <v>0</v>
      </c>
      <c r="AD648">
        <f t="shared" si="64"/>
        <v>0</v>
      </c>
      <c r="AE648">
        <f t="shared" si="65"/>
        <v>0</v>
      </c>
      <c r="AF648">
        <f t="shared" si="66"/>
        <v>0</v>
      </c>
    </row>
    <row r="649" spans="1:32">
      <c r="A649" t="s">
        <v>338</v>
      </c>
      <c r="B649" t="s">
        <v>50</v>
      </c>
      <c r="C649" t="s">
        <v>51</v>
      </c>
      <c r="D649" t="s">
        <v>52</v>
      </c>
      <c r="E649" t="s">
        <v>53</v>
      </c>
      <c r="F649">
        <v>10</v>
      </c>
      <c r="G649">
        <v>10</v>
      </c>
      <c r="H649">
        <v>10</v>
      </c>
      <c r="I649">
        <v>12</v>
      </c>
      <c r="J649">
        <v>11</v>
      </c>
      <c r="K649">
        <v>11</v>
      </c>
      <c r="N649" t="s">
        <v>338</v>
      </c>
      <c r="O649" t="s">
        <v>1013</v>
      </c>
      <c r="P649">
        <f>VLOOKUP($N649,Pop_WBG!$A$1:$K$218,6, FALSE)</f>
        <v>80767</v>
      </c>
      <c r="Q649">
        <f>VLOOKUP($N649,Pop_WBG!$A$1:$K$218,7, FALSE)</f>
        <v>80504</v>
      </c>
      <c r="R649">
        <f>VLOOKUP($N649,Pop_WBG!$A$1:$K$218,8, FALSE)</f>
        <v>80138</v>
      </c>
      <c r="S649">
        <f>VLOOKUP($N649,Pop_WBG!$A$1:$K$218,9, FALSE)</f>
        <v>79693</v>
      </c>
      <c r="T649">
        <f>VLOOKUP($N649,Pop_WBG!$A$1:$K$218,10, FALSE)</f>
        <v>79390</v>
      </c>
      <c r="U649">
        <f>VLOOKUP($N649,Pop_WBG!$A$1:$K$218,11, FALSE)</f>
        <v>79193</v>
      </c>
      <c r="X649" t="s">
        <v>338</v>
      </c>
      <c r="Y649" t="s">
        <v>50</v>
      </c>
      <c r="Z649" t="s">
        <v>11</v>
      </c>
      <c r="AA649">
        <f t="shared" si="61"/>
        <v>12.381294340510358</v>
      </c>
      <c r="AB649">
        <f t="shared" si="62"/>
        <v>12.421743018980422</v>
      </c>
      <c r="AC649">
        <f t="shared" si="63"/>
        <v>12.478474631261074</v>
      </c>
      <c r="AD649">
        <f t="shared" si="64"/>
        <v>15.057784247048048</v>
      </c>
      <c r="AE649">
        <f t="shared" si="65"/>
        <v>13.8556493261116</v>
      </c>
      <c r="AF649">
        <f t="shared" si="66"/>
        <v>13.89011655070524</v>
      </c>
    </row>
    <row r="650" spans="1:32">
      <c r="A650" t="s">
        <v>338</v>
      </c>
      <c r="B650" t="s">
        <v>56</v>
      </c>
      <c r="C650" t="s">
        <v>51</v>
      </c>
      <c r="D650" t="s">
        <v>52</v>
      </c>
      <c r="E650" t="s">
        <v>53</v>
      </c>
      <c r="F650">
        <v>30</v>
      </c>
      <c r="G650">
        <v>30</v>
      </c>
      <c r="H650">
        <v>31</v>
      </c>
      <c r="I650">
        <v>31</v>
      </c>
      <c r="J650">
        <v>30</v>
      </c>
      <c r="K650">
        <v>30</v>
      </c>
      <c r="N650" t="s">
        <v>338</v>
      </c>
      <c r="O650" t="s">
        <v>1013</v>
      </c>
      <c r="P650">
        <f>VLOOKUP($N650,Pop_WBG!$A$1:$K$218,6, FALSE)</f>
        <v>80767</v>
      </c>
      <c r="Q650">
        <f>VLOOKUP($N650,Pop_WBG!$A$1:$K$218,7, FALSE)</f>
        <v>80504</v>
      </c>
      <c r="R650">
        <f>VLOOKUP($N650,Pop_WBG!$A$1:$K$218,8, FALSE)</f>
        <v>80138</v>
      </c>
      <c r="S650">
        <f>VLOOKUP($N650,Pop_WBG!$A$1:$K$218,9, FALSE)</f>
        <v>79693</v>
      </c>
      <c r="T650">
        <f>VLOOKUP($N650,Pop_WBG!$A$1:$K$218,10, FALSE)</f>
        <v>79390</v>
      </c>
      <c r="U650">
        <f>VLOOKUP($N650,Pop_WBG!$A$1:$K$218,11, FALSE)</f>
        <v>79193</v>
      </c>
      <c r="X650" t="s">
        <v>338</v>
      </c>
      <c r="Y650" t="s">
        <v>56</v>
      </c>
      <c r="Z650" t="s">
        <v>11</v>
      </c>
      <c r="AA650">
        <f t="shared" si="61"/>
        <v>37.143883021531067</v>
      </c>
      <c r="AB650">
        <f t="shared" si="62"/>
        <v>37.265229056941273</v>
      </c>
      <c r="AC650">
        <f t="shared" si="63"/>
        <v>38.683271356909337</v>
      </c>
      <c r="AD650">
        <f t="shared" si="64"/>
        <v>38.899275971540789</v>
      </c>
      <c r="AE650">
        <f t="shared" si="65"/>
        <v>37.788134525758913</v>
      </c>
      <c r="AF650">
        <f t="shared" si="66"/>
        <v>37.882136047377927</v>
      </c>
    </row>
    <row r="651" spans="1:32">
      <c r="A651" t="s">
        <v>338</v>
      </c>
      <c r="B651" t="s">
        <v>64</v>
      </c>
      <c r="C651" t="s">
        <v>51</v>
      </c>
      <c r="D651" t="s">
        <v>52</v>
      </c>
      <c r="E651" t="s">
        <v>53</v>
      </c>
      <c r="N651" t="s">
        <v>338</v>
      </c>
      <c r="O651" t="s">
        <v>1013</v>
      </c>
      <c r="P651">
        <f>VLOOKUP($N651,Pop_WBG!$A$1:$K$218,6, FALSE)</f>
        <v>80767</v>
      </c>
      <c r="Q651">
        <f>VLOOKUP($N651,Pop_WBG!$A$1:$K$218,7, FALSE)</f>
        <v>80504</v>
      </c>
      <c r="R651">
        <f>VLOOKUP($N651,Pop_WBG!$A$1:$K$218,8, FALSE)</f>
        <v>80138</v>
      </c>
      <c r="S651">
        <f>VLOOKUP($N651,Pop_WBG!$A$1:$K$218,9, FALSE)</f>
        <v>79693</v>
      </c>
      <c r="T651">
        <f>VLOOKUP($N651,Pop_WBG!$A$1:$K$218,10, FALSE)</f>
        <v>79390</v>
      </c>
      <c r="U651">
        <f>VLOOKUP($N651,Pop_WBG!$A$1:$K$218,11, FALSE)</f>
        <v>79193</v>
      </c>
      <c r="X651" t="s">
        <v>338</v>
      </c>
      <c r="Y651" t="s">
        <v>64</v>
      </c>
      <c r="Z651" t="s">
        <v>11</v>
      </c>
      <c r="AA651">
        <f t="shared" si="61"/>
        <v>0</v>
      </c>
      <c r="AB651">
        <f t="shared" si="62"/>
        <v>0</v>
      </c>
      <c r="AC651">
        <f t="shared" si="63"/>
        <v>0</v>
      </c>
      <c r="AD651">
        <f t="shared" si="64"/>
        <v>0</v>
      </c>
      <c r="AE651">
        <f t="shared" si="65"/>
        <v>0</v>
      </c>
      <c r="AF651">
        <f t="shared" si="66"/>
        <v>0</v>
      </c>
    </row>
    <row r="652" spans="1:32">
      <c r="A652" t="s">
        <v>338</v>
      </c>
      <c r="B652" t="s">
        <v>836</v>
      </c>
      <c r="C652" t="s">
        <v>51</v>
      </c>
      <c r="D652" t="s">
        <v>52</v>
      </c>
      <c r="E652" t="s">
        <v>53</v>
      </c>
      <c r="N652" t="s">
        <v>338</v>
      </c>
      <c r="O652" t="s">
        <v>1013</v>
      </c>
      <c r="P652">
        <f>VLOOKUP($N652,Pop_WBG!$A$1:$K$218,6, FALSE)</f>
        <v>80767</v>
      </c>
      <c r="Q652">
        <f>VLOOKUP($N652,Pop_WBG!$A$1:$K$218,7, FALSE)</f>
        <v>80504</v>
      </c>
      <c r="R652">
        <f>VLOOKUP($N652,Pop_WBG!$A$1:$K$218,8, FALSE)</f>
        <v>80138</v>
      </c>
      <c r="S652">
        <f>VLOOKUP($N652,Pop_WBG!$A$1:$K$218,9, FALSE)</f>
        <v>79693</v>
      </c>
      <c r="T652">
        <f>VLOOKUP($N652,Pop_WBG!$A$1:$K$218,10, FALSE)</f>
        <v>79390</v>
      </c>
      <c r="U652">
        <f>VLOOKUP($N652,Pop_WBG!$A$1:$K$218,11, FALSE)</f>
        <v>79193</v>
      </c>
      <c r="X652" t="s">
        <v>338</v>
      </c>
      <c r="Y652" t="s">
        <v>836</v>
      </c>
      <c r="Z652" t="s">
        <v>11</v>
      </c>
      <c r="AA652">
        <f t="shared" si="61"/>
        <v>0</v>
      </c>
      <c r="AB652">
        <f t="shared" si="62"/>
        <v>0</v>
      </c>
      <c r="AC652">
        <f t="shared" si="63"/>
        <v>0</v>
      </c>
      <c r="AD652">
        <f t="shared" si="64"/>
        <v>0</v>
      </c>
      <c r="AE652">
        <f t="shared" si="65"/>
        <v>0</v>
      </c>
      <c r="AF652">
        <f t="shared" si="66"/>
        <v>0</v>
      </c>
    </row>
    <row r="653" spans="1:32">
      <c r="A653" t="s">
        <v>340</v>
      </c>
      <c r="B653" t="s">
        <v>56</v>
      </c>
      <c r="C653" t="s">
        <v>51</v>
      </c>
      <c r="D653" t="s">
        <v>52</v>
      </c>
      <c r="E653" t="s">
        <v>53</v>
      </c>
      <c r="F653">
        <v>207</v>
      </c>
      <c r="G653">
        <v>197</v>
      </c>
      <c r="H653">
        <v>185</v>
      </c>
      <c r="I653">
        <v>128</v>
      </c>
      <c r="J653">
        <v>90</v>
      </c>
      <c r="K653">
        <v>89</v>
      </c>
      <c r="N653" t="s">
        <v>340</v>
      </c>
      <c r="O653" t="s">
        <v>1013</v>
      </c>
      <c r="P653">
        <f>VLOOKUP($N653,Pop_WBG!$A$1:$K$218,6, FALSE)</f>
        <v>441214</v>
      </c>
      <c r="Q653">
        <f>VLOOKUP($N653,Pop_WBG!$A$1:$K$218,7, FALSE)</f>
        <v>448014</v>
      </c>
      <c r="R653">
        <f>VLOOKUP($N653,Pop_WBG!$A$1:$K$218,8, FALSE)</f>
        <v>453890</v>
      </c>
      <c r="S653">
        <f>VLOOKUP($N653,Pop_WBG!$A$1:$K$218,9, FALSE)</f>
        <v>459552</v>
      </c>
      <c r="T653">
        <f>VLOOKUP($N653,Pop_WBG!$A$1:$K$218,10, FALSE)</f>
        <v>465714</v>
      </c>
      <c r="U653">
        <f>VLOOKUP($N653,Pop_WBG!$A$1:$K$218,11, FALSE)</f>
        <v>471768</v>
      </c>
      <c r="X653" t="s">
        <v>340</v>
      </c>
      <c r="Y653" t="s">
        <v>56</v>
      </c>
      <c r="Z653" t="s">
        <v>11</v>
      </c>
      <c r="AA653">
        <f t="shared" si="61"/>
        <v>46.916009011500087</v>
      </c>
      <c r="AB653">
        <f t="shared" si="62"/>
        <v>43.971840165709104</v>
      </c>
      <c r="AC653">
        <f t="shared" si="63"/>
        <v>40.758774152327661</v>
      </c>
      <c r="AD653">
        <f t="shared" si="64"/>
        <v>27.853213564515006</v>
      </c>
      <c r="AE653">
        <f t="shared" si="65"/>
        <v>19.325165230162717</v>
      </c>
      <c r="AF653">
        <f t="shared" si="66"/>
        <v>18.86520493123739</v>
      </c>
    </row>
    <row r="654" spans="1:32">
      <c r="A654" t="s">
        <v>340</v>
      </c>
      <c r="B654" t="s">
        <v>50</v>
      </c>
      <c r="C654" t="s">
        <v>51</v>
      </c>
      <c r="D654" t="s">
        <v>52</v>
      </c>
      <c r="E654" t="s">
        <v>53</v>
      </c>
      <c r="F654">
        <v>39</v>
      </c>
      <c r="G654">
        <v>38</v>
      </c>
      <c r="H654">
        <v>38</v>
      </c>
      <c r="I654">
        <v>38</v>
      </c>
      <c r="J654">
        <v>38</v>
      </c>
      <c r="K654">
        <v>37</v>
      </c>
      <c r="N654" t="s">
        <v>340</v>
      </c>
      <c r="O654" t="s">
        <v>1013</v>
      </c>
      <c r="P654">
        <f>VLOOKUP($N654,Pop_WBG!$A$1:$K$218,6, FALSE)</f>
        <v>441214</v>
      </c>
      <c r="Q654">
        <f>VLOOKUP($N654,Pop_WBG!$A$1:$K$218,7, FALSE)</f>
        <v>448014</v>
      </c>
      <c r="R654">
        <f>VLOOKUP($N654,Pop_WBG!$A$1:$K$218,8, FALSE)</f>
        <v>453890</v>
      </c>
      <c r="S654">
        <f>VLOOKUP($N654,Pop_WBG!$A$1:$K$218,9, FALSE)</f>
        <v>459552</v>
      </c>
      <c r="T654">
        <f>VLOOKUP($N654,Pop_WBG!$A$1:$K$218,10, FALSE)</f>
        <v>465714</v>
      </c>
      <c r="U654">
        <f>VLOOKUP($N654,Pop_WBG!$A$1:$K$218,11, FALSE)</f>
        <v>471768</v>
      </c>
      <c r="X654" t="s">
        <v>340</v>
      </c>
      <c r="Y654" t="s">
        <v>50</v>
      </c>
      <c r="Z654" t="s">
        <v>11</v>
      </c>
      <c r="AA654">
        <f t="shared" si="61"/>
        <v>8.8392480746304525</v>
      </c>
      <c r="AB654">
        <f t="shared" si="62"/>
        <v>8.4818777984616549</v>
      </c>
      <c r="AC654">
        <f t="shared" si="63"/>
        <v>8.3720725285862212</v>
      </c>
      <c r="AD654">
        <f t="shared" si="64"/>
        <v>8.2689227769653915</v>
      </c>
      <c r="AE654">
        <f t="shared" si="65"/>
        <v>8.1595142082909256</v>
      </c>
      <c r="AF654">
        <f t="shared" si="66"/>
        <v>7.8428380051211617</v>
      </c>
    </row>
    <row r="655" spans="1:32">
      <c r="A655" t="s">
        <v>340</v>
      </c>
      <c r="B655" t="s">
        <v>64</v>
      </c>
      <c r="C655" t="s">
        <v>51</v>
      </c>
      <c r="D655" t="s">
        <v>52</v>
      </c>
      <c r="E655" t="s">
        <v>53</v>
      </c>
      <c r="N655" t="s">
        <v>340</v>
      </c>
      <c r="O655" t="s">
        <v>1013</v>
      </c>
      <c r="P655">
        <f>VLOOKUP($N655,Pop_WBG!$A$1:$K$218,6, FALSE)</f>
        <v>441214</v>
      </c>
      <c r="Q655">
        <f>VLOOKUP($N655,Pop_WBG!$A$1:$K$218,7, FALSE)</f>
        <v>448014</v>
      </c>
      <c r="R655">
        <f>VLOOKUP($N655,Pop_WBG!$A$1:$K$218,8, FALSE)</f>
        <v>453890</v>
      </c>
      <c r="S655">
        <f>VLOOKUP($N655,Pop_WBG!$A$1:$K$218,9, FALSE)</f>
        <v>459552</v>
      </c>
      <c r="T655">
        <f>VLOOKUP($N655,Pop_WBG!$A$1:$K$218,10, FALSE)</f>
        <v>465714</v>
      </c>
      <c r="U655">
        <f>VLOOKUP($N655,Pop_WBG!$A$1:$K$218,11, FALSE)</f>
        <v>471768</v>
      </c>
      <c r="X655" t="s">
        <v>340</v>
      </c>
      <c r="Y655" t="s">
        <v>64</v>
      </c>
      <c r="Z655" t="s">
        <v>11</v>
      </c>
      <c r="AA655">
        <f t="shared" si="61"/>
        <v>0</v>
      </c>
      <c r="AB655">
        <f t="shared" si="62"/>
        <v>0</v>
      </c>
      <c r="AC655">
        <f t="shared" si="63"/>
        <v>0</v>
      </c>
      <c r="AD655">
        <f t="shared" si="64"/>
        <v>0</v>
      </c>
      <c r="AE655">
        <f t="shared" si="65"/>
        <v>0</v>
      </c>
      <c r="AF655">
        <f t="shared" si="66"/>
        <v>0</v>
      </c>
    </row>
    <row r="656" spans="1:32">
      <c r="A656" t="s">
        <v>340</v>
      </c>
      <c r="B656" t="s">
        <v>836</v>
      </c>
      <c r="C656" t="s">
        <v>51</v>
      </c>
      <c r="D656" t="s">
        <v>52</v>
      </c>
      <c r="E656" t="s">
        <v>53</v>
      </c>
      <c r="N656" t="s">
        <v>340</v>
      </c>
      <c r="O656" t="s">
        <v>1013</v>
      </c>
      <c r="P656">
        <f>VLOOKUP($N656,Pop_WBG!$A$1:$K$218,6, FALSE)</f>
        <v>441214</v>
      </c>
      <c r="Q656">
        <f>VLOOKUP($N656,Pop_WBG!$A$1:$K$218,7, FALSE)</f>
        <v>448014</v>
      </c>
      <c r="R656">
        <f>VLOOKUP($N656,Pop_WBG!$A$1:$K$218,8, FALSE)</f>
        <v>453890</v>
      </c>
      <c r="S656">
        <f>VLOOKUP($N656,Pop_WBG!$A$1:$K$218,9, FALSE)</f>
        <v>459552</v>
      </c>
      <c r="T656">
        <f>VLOOKUP($N656,Pop_WBG!$A$1:$K$218,10, FALSE)</f>
        <v>465714</v>
      </c>
      <c r="U656">
        <f>VLOOKUP($N656,Pop_WBG!$A$1:$K$218,11, FALSE)</f>
        <v>471768</v>
      </c>
      <c r="X656" t="s">
        <v>340</v>
      </c>
      <c r="Y656" t="s">
        <v>836</v>
      </c>
      <c r="Z656" t="s">
        <v>11</v>
      </c>
      <c r="AA656">
        <f t="shared" si="61"/>
        <v>0</v>
      </c>
      <c r="AB656">
        <f t="shared" si="62"/>
        <v>0</v>
      </c>
      <c r="AC656">
        <f t="shared" si="63"/>
        <v>0</v>
      </c>
      <c r="AD656">
        <f t="shared" si="64"/>
        <v>0</v>
      </c>
      <c r="AE656">
        <f t="shared" si="65"/>
        <v>0</v>
      </c>
      <c r="AF656">
        <f t="shared" si="66"/>
        <v>0</v>
      </c>
    </row>
    <row r="657" spans="1:32">
      <c r="A657" t="s">
        <v>342</v>
      </c>
      <c r="B657" t="s">
        <v>56</v>
      </c>
      <c r="C657" t="s">
        <v>51</v>
      </c>
      <c r="D657" t="s">
        <v>52</v>
      </c>
      <c r="E657" t="s">
        <v>53</v>
      </c>
      <c r="F657">
        <v>2508</v>
      </c>
      <c r="G657">
        <v>2414</v>
      </c>
      <c r="H657">
        <v>2304</v>
      </c>
      <c r="I657">
        <v>2128</v>
      </c>
      <c r="J657">
        <v>2049</v>
      </c>
      <c r="N657" t="s">
        <v>342</v>
      </c>
      <c r="O657" t="s">
        <v>1013</v>
      </c>
      <c r="P657">
        <f>VLOOKUP($N657,Pop_WBG!$A$1:$K$218,6, FALSE)</f>
        <v>8451642</v>
      </c>
      <c r="Q657">
        <f>VLOOKUP($N657,Pop_WBG!$A$1:$K$218,7, FALSE)</f>
        <v>8517166</v>
      </c>
      <c r="R657">
        <f>VLOOKUP($N657,Pop_WBG!$A$1:$K$218,8, FALSE)</f>
        <v>8577408</v>
      </c>
      <c r="S657">
        <f>VLOOKUP($N657,Pop_WBG!$A$1:$K$218,9, FALSE)</f>
        <v>8652902</v>
      </c>
      <c r="T657">
        <f>VLOOKUP($N657,Pop_WBG!$A$1:$K$218,10, FALSE)</f>
        <v>8719085</v>
      </c>
      <c r="U657">
        <f>VLOOKUP($N657,Pop_WBG!$A$1:$K$218,11, FALSE)</f>
        <v>8774361</v>
      </c>
      <c r="X657" t="s">
        <v>342</v>
      </c>
      <c r="Y657" t="s">
        <v>56</v>
      </c>
      <c r="Z657" t="s">
        <v>11</v>
      </c>
      <c r="AA657">
        <f t="shared" si="61"/>
        <v>29.67470699776446</v>
      </c>
      <c r="AB657">
        <f t="shared" si="62"/>
        <v>28.342760960629395</v>
      </c>
      <c r="AC657">
        <f t="shared" si="63"/>
        <v>26.861261583919056</v>
      </c>
      <c r="AD657">
        <f t="shared" si="64"/>
        <v>24.59290536284821</v>
      </c>
      <c r="AE657">
        <f t="shared" si="65"/>
        <v>23.500172323127941</v>
      </c>
      <c r="AF657">
        <f t="shared" si="66"/>
        <v>0</v>
      </c>
    </row>
    <row r="658" spans="1:32">
      <c r="A658" t="s">
        <v>342</v>
      </c>
      <c r="B658" t="s">
        <v>50</v>
      </c>
      <c r="C658" t="s">
        <v>51</v>
      </c>
      <c r="D658" t="s">
        <v>52</v>
      </c>
      <c r="E658" t="s">
        <v>53</v>
      </c>
      <c r="F658">
        <v>1131</v>
      </c>
      <c r="G658">
        <v>1103</v>
      </c>
      <c r="H658">
        <v>905</v>
      </c>
      <c r="I658">
        <v>840</v>
      </c>
      <c r="J658">
        <v>840</v>
      </c>
      <c r="K658">
        <v>813</v>
      </c>
      <c r="N658" t="s">
        <v>342</v>
      </c>
      <c r="O658" t="s">
        <v>1013</v>
      </c>
      <c r="P658">
        <f>VLOOKUP($N658,Pop_WBG!$A$1:$K$218,6, FALSE)</f>
        <v>8451642</v>
      </c>
      <c r="Q658">
        <f>VLOOKUP($N658,Pop_WBG!$A$1:$K$218,7, FALSE)</f>
        <v>8517166</v>
      </c>
      <c r="R658">
        <f>VLOOKUP($N658,Pop_WBG!$A$1:$K$218,8, FALSE)</f>
        <v>8577408</v>
      </c>
      <c r="S658">
        <f>VLOOKUP($N658,Pop_WBG!$A$1:$K$218,9, FALSE)</f>
        <v>8652902</v>
      </c>
      <c r="T658">
        <f>VLOOKUP($N658,Pop_WBG!$A$1:$K$218,10, FALSE)</f>
        <v>8719085</v>
      </c>
      <c r="U658">
        <f>VLOOKUP($N658,Pop_WBG!$A$1:$K$218,11, FALSE)</f>
        <v>8774361</v>
      </c>
      <c r="X658" t="s">
        <v>342</v>
      </c>
      <c r="Y658" t="s">
        <v>50</v>
      </c>
      <c r="Z658" t="s">
        <v>11</v>
      </c>
      <c r="AA658">
        <f t="shared" si="61"/>
        <v>13.382014997795693</v>
      </c>
      <c r="AB658">
        <f t="shared" si="62"/>
        <v>12.95031704207714</v>
      </c>
      <c r="AC658">
        <f t="shared" si="63"/>
        <v>10.550972974586262</v>
      </c>
      <c r="AD658">
        <f t="shared" si="64"/>
        <v>9.707725801124294</v>
      </c>
      <c r="AE658">
        <f t="shared" si="65"/>
        <v>9.6340384340788052</v>
      </c>
      <c r="AF658">
        <f t="shared" si="66"/>
        <v>9.2656319930306026</v>
      </c>
    </row>
    <row r="659" spans="1:32">
      <c r="A659" t="s">
        <v>342</v>
      </c>
      <c r="B659" t="s">
        <v>64</v>
      </c>
      <c r="C659" t="s">
        <v>51</v>
      </c>
      <c r="D659" t="s">
        <v>52</v>
      </c>
      <c r="E659" t="s">
        <v>53</v>
      </c>
      <c r="N659" t="s">
        <v>342</v>
      </c>
      <c r="O659" t="s">
        <v>1013</v>
      </c>
      <c r="P659">
        <f>VLOOKUP($N659,Pop_WBG!$A$1:$K$218,6, FALSE)</f>
        <v>8451642</v>
      </c>
      <c r="Q659">
        <f>VLOOKUP($N659,Pop_WBG!$A$1:$K$218,7, FALSE)</f>
        <v>8517166</v>
      </c>
      <c r="R659">
        <f>VLOOKUP($N659,Pop_WBG!$A$1:$K$218,8, FALSE)</f>
        <v>8577408</v>
      </c>
      <c r="S659">
        <f>VLOOKUP($N659,Pop_WBG!$A$1:$K$218,9, FALSE)</f>
        <v>8652902</v>
      </c>
      <c r="T659">
        <f>VLOOKUP($N659,Pop_WBG!$A$1:$K$218,10, FALSE)</f>
        <v>8719085</v>
      </c>
      <c r="U659">
        <f>VLOOKUP($N659,Pop_WBG!$A$1:$K$218,11, FALSE)</f>
        <v>8774361</v>
      </c>
      <c r="X659" t="s">
        <v>342</v>
      </c>
      <c r="Y659" t="s">
        <v>64</v>
      </c>
      <c r="Z659" t="s">
        <v>11</v>
      </c>
      <c r="AA659">
        <f t="shared" si="61"/>
        <v>0</v>
      </c>
      <c r="AB659">
        <f t="shared" si="62"/>
        <v>0</v>
      </c>
      <c r="AC659">
        <f t="shared" si="63"/>
        <v>0</v>
      </c>
      <c r="AD659">
        <f t="shared" si="64"/>
        <v>0</v>
      </c>
      <c r="AE659">
        <f t="shared" si="65"/>
        <v>0</v>
      </c>
      <c r="AF659">
        <f t="shared" si="66"/>
        <v>0</v>
      </c>
    </row>
    <row r="660" spans="1:32">
      <c r="A660" t="s">
        <v>342</v>
      </c>
      <c r="B660" t="s">
        <v>836</v>
      </c>
      <c r="C660" t="s">
        <v>51</v>
      </c>
      <c r="D660" t="s">
        <v>52</v>
      </c>
      <c r="E660" t="s">
        <v>53</v>
      </c>
      <c r="N660" t="s">
        <v>342</v>
      </c>
      <c r="O660" t="s">
        <v>1013</v>
      </c>
      <c r="P660">
        <f>VLOOKUP($N660,Pop_WBG!$A$1:$K$218,6, FALSE)</f>
        <v>8451642</v>
      </c>
      <c r="Q660">
        <f>VLOOKUP($N660,Pop_WBG!$A$1:$K$218,7, FALSE)</f>
        <v>8517166</v>
      </c>
      <c r="R660">
        <f>VLOOKUP($N660,Pop_WBG!$A$1:$K$218,8, FALSE)</f>
        <v>8577408</v>
      </c>
      <c r="S660">
        <f>VLOOKUP($N660,Pop_WBG!$A$1:$K$218,9, FALSE)</f>
        <v>8652902</v>
      </c>
      <c r="T660">
        <f>VLOOKUP($N660,Pop_WBG!$A$1:$K$218,10, FALSE)</f>
        <v>8719085</v>
      </c>
      <c r="U660">
        <f>VLOOKUP($N660,Pop_WBG!$A$1:$K$218,11, FALSE)</f>
        <v>8774361</v>
      </c>
      <c r="X660" t="s">
        <v>342</v>
      </c>
      <c r="Y660" t="s">
        <v>836</v>
      </c>
      <c r="Z660" t="s">
        <v>11</v>
      </c>
      <c r="AA660">
        <f t="shared" si="61"/>
        <v>0</v>
      </c>
      <c r="AB660">
        <f t="shared" si="62"/>
        <v>0</v>
      </c>
      <c r="AC660">
        <f t="shared" si="63"/>
        <v>0</v>
      </c>
      <c r="AD660">
        <f t="shared" si="64"/>
        <v>0</v>
      </c>
      <c r="AE660">
        <f t="shared" si="65"/>
        <v>0</v>
      </c>
      <c r="AF660">
        <f t="shared" si="66"/>
        <v>0</v>
      </c>
    </row>
    <row r="661" spans="1:32">
      <c r="A661" t="s">
        <v>593</v>
      </c>
      <c r="B661" t="s">
        <v>64</v>
      </c>
      <c r="C661" t="s">
        <v>51</v>
      </c>
      <c r="D661" t="s">
        <v>52</v>
      </c>
      <c r="E661" t="s">
        <v>53</v>
      </c>
      <c r="N661" t="s">
        <v>593</v>
      </c>
      <c r="O661" t="s">
        <v>1013</v>
      </c>
      <c r="P661">
        <f>VLOOKUP($N661,Pop_WBG!$A$1:$K$218,6, FALSE)</f>
        <v>7286309</v>
      </c>
      <c r="Q661">
        <f>VLOOKUP($N661,Pop_WBG!$A$1:$K$218,7, FALSE)</f>
        <v>7337959</v>
      </c>
      <c r="R661">
        <f>VLOOKUP($N661,Pop_WBG!$A$1:$K$218,8, FALSE)</f>
        <v>7391987</v>
      </c>
      <c r="S661">
        <f>VLOOKUP($N661,Pop_WBG!$A$1:$K$218,9, FALSE)</f>
        <v>7454344</v>
      </c>
      <c r="T661">
        <f>VLOOKUP($N661,Pop_WBG!$A$1:$K$218,10, FALSE)</f>
        <v>7553903</v>
      </c>
      <c r="U661">
        <f>VLOOKUP($N661,Pop_WBG!$A$1:$K$218,11, FALSE)</f>
        <v>7683431</v>
      </c>
      <c r="X661" t="s">
        <v>593</v>
      </c>
      <c r="Y661" t="s">
        <v>64</v>
      </c>
      <c r="Z661" t="s">
        <v>11</v>
      </c>
      <c r="AA661">
        <f t="shared" si="61"/>
        <v>0</v>
      </c>
      <c r="AB661">
        <f t="shared" si="62"/>
        <v>0</v>
      </c>
      <c r="AC661">
        <f t="shared" si="63"/>
        <v>0</v>
      </c>
      <c r="AD661">
        <f t="shared" si="64"/>
        <v>0</v>
      </c>
      <c r="AE661">
        <f t="shared" si="65"/>
        <v>0</v>
      </c>
      <c r="AF661">
        <f t="shared" si="66"/>
        <v>0</v>
      </c>
    </row>
    <row r="662" spans="1:32">
      <c r="A662" t="s">
        <v>593</v>
      </c>
      <c r="B662" t="s">
        <v>155</v>
      </c>
      <c r="C662" t="s">
        <v>51</v>
      </c>
      <c r="D662" t="s">
        <v>52</v>
      </c>
      <c r="E662" t="s">
        <v>53</v>
      </c>
      <c r="F662">
        <v>2799</v>
      </c>
      <c r="G662">
        <v>2721</v>
      </c>
      <c r="H662">
        <v>2699</v>
      </c>
      <c r="I662">
        <v>2614</v>
      </c>
      <c r="J662">
        <v>2567</v>
      </c>
      <c r="K662">
        <v>2476</v>
      </c>
      <c r="N662" t="s">
        <v>593</v>
      </c>
      <c r="O662" t="s">
        <v>1013</v>
      </c>
      <c r="P662">
        <f>VLOOKUP($N662,Pop_WBG!$A$1:$K$218,6, FALSE)</f>
        <v>7286309</v>
      </c>
      <c r="Q662">
        <f>VLOOKUP($N662,Pop_WBG!$A$1:$K$218,7, FALSE)</f>
        <v>7337959</v>
      </c>
      <c r="R662">
        <f>VLOOKUP($N662,Pop_WBG!$A$1:$K$218,8, FALSE)</f>
        <v>7391987</v>
      </c>
      <c r="S662">
        <f>VLOOKUP($N662,Pop_WBG!$A$1:$K$218,9, FALSE)</f>
        <v>7454344</v>
      </c>
      <c r="T662">
        <f>VLOOKUP($N662,Pop_WBG!$A$1:$K$218,10, FALSE)</f>
        <v>7553903</v>
      </c>
      <c r="U662">
        <f>VLOOKUP($N662,Pop_WBG!$A$1:$K$218,11, FALSE)</f>
        <v>7683431</v>
      </c>
      <c r="X662" t="s">
        <v>593</v>
      </c>
      <c r="Y662" t="s">
        <v>155</v>
      </c>
      <c r="Z662" t="s">
        <v>11</v>
      </c>
      <c r="AA662">
        <f t="shared" si="61"/>
        <v>38.414511380178908</v>
      </c>
      <c r="AB662">
        <f t="shared" si="62"/>
        <v>37.081155672851267</v>
      </c>
      <c r="AC662">
        <f t="shared" si="63"/>
        <v>36.512510100464191</v>
      </c>
      <c r="AD662">
        <f t="shared" si="64"/>
        <v>35.066801317459991</v>
      </c>
      <c r="AE662">
        <f t="shared" si="65"/>
        <v>33.982432657660553</v>
      </c>
      <c r="AF662">
        <f t="shared" si="66"/>
        <v>32.225186898925749</v>
      </c>
    </row>
    <row r="663" spans="1:32">
      <c r="A663" t="s">
        <v>593</v>
      </c>
      <c r="B663" t="s">
        <v>50</v>
      </c>
      <c r="C663" t="s">
        <v>51</v>
      </c>
      <c r="D663" t="s">
        <v>52</v>
      </c>
      <c r="E663" t="s">
        <v>53</v>
      </c>
      <c r="F663">
        <v>2552</v>
      </c>
      <c r="G663">
        <v>2477</v>
      </c>
      <c r="H663">
        <v>2459</v>
      </c>
      <c r="I663">
        <v>2378</v>
      </c>
      <c r="J663">
        <v>2330</v>
      </c>
      <c r="K663">
        <v>2245</v>
      </c>
      <c r="N663" t="s">
        <v>593</v>
      </c>
      <c r="O663" t="s">
        <v>1013</v>
      </c>
      <c r="P663">
        <f>VLOOKUP($N663,Pop_WBG!$A$1:$K$218,6, FALSE)</f>
        <v>7286309</v>
      </c>
      <c r="Q663">
        <f>VLOOKUP($N663,Pop_WBG!$A$1:$K$218,7, FALSE)</f>
        <v>7337959</v>
      </c>
      <c r="R663">
        <f>VLOOKUP($N663,Pop_WBG!$A$1:$K$218,8, FALSE)</f>
        <v>7391987</v>
      </c>
      <c r="S663">
        <f>VLOOKUP($N663,Pop_WBG!$A$1:$K$218,9, FALSE)</f>
        <v>7454344</v>
      </c>
      <c r="T663">
        <f>VLOOKUP($N663,Pop_WBG!$A$1:$K$218,10, FALSE)</f>
        <v>7553903</v>
      </c>
      <c r="U663">
        <f>VLOOKUP($N663,Pop_WBG!$A$1:$K$218,11, FALSE)</f>
        <v>7683431</v>
      </c>
      <c r="X663" t="s">
        <v>593</v>
      </c>
      <c r="Y663" t="s">
        <v>50</v>
      </c>
      <c r="Z663" t="s">
        <v>11</v>
      </c>
      <c r="AA663">
        <f t="shared" si="61"/>
        <v>35.024592012224574</v>
      </c>
      <c r="AB663">
        <f t="shared" si="62"/>
        <v>33.755980375469527</v>
      </c>
      <c r="AC663">
        <f t="shared" si="63"/>
        <v>33.265751143772306</v>
      </c>
      <c r="AD663">
        <f t="shared" si="64"/>
        <v>31.900862101346544</v>
      </c>
      <c r="AE663">
        <f t="shared" si="65"/>
        <v>30.844981726665011</v>
      </c>
      <c r="AF663">
        <f t="shared" si="66"/>
        <v>29.218717523460548</v>
      </c>
    </row>
    <row r="664" spans="1:32">
      <c r="A664" t="s">
        <v>593</v>
      </c>
      <c r="B664" t="s">
        <v>56</v>
      </c>
      <c r="C664" t="s">
        <v>51</v>
      </c>
      <c r="D664" t="s">
        <v>52</v>
      </c>
      <c r="E664" t="s">
        <v>53</v>
      </c>
      <c r="F664">
        <v>7127</v>
      </c>
      <c r="G664">
        <v>6977</v>
      </c>
      <c r="H664">
        <v>6917</v>
      </c>
      <c r="I664">
        <v>6671</v>
      </c>
      <c r="J664">
        <v>6424</v>
      </c>
      <c r="K664">
        <v>6168</v>
      </c>
      <c r="N664" t="s">
        <v>593</v>
      </c>
      <c r="O664" t="s">
        <v>1013</v>
      </c>
      <c r="P664">
        <f>VLOOKUP($N664,Pop_WBG!$A$1:$K$218,6, FALSE)</f>
        <v>7286309</v>
      </c>
      <c r="Q664">
        <f>VLOOKUP($N664,Pop_WBG!$A$1:$K$218,7, FALSE)</f>
        <v>7337959</v>
      </c>
      <c r="R664">
        <f>VLOOKUP($N664,Pop_WBG!$A$1:$K$218,8, FALSE)</f>
        <v>7391987</v>
      </c>
      <c r="S664">
        <f>VLOOKUP($N664,Pop_WBG!$A$1:$K$218,9, FALSE)</f>
        <v>7454344</v>
      </c>
      <c r="T664">
        <f>VLOOKUP($N664,Pop_WBG!$A$1:$K$218,10, FALSE)</f>
        <v>7553903</v>
      </c>
      <c r="U664">
        <f>VLOOKUP($N664,Pop_WBG!$A$1:$K$218,11, FALSE)</f>
        <v>7683431</v>
      </c>
      <c r="X664" t="s">
        <v>593</v>
      </c>
      <c r="Y664" t="s">
        <v>56</v>
      </c>
      <c r="Z664" t="s">
        <v>11</v>
      </c>
      <c r="AA664">
        <f t="shared" si="61"/>
        <v>97.813584353888913</v>
      </c>
      <c r="AB664">
        <f t="shared" si="62"/>
        <v>95.08093463046059</v>
      </c>
      <c r="AC664">
        <f t="shared" si="63"/>
        <v>93.574298764324126</v>
      </c>
      <c r="AD664">
        <f t="shared" si="64"/>
        <v>89.491442841918754</v>
      </c>
      <c r="AE664">
        <f t="shared" si="65"/>
        <v>85.042129876436064</v>
      </c>
      <c r="AF664">
        <f t="shared" si="66"/>
        <v>80.276636830603408</v>
      </c>
    </row>
    <row r="665" spans="1:32">
      <c r="A665" t="s">
        <v>593</v>
      </c>
      <c r="B665" t="s">
        <v>836</v>
      </c>
      <c r="C665" t="s">
        <v>51</v>
      </c>
      <c r="D665" t="s">
        <v>52</v>
      </c>
      <c r="E665" t="s">
        <v>53</v>
      </c>
      <c r="N665" t="s">
        <v>593</v>
      </c>
      <c r="O665" t="s">
        <v>1013</v>
      </c>
      <c r="P665">
        <f>VLOOKUP($N665,Pop_WBG!$A$1:$K$218,6, FALSE)</f>
        <v>7286309</v>
      </c>
      <c r="Q665">
        <f>VLOOKUP($N665,Pop_WBG!$A$1:$K$218,7, FALSE)</f>
        <v>7337959</v>
      </c>
      <c r="R665">
        <f>VLOOKUP($N665,Pop_WBG!$A$1:$K$218,8, FALSE)</f>
        <v>7391987</v>
      </c>
      <c r="S665">
        <f>VLOOKUP($N665,Pop_WBG!$A$1:$K$218,9, FALSE)</f>
        <v>7454344</v>
      </c>
      <c r="T665">
        <f>VLOOKUP($N665,Pop_WBG!$A$1:$K$218,10, FALSE)</f>
        <v>7553903</v>
      </c>
      <c r="U665">
        <f>VLOOKUP($N665,Pop_WBG!$A$1:$K$218,11, FALSE)</f>
        <v>7683431</v>
      </c>
      <c r="X665" t="s">
        <v>593</v>
      </c>
      <c r="Y665" t="s">
        <v>836</v>
      </c>
      <c r="Z665" t="s">
        <v>11</v>
      </c>
      <c r="AA665">
        <f t="shared" si="61"/>
        <v>0</v>
      </c>
      <c r="AB665">
        <f t="shared" si="62"/>
        <v>0</v>
      </c>
      <c r="AC665">
        <f t="shared" si="63"/>
        <v>0</v>
      </c>
      <c r="AD665">
        <f t="shared" si="64"/>
        <v>0</v>
      </c>
      <c r="AE665">
        <f t="shared" si="65"/>
        <v>0</v>
      </c>
      <c r="AF665">
        <f t="shared" si="66"/>
        <v>0</v>
      </c>
    </row>
    <row r="666" spans="1:32">
      <c r="A666" t="s">
        <v>813</v>
      </c>
      <c r="B666" t="s">
        <v>50</v>
      </c>
      <c r="C666" t="s">
        <v>51</v>
      </c>
      <c r="D666" t="s">
        <v>52</v>
      </c>
      <c r="E666" t="s">
        <v>53</v>
      </c>
      <c r="F666">
        <v>247</v>
      </c>
      <c r="G666">
        <v>252</v>
      </c>
      <c r="H666">
        <v>194</v>
      </c>
      <c r="I666">
        <v>207</v>
      </c>
      <c r="J666">
        <v>224</v>
      </c>
      <c r="K666">
        <v>230</v>
      </c>
      <c r="N666" t="s">
        <v>813</v>
      </c>
      <c r="O666" t="s">
        <v>1013</v>
      </c>
      <c r="P666">
        <f>VLOOKUP($N666,Pop_WBG!$A$1:$K$218,6, FALSE)</f>
        <v>6068669</v>
      </c>
      <c r="Q666">
        <f>VLOOKUP($N666,Pop_WBG!$A$1:$K$218,7, FALSE)</f>
        <v>6196225</v>
      </c>
      <c r="R666">
        <f>VLOOKUP($N666,Pop_WBG!$A$1:$K$218,8, FALSE)</f>
        <v>6323399</v>
      </c>
      <c r="S666">
        <f>VLOOKUP($N666,Pop_WBG!$A$1:$K$218,9, FALSE)</f>
        <v>6456532</v>
      </c>
      <c r="T666">
        <f>VLOOKUP($N666,Pop_WBG!$A$1:$K$218,10, FALSE)</f>
        <v>6596875</v>
      </c>
      <c r="U666">
        <f>VLOOKUP($N666,Pop_WBG!$A$1:$K$218,11, FALSE)</f>
        <v>6750508</v>
      </c>
      <c r="X666" t="s">
        <v>813</v>
      </c>
      <c r="Y666" t="s">
        <v>50</v>
      </c>
      <c r="Z666" t="s">
        <v>11</v>
      </c>
      <c r="AA666">
        <f t="shared" si="61"/>
        <v>4.0700852196750228</v>
      </c>
      <c r="AB666">
        <f t="shared" si="62"/>
        <v>4.0669924026322475</v>
      </c>
      <c r="AC666">
        <f t="shared" si="63"/>
        <v>3.0679702482794458</v>
      </c>
      <c r="AD666">
        <f t="shared" si="64"/>
        <v>3.2060555109151476</v>
      </c>
      <c r="AE666">
        <f t="shared" si="65"/>
        <v>3.395547134059687</v>
      </c>
      <c r="AF666">
        <f t="shared" si="66"/>
        <v>3.4071509877478845</v>
      </c>
    </row>
    <row r="667" spans="1:32">
      <c r="A667" t="s">
        <v>813</v>
      </c>
      <c r="B667" t="s">
        <v>155</v>
      </c>
      <c r="C667" t="s">
        <v>51</v>
      </c>
      <c r="D667" t="s">
        <v>52</v>
      </c>
      <c r="E667" t="s">
        <v>53</v>
      </c>
      <c r="F667">
        <v>1226</v>
      </c>
      <c r="G667">
        <v>1241</v>
      </c>
      <c r="H667">
        <v>1204</v>
      </c>
      <c r="I667">
        <v>1209</v>
      </c>
      <c r="J667">
        <v>1229</v>
      </c>
      <c r="K667">
        <v>1235</v>
      </c>
      <c r="N667" t="s">
        <v>813</v>
      </c>
      <c r="O667" t="s">
        <v>1013</v>
      </c>
      <c r="P667">
        <f>VLOOKUP($N667,Pop_WBG!$A$1:$K$218,6, FALSE)</f>
        <v>6068669</v>
      </c>
      <c r="Q667">
        <f>VLOOKUP($N667,Pop_WBG!$A$1:$K$218,7, FALSE)</f>
        <v>6196225</v>
      </c>
      <c r="R667">
        <f>VLOOKUP($N667,Pop_WBG!$A$1:$K$218,8, FALSE)</f>
        <v>6323399</v>
      </c>
      <c r="S667">
        <f>VLOOKUP($N667,Pop_WBG!$A$1:$K$218,9, FALSE)</f>
        <v>6456532</v>
      </c>
      <c r="T667">
        <f>VLOOKUP($N667,Pop_WBG!$A$1:$K$218,10, FALSE)</f>
        <v>6596875</v>
      </c>
      <c r="U667">
        <f>VLOOKUP($N667,Pop_WBG!$A$1:$K$218,11, FALSE)</f>
        <v>6750508</v>
      </c>
      <c r="X667" t="s">
        <v>813</v>
      </c>
      <c r="Y667" t="s">
        <v>155</v>
      </c>
      <c r="Z667" t="s">
        <v>11</v>
      </c>
      <c r="AA667">
        <f t="shared" si="61"/>
        <v>20.202123398063065</v>
      </c>
      <c r="AB667">
        <f t="shared" si="62"/>
        <v>20.02832369708976</v>
      </c>
      <c r="AC667">
        <f t="shared" si="63"/>
        <v>19.040392674888931</v>
      </c>
      <c r="AD667">
        <f t="shared" si="64"/>
        <v>18.725222766649342</v>
      </c>
      <c r="AE667">
        <f t="shared" si="65"/>
        <v>18.630033159639982</v>
      </c>
      <c r="AF667">
        <f t="shared" si="66"/>
        <v>18.294919434211472</v>
      </c>
    </row>
    <row r="668" spans="1:32">
      <c r="A668" t="s">
        <v>813</v>
      </c>
      <c r="B668" t="s">
        <v>56</v>
      </c>
      <c r="C668" t="s">
        <v>51</v>
      </c>
      <c r="D668" t="s">
        <v>52</v>
      </c>
      <c r="E668" t="s">
        <v>53</v>
      </c>
      <c r="F668">
        <v>878</v>
      </c>
      <c r="G668">
        <v>1285</v>
      </c>
      <c r="H668">
        <v>1412</v>
      </c>
      <c r="I668">
        <v>1724</v>
      </c>
      <c r="J668">
        <v>2240</v>
      </c>
      <c r="K668">
        <v>3005</v>
      </c>
      <c r="N668" t="s">
        <v>813</v>
      </c>
      <c r="O668" t="s">
        <v>1013</v>
      </c>
      <c r="P668">
        <f>VLOOKUP($N668,Pop_WBG!$A$1:$K$218,6, FALSE)</f>
        <v>6068669</v>
      </c>
      <c r="Q668">
        <f>VLOOKUP($N668,Pop_WBG!$A$1:$K$218,7, FALSE)</f>
        <v>6196225</v>
      </c>
      <c r="R668">
        <f>VLOOKUP($N668,Pop_WBG!$A$1:$K$218,8, FALSE)</f>
        <v>6323399</v>
      </c>
      <c r="S668">
        <f>VLOOKUP($N668,Pop_WBG!$A$1:$K$218,9, FALSE)</f>
        <v>6456532</v>
      </c>
      <c r="T668">
        <f>VLOOKUP($N668,Pop_WBG!$A$1:$K$218,10, FALSE)</f>
        <v>6596875</v>
      </c>
      <c r="U668">
        <f>VLOOKUP($N668,Pop_WBG!$A$1:$K$218,11, FALSE)</f>
        <v>6750508</v>
      </c>
      <c r="X668" t="s">
        <v>813</v>
      </c>
      <c r="Y668" t="s">
        <v>56</v>
      </c>
      <c r="Z668" t="s">
        <v>11</v>
      </c>
      <c r="AA668">
        <f t="shared" si="61"/>
        <v>14.467752319330648</v>
      </c>
      <c r="AB668">
        <f t="shared" si="62"/>
        <v>20.738433481676346</v>
      </c>
      <c r="AC668">
        <f t="shared" si="63"/>
        <v>22.329762837992668</v>
      </c>
      <c r="AD668">
        <f t="shared" si="64"/>
        <v>26.701641066752241</v>
      </c>
      <c r="AE668">
        <f t="shared" si="65"/>
        <v>33.955471340596873</v>
      </c>
      <c r="AF668">
        <f t="shared" si="66"/>
        <v>44.515168339923456</v>
      </c>
    </row>
    <row r="669" spans="1:32">
      <c r="A669" t="s">
        <v>803</v>
      </c>
      <c r="B669" t="s">
        <v>64</v>
      </c>
      <c r="C669" t="s">
        <v>51</v>
      </c>
      <c r="D669" t="s">
        <v>52</v>
      </c>
      <c r="E669" t="s">
        <v>53</v>
      </c>
      <c r="F669">
        <v>569187</v>
      </c>
      <c r="G669">
        <v>702284</v>
      </c>
      <c r="H669">
        <v>838759</v>
      </c>
      <c r="I669">
        <v>1038874</v>
      </c>
      <c r="J669">
        <v>1240052</v>
      </c>
      <c r="K669">
        <v>1475281</v>
      </c>
      <c r="N669" t="s">
        <v>803</v>
      </c>
      <c r="O669" t="s">
        <v>1013</v>
      </c>
      <c r="P669">
        <f>VLOOKUP($N669,Pop_WBG!$A$1:$K$218,6, FALSE)</f>
        <v>33379858</v>
      </c>
      <c r="Q669">
        <f>VLOOKUP($N669,Pop_WBG!$A$1:$K$218,7, FALSE)</f>
        <v>34527295</v>
      </c>
      <c r="R669">
        <f>VLOOKUP($N669,Pop_WBG!$A$1:$K$218,8, FALSE)</f>
        <v>35729857</v>
      </c>
      <c r="S669">
        <f>VLOOKUP($N669,Pop_WBG!$A$1:$K$218,9, FALSE)</f>
        <v>36939951</v>
      </c>
      <c r="T669">
        <f>VLOOKUP($N669,Pop_WBG!$A$1:$K$218,10, FALSE)</f>
        <v>38155970</v>
      </c>
      <c r="U669">
        <f>VLOOKUP($N669,Pop_WBG!$A$1:$K$218,11, FALSE)</f>
        <v>39397334</v>
      </c>
      <c r="X669" t="s">
        <v>803</v>
      </c>
      <c r="Y669" t="s">
        <v>64</v>
      </c>
      <c r="Z669" t="s">
        <v>11</v>
      </c>
      <c r="AA669">
        <f t="shared" si="61"/>
        <v>1705.1810106561868</v>
      </c>
      <c r="AB669">
        <f t="shared" si="62"/>
        <v>2033.9965815451226</v>
      </c>
      <c r="AC669">
        <f t="shared" si="63"/>
        <v>2347.5016986493956</v>
      </c>
      <c r="AD669">
        <f t="shared" si="64"/>
        <v>2812.3318301098989</v>
      </c>
      <c r="AE669">
        <f t="shared" si="65"/>
        <v>3249.9553805079518</v>
      </c>
      <c r="AF669">
        <f t="shared" si="66"/>
        <v>3744.6214000165596</v>
      </c>
    </row>
    <row r="670" spans="1:32">
      <c r="A670" t="s">
        <v>803</v>
      </c>
      <c r="B670" t="s">
        <v>155</v>
      </c>
      <c r="C670" t="s">
        <v>51</v>
      </c>
      <c r="D670" t="s">
        <v>52</v>
      </c>
      <c r="E670" t="s">
        <v>53</v>
      </c>
      <c r="F670">
        <v>28358</v>
      </c>
      <c r="G670">
        <v>40410</v>
      </c>
      <c r="H670">
        <v>48923</v>
      </c>
      <c r="I670">
        <v>75234</v>
      </c>
      <c r="J670">
        <v>106176</v>
      </c>
      <c r="K670">
        <v>145430</v>
      </c>
      <c r="N670" t="s">
        <v>803</v>
      </c>
      <c r="O670" t="s">
        <v>1013</v>
      </c>
      <c r="P670">
        <f>VLOOKUP($N670,Pop_WBG!$A$1:$K$218,6, FALSE)</f>
        <v>33379858</v>
      </c>
      <c r="Q670">
        <f>VLOOKUP($N670,Pop_WBG!$A$1:$K$218,7, FALSE)</f>
        <v>34527295</v>
      </c>
      <c r="R670">
        <f>VLOOKUP($N670,Pop_WBG!$A$1:$K$218,8, FALSE)</f>
        <v>35729857</v>
      </c>
      <c r="S670">
        <f>VLOOKUP($N670,Pop_WBG!$A$1:$K$218,9, FALSE)</f>
        <v>36939951</v>
      </c>
      <c r="T670">
        <f>VLOOKUP($N670,Pop_WBG!$A$1:$K$218,10, FALSE)</f>
        <v>38155970</v>
      </c>
      <c r="U670">
        <f>VLOOKUP($N670,Pop_WBG!$A$1:$K$218,11, FALSE)</f>
        <v>39397334</v>
      </c>
      <c r="X670" t="s">
        <v>803</v>
      </c>
      <c r="Y670" t="s">
        <v>155</v>
      </c>
      <c r="Z670" t="s">
        <v>11</v>
      </c>
      <c r="AA670">
        <f t="shared" si="61"/>
        <v>84.955424316065105</v>
      </c>
      <c r="AB670">
        <f t="shared" si="62"/>
        <v>117.03783919360031</v>
      </c>
      <c r="AC670">
        <f t="shared" si="63"/>
        <v>136.92470137789803</v>
      </c>
      <c r="AD670">
        <f t="shared" si="64"/>
        <v>203.66567351429353</v>
      </c>
      <c r="AE670">
        <f t="shared" si="65"/>
        <v>278.26838106854575</v>
      </c>
      <c r="AF670">
        <f t="shared" si="66"/>
        <v>369.13665274914285</v>
      </c>
    </row>
    <row r="671" spans="1:32">
      <c r="A671" t="s">
        <v>803</v>
      </c>
      <c r="B671" t="s">
        <v>56</v>
      </c>
      <c r="C671" t="s">
        <v>51</v>
      </c>
      <c r="D671" t="s">
        <v>52</v>
      </c>
      <c r="E671" t="s">
        <v>53</v>
      </c>
      <c r="F671">
        <v>2070</v>
      </c>
      <c r="G671">
        <v>2058</v>
      </c>
      <c r="H671">
        <v>2048</v>
      </c>
      <c r="I671">
        <v>2083</v>
      </c>
      <c r="J671">
        <v>2135</v>
      </c>
      <c r="K671">
        <v>2174</v>
      </c>
      <c r="N671" t="s">
        <v>803</v>
      </c>
      <c r="O671" t="s">
        <v>1013</v>
      </c>
      <c r="P671">
        <f>VLOOKUP($N671,Pop_WBG!$A$1:$K$218,6, FALSE)</f>
        <v>33379858</v>
      </c>
      <c r="Q671">
        <f>VLOOKUP($N671,Pop_WBG!$A$1:$K$218,7, FALSE)</f>
        <v>34527295</v>
      </c>
      <c r="R671">
        <f>VLOOKUP($N671,Pop_WBG!$A$1:$K$218,8, FALSE)</f>
        <v>35729857</v>
      </c>
      <c r="S671">
        <f>VLOOKUP($N671,Pop_WBG!$A$1:$K$218,9, FALSE)</f>
        <v>36939951</v>
      </c>
      <c r="T671">
        <f>VLOOKUP($N671,Pop_WBG!$A$1:$K$218,10, FALSE)</f>
        <v>38155970</v>
      </c>
      <c r="U671">
        <f>VLOOKUP($N671,Pop_WBG!$A$1:$K$218,11, FALSE)</f>
        <v>39397334</v>
      </c>
      <c r="X671" t="s">
        <v>803</v>
      </c>
      <c r="Y671" t="s">
        <v>56</v>
      </c>
      <c r="Z671" t="s">
        <v>11</v>
      </c>
      <c r="AA671">
        <f t="shared" si="61"/>
        <v>6.2013445353781904</v>
      </c>
      <c r="AB671">
        <f t="shared" si="62"/>
        <v>5.9605016842472018</v>
      </c>
      <c r="AC671">
        <f t="shared" si="63"/>
        <v>5.7319009141290431</v>
      </c>
      <c r="AD671">
        <f t="shared" si="64"/>
        <v>5.6388813293228246</v>
      </c>
      <c r="AE671">
        <f t="shared" si="65"/>
        <v>5.5954546562438328</v>
      </c>
      <c r="AF671">
        <f t="shared" si="66"/>
        <v>5.5181398822570076</v>
      </c>
    </row>
    <row r="672" spans="1:32">
      <c r="A672" t="s">
        <v>803</v>
      </c>
      <c r="B672" t="s">
        <v>50</v>
      </c>
      <c r="C672" t="s">
        <v>51</v>
      </c>
      <c r="D672" t="s">
        <v>52</v>
      </c>
      <c r="E672" t="s">
        <v>53</v>
      </c>
      <c r="F672">
        <v>855</v>
      </c>
      <c r="G672">
        <v>825</v>
      </c>
      <c r="H672">
        <v>846</v>
      </c>
      <c r="I672">
        <v>839</v>
      </c>
      <c r="J672">
        <v>1011</v>
      </c>
      <c r="K672">
        <v>929</v>
      </c>
      <c r="N672" t="s">
        <v>803</v>
      </c>
      <c r="O672" t="s">
        <v>1013</v>
      </c>
      <c r="P672">
        <f>VLOOKUP($N672,Pop_WBG!$A$1:$K$218,6, FALSE)</f>
        <v>33379858</v>
      </c>
      <c r="Q672">
        <f>VLOOKUP($N672,Pop_WBG!$A$1:$K$218,7, FALSE)</f>
        <v>34527295</v>
      </c>
      <c r="R672">
        <f>VLOOKUP($N672,Pop_WBG!$A$1:$K$218,8, FALSE)</f>
        <v>35729857</v>
      </c>
      <c r="S672">
        <f>VLOOKUP($N672,Pop_WBG!$A$1:$K$218,9, FALSE)</f>
        <v>36939951</v>
      </c>
      <c r="T672">
        <f>VLOOKUP($N672,Pop_WBG!$A$1:$K$218,10, FALSE)</f>
        <v>38155970</v>
      </c>
      <c r="U672">
        <f>VLOOKUP($N672,Pop_WBG!$A$1:$K$218,11, FALSE)</f>
        <v>39397334</v>
      </c>
      <c r="X672" t="s">
        <v>803</v>
      </c>
      <c r="Y672" t="s">
        <v>50</v>
      </c>
      <c r="Z672" t="s">
        <v>11</v>
      </c>
      <c r="AA672">
        <f t="shared" si="61"/>
        <v>2.5614249167866445</v>
      </c>
      <c r="AB672">
        <f t="shared" si="62"/>
        <v>2.3894139404781058</v>
      </c>
      <c r="AC672">
        <f t="shared" si="63"/>
        <v>2.367767662770103</v>
      </c>
      <c r="AD672">
        <f t="shared" si="64"/>
        <v>2.2712536895352136</v>
      </c>
      <c r="AE672">
        <f t="shared" si="65"/>
        <v>2.6496508934250658</v>
      </c>
      <c r="AF672">
        <f t="shared" si="66"/>
        <v>2.3580275761806622</v>
      </c>
    </row>
    <row r="673" spans="1:32">
      <c r="A673" t="s">
        <v>417</v>
      </c>
      <c r="B673" t="s">
        <v>50</v>
      </c>
      <c r="C673" t="s">
        <v>51</v>
      </c>
      <c r="D673" t="s">
        <v>52</v>
      </c>
      <c r="E673" t="s">
        <v>53</v>
      </c>
      <c r="F673">
        <v>6478</v>
      </c>
      <c r="G673">
        <v>6137</v>
      </c>
      <c r="H673">
        <v>5621</v>
      </c>
      <c r="I673">
        <v>5247</v>
      </c>
      <c r="J673">
        <v>5054</v>
      </c>
      <c r="K673">
        <v>4872</v>
      </c>
      <c r="N673" t="s">
        <v>417</v>
      </c>
      <c r="O673" t="s">
        <v>1013</v>
      </c>
      <c r="P673">
        <f>VLOOKUP($N673,Pop_WBG!$A$1:$K$218,6, FALSE)</f>
        <v>59684311</v>
      </c>
      <c r="Q673">
        <f>VLOOKUP($N673,Pop_WBG!$A$1:$K$218,7, FALSE)</f>
        <v>60059109</v>
      </c>
      <c r="R673">
        <f>VLOOKUP($N673,Pop_WBG!$A$1:$K$218,8, FALSE)</f>
        <v>60400990</v>
      </c>
      <c r="S673">
        <f>VLOOKUP($N673,Pop_WBG!$A$1:$K$218,9, FALSE)</f>
        <v>60664441</v>
      </c>
      <c r="T673">
        <f>VLOOKUP($N673,Pop_WBG!$A$1:$K$218,10, FALSE)</f>
        <v>60882768</v>
      </c>
      <c r="U673">
        <f>VLOOKUP($N673,Pop_WBG!$A$1:$K$218,11, FALSE)</f>
        <v>61097350</v>
      </c>
      <c r="X673" t="s">
        <v>417</v>
      </c>
      <c r="Y673" t="s">
        <v>50</v>
      </c>
      <c r="Z673" t="s">
        <v>11</v>
      </c>
      <c r="AA673">
        <f t="shared" si="61"/>
        <v>10.853773615649178</v>
      </c>
      <c r="AB673">
        <f t="shared" si="62"/>
        <v>10.218266807787641</v>
      </c>
      <c r="AC673">
        <f t="shared" si="63"/>
        <v>9.3061388563333161</v>
      </c>
      <c r="AD673">
        <f t="shared" si="64"/>
        <v>8.6492184111611614</v>
      </c>
      <c r="AE673">
        <f t="shared" si="65"/>
        <v>8.301199446122423</v>
      </c>
      <c r="AF673">
        <f t="shared" si="66"/>
        <v>7.9741592720469869</v>
      </c>
    </row>
    <row r="674" spans="1:32">
      <c r="A674" t="s">
        <v>417</v>
      </c>
      <c r="B674" t="s">
        <v>56</v>
      </c>
      <c r="C674" t="s">
        <v>51</v>
      </c>
      <c r="D674" t="s">
        <v>52</v>
      </c>
      <c r="E674" t="s">
        <v>53</v>
      </c>
      <c r="F674">
        <v>66652</v>
      </c>
      <c r="G674">
        <v>65148</v>
      </c>
      <c r="H674">
        <v>63315</v>
      </c>
      <c r="I674">
        <v>60503</v>
      </c>
      <c r="J674">
        <v>59589</v>
      </c>
      <c r="K674">
        <v>56839</v>
      </c>
      <c r="N674" t="s">
        <v>417</v>
      </c>
      <c r="O674" t="s">
        <v>1013</v>
      </c>
      <c r="P674">
        <f>VLOOKUP($N674,Pop_WBG!$A$1:$K$218,6, FALSE)</f>
        <v>59684311</v>
      </c>
      <c r="Q674">
        <f>VLOOKUP($N674,Pop_WBG!$A$1:$K$218,7, FALSE)</f>
        <v>60059109</v>
      </c>
      <c r="R674">
        <f>VLOOKUP($N674,Pop_WBG!$A$1:$K$218,8, FALSE)</f>
        <v>60400990</v>
      </c>
      <c r="S674">
        <f>VLOOKUP($N674,Pop_WBG!$A$1:$K$218,9, FALSE)</f>
        <v>60664441</v>
      </c>
      <c r="T674">
        <f>VLOOKUP($N674,Pop_WBG!$A$1:$K$218,10, FALSE)</f>
        <v>60882768</v>
      </c>
      <c r="U674">
        <f>VLOOKUP($N674,Pop_WBG!$A$1:$K$218,11, FALSE)</f>
        <v>61097350</v>
      </c>
      <c r="X674" t="s">
        <v>417</v>
      </c>
      <c r="Y674" t="s">
        <v>56</v>
      </c>
      <c r="Z674" t="s">
        <v>11</v>
      </c>
      <c r="AA674">
        <f t="shared" si="61"/>
        <v>111.67423881294366</v>
      </c>
      <c r="AB674">
        <f t="shared" si="62"/>
        <v>108.47313768840625</v>
      </c>
      <c r="AC674">
        <f t="shared" si="63"/>
        <v>104.8244407914506</v>
      </c>
      <c r="AD674">
        <f t="shared" si="64"/>
        <v>99.733878698395998</v>
      </c>
      <c r="AE674">
        <f t="shared" si="65"/>
        <v>97.874984921841929</v>
      </c>
      <c r="AF674">
        <f t="shared" si="66"/>
        <v>93.030221441682812</v>
      </c>
    </row>
    <row r="675" spans="1:32">
      <c r="A675" t="s">
        <v>417</v>
      </c>
      <c r="B675" t="s">
        <v>64</v>
      </c>
      <c r="C675" t="s">
        <v>51</v>
      </c>
      <c r="D675" t="s">
        <v>52</v>
      </c>
      <c r="E675" t="s">
        <v>53</v>
      </c>
      <c r="F675">
        <v>317733</v>
      </c>
      <c r="G675">
        <v>2069439</v>
      </c>
      <c r="H675">
        <v>2253459</v>
      </c>
      <c r="I675">
        <v>4308940</v>
      </c>
      <c r="J675">
        <v>2712864</v>
      </c>
      <c r="K675">
        <v>3096932</v>
      </c>
      <c r="N675" t="s">
        <v>417</v>
      </c>
      <c r="O675" t="s">
        <v>1013</v>
      </c>
      <c r="P675">
        <f>VLOOKUP($N675,Pop_WBG!$A$1:$K$218,6, FALSE)</f>
        <v>59684311</v>
      </c>
      <c r="Q675">
        <f>VLOOKUP($N675,Pop_WBG!$A$1:$K$218,7, FALSE)</f>
        <v>60059109</v>
      </c>
      <c r="R675">
        <f>VLOOKUP($N675,Pop_WBG!$A$1:$K$218,8, FALSE)</f>
        <v>60400990</v>
      </c>
      <c r="S675">
        <f>VLOOKUP($N675,Pop_WBG!$A$1:$K$218,9, FALSE)</f>
        <v>60664441</v>
      </c>
      <c r="T675">
        <f>VLOOKUP($N675,Pop_WBG!$A$1:$K$218,10, FALSE)</f>
        <v>60882768</v>
      </c>
      <c r="U675">
        <f>VLOOKUP($N675,Pop_WBG!$A$1:$K$218,11, FALSE)</f>
        <v>61097350</v>
      </c>
      <c r="X675" t="s">
        <v>417</v>
      </c>
      <c r="Y675" t="s">
        <v>64</v>
      </c>
      <c r="Z675" t="s">
        <v>11</v>
      </c>
      <c r="AA675">
        <f t="shared" si="61"/>
        <v>532.3559821273634</v>
      </c>
      <c r="AB675">
        <f t="shared" si="62"/>
        <v>3445.6704977091813</v>
      </c>
      <c r="AC675">
        <f t="shared" si="63"/>
        <v>3730.8312330642261</v>
      </c>
      <c r="AD675">
        <f t="shared" si="64"/>
        <v>7102.9089347415238</v>
      </c>
      <c r="AE675">
        <f t="shared" si="65"/>
        <v>4455.8815065701347</v>
      </c>
      <c r="AF675">
        <f t="shared" si="66"/>
        <v>5068.848321572048</v>
      </c>
    </row>
    <row r="676" spans="1:32">
      <c r="A676" t="s">
        <v>72</v>
      </c>
      <c r="B676" t="s">
        <v>56</v>
      </c>
      <c r="C676" t="s">
        <v>51</v>
      </c>
      <c r="D676" t="s">
        <v>52</v>
      </c>
      <c r="E676" t="s">
        <v>53</v>
      </c>
      <c r="F676">
        <v>72</v>
      </c>
      <c r="G676">
        <v>112</v>
      </c>
      <c r="H676">
        <v>114</v>
      </c>
      <c r="I676">
        <v>138</v>
      </c>
      <c r="J676">
        <v>147</v>
      </c>
      <c r="N676" t="s">
        <v>72</v>
      </c>
      <c r="O676" t="s">
        <v>1013</v>
      </c>
      <c r="P676">
        <f>VLOOKUP($N676,Pop_WBG!$A$1:$K$218,6, FALSE)</f>
        <v>825095</v>
      </c>
      <c r="Q676">
        <f>VLOOKUP($N676,Pop_WBG!$A$1:$K$218,7, FALSE)</f>
        <v>848597</v>
      </c>
      <c r="R676">
        <f>VLOOKUP($N676,Pop_WBG!$A$1:$K$218,8, FALSE)</f>
        <v>871680</v>
      </c>
      <c r="S676">
        <f>VLOOKUP($N676,Pop_WBG!$A$1:$K$218,9, FALSE)</f>
        <v>892310</v>
      </c>
      <c r="T676">
        <f>VLOOKUP($N676,Pop_WBG!$A$1:$K$218,10, FALSE)</f>
        <v>910448</v>
      </c>
      <c r="U676">
        <f>VLOOKUP($N676,Pop_WBG!$A$1:$K$218,11, FALSE)</f>
        <v>929205</v>
      </c>
      <c r="X676" t="s">
        <v>72</v>
      </c>
      <c r="Y676" t="s">
        <v>56</v>
      </c>
      <c r="Z676" t="s">
        <v>11</v>
      </c>
      <c r="AA676">
        <f t="shared" si="61"/>
        <v>8.7262678843042316</v>
      </c>
      <c r="AB676">
        <f t="shared" si="62"/>
        <v>13.198255473446171</v>
      </c>
      <c r="AC676">
        <f t="shared" si="63"/>
        <v>13.078193832599119</v>
      </c>
      <c r="AD676">
        <f t="shared" si="64"/>
        <v>15.465477244455402</v>
      </c>
      <c r="AE676">
        <f t="shared" si="65"/>
        <v>16.14589740435478</v>
      </c>
      <c r="AF676">
        <f t="shared" si="66"/>
        <v>0</v>
      </c>
    </row>
    <row r="677" spans="1:32">
      <c r="A677" t="s">
        <v>72</v>
      </c>
      <c r="B677" t="s">
        <v>50</v>
      </c>
      <c r="C677" t="s">
        <v>51</v>
      </c>
      <c r="D677" t="s">
        <v>52</v>
      </c>
      <c r="E677" t="s">
        <v>53</v>
      </c>
      <c r="F677">
        <v>45</v>
      </c>
      <c r="G677">
        <v>42</v>
      </c>
      <c r="H677">
        <v>42</v>
      </c>
      <c r="I677">
        <v>43</v>
      </c>
      <c r="J677">
        <v>43</v>
      </c>
      <c r="N677" t="s">
        <v>72</v>
      </c>
      <c r="O677" t="s">
        <v>1013</v>
      </c>
      <c r="P677">
        <f>VLOOKUP($N677,Pop_WBG!$A$1:$K$218,6, FALSE)</f>
        <v>825095</v>
      </c>
      <c r="Q677">
        <f>VLOOKUP($N677,Pop_WBG!$A$1:$K$218,7, FALSE)</f>
        <v>848597</v>
      </c>
      <c r="R677">
        <f>VLOOKUP($N677,Pop_WBG!$A$1:$K$218,8, FALSE)</f>
        <v>871680</v>
      </c>
      <c r="S677">
        <f>VLOOKUP($N677,Pop_WBG!$A$1:$K$218,9, FALSE)</f>
        <v>892310</v>
      </c>
      <c r="T677">
        <f>VLOOKUP($N677,Pop_WBG!$A$1:$K$218,10, FALSE)</f>
        <v>910448</v>
      </c>
      <c r="U677">
        <f>VLOOKUP($N677,Pop_WBG!$A$1:$K$218,11, FALSE)</f>
        <v>929205</v>
      </c>
      <c r="X677" t="s">
        <v>72</v>
      </c>
      <c r="Y677" t="s">
        <v>50</v>
      </c>
      <c r="Z677" t="s">
        <v>11</v>
      </c>
      <c r="AA677">
        <f t="shared" si="61"/>
        <v>5.4539174276901452</v>
      </c>
      <c r="AB677">
        <f t="shared" si="62"/>
        <v>4.9493458025423136</v>
      </c>
      <c r="AC677">
        <f t="shared" si="63"/>
        <v>4.8182819383259909</v>
      </c>
      <c r="AD677">
        <f t="shared" si="64"/>
        <v>4.8189530544317556</v>
      </c>
      <c r="AE677">
        <f t="shared" si="65"/>
        <v>4.7229495808656834</v>
      </c>
      <c r="AF677">
        <f t="shared" si="66"/>
        <v>0</v>
      </c>
    </row>
    <row r="678" spans="1:32">
      <c r="A678" t="s">
        <v>72</v>
      </c>
      <c r="B678" t="s">
        <v>64</v>
      </c>
      <c r="C678" t="s">
        <v>51</v>
      </c>
      <c r="D678" t="s">
        <v>52</v>
      </c>
      <c r="E678" t="s">
        <v>53</v>
      </c>
      <c r="N678" t="s">
        <v>72</v>
      </c>
      <c r="O678" t="s">
        <v>1013</v>
      </c>
      <c r="P678">
        <f>VLOOKUP($N678,Pop_WBG!$A$1:$K$218,6, FALSE)</f>
        <v>825095</v>
      </c>
      <c r="Q678">
        <f>VLOOKUP($N678,Pop_WBG!$A$1:$K$218,7, FALSE)</f>
        <v>848597</v>
      </c>
      <c r="R678">
        <f>VLOOKUP($N678,Pop_WBG!$A$1:$K$218,8, FALSE)</f>
        <v>871680</v>
      </c>
      <c r="S678">
        <f>VLOOKUP($N678,Pop_WBG!$A$1:$K$218,9, FALSE)</f>
        <v>892310</v>
      </c>
      <c r="T678">
        <f>VLOOKUP($N678,Pop_WBG!$A$1:$K$218,10, FALSE)</f>
        <v>910448</v>
      </c>
      <c r="U678">
        <f>VLOOKUP($N678,Pop_WBG!$A$1:$K$218,11, FALSE)</f>
        <v>929205</v>
      </c>
      <c r="X678" t="s">
        <v>72</v>
      </c>
      <c r="Y678" t="s">
        <v>64</v>
      </c>
      <c r="Z678" t="s">
        <v>11</v>
      </c>
      <c r="AA678">
        <f t="shared" si="61"/>
        <v>0</v>
      </c>
      <c r="AB678">
        <f t="shared" si="62"/>
        <v>0</v>
      </c>
      <c r="AC678">
        <f t="shared" si="63"/>
        <v>0</v>
      </c>
      <c r="AD678">
        <f t="shared" si="64"/>
        <v>0</v>
      </c>
      <c r="AE678">
        <f t="shared" si="65"/>
        <v>0</v>
      </c>
      <c r="AF678">
        <f t="shared" si="66"/>
        <v>0</v>
      </c>
    </row>
    <row r="679" spans="1:32">
      <c r="A679" t="s">
        <v>72</v>
      </c>
      <c r="B679" t="s">
        <v>155</v>
      </c>
      <c r="C679" t="s">
        <v>51</v>
      </c>
      <c r="D679" t="s">
        <v>52</v>
      </c>
      <c r="E679" t="s">
        <v>53</v>
      </c>
      <c r="N679" t="s">
        <v>72</v>
      </c>
      <c r="O679" t="s">
        <v>1013</v>
      </c>
      <c r="P679">
        <f>VLOOKUP($N679,Pop_WBG!$A$1:$K$218,6, FALSE)</f>
        <v>825095</v>
      </c>
      <c r="Q679">
        <f>VLOOKUP($N679,Pop_WBG!$A$1:$K$218,7, FALSE)</f>
        <v>848597</v>
      </c>
      <c r="R679">
        <f>VLOOKUP($N679,Pop_WBG!$A$1:$K$218,8, FALSE)</f>
        <v>871680</v>
      </c>
      <c r="S679">
        <f>VLOOKUP($N679,Pop_WBG!$A$1:$K$218,9, FALSE)</f>
        <v>892310</v>
      </c>
      <c r="T679">
        <f>VLOOKUP($N679,Pop_WBG!$A$1:$K$218,10, FALSE)</f>
        <v>910448</v>
      </c>
      <c r="U679">
        <f>VLOOKUP($N679,Pop_WBG!$A$1:$K$218,11, FALSE)</f>
        <v>929205</v>
      </c>
      <c r="X679" t="s">
        <v>72</v>
      </c>
      <c r="Y679" t="s">
        <v>155</v>
      </c>
      <c r="Z679" t="s">
        <v>11</v>
      </c>
      <c r="AA679">
        <f t="shared" si="61"/>
        <v>0</v>
      </c>
      <c r="AB679">
        <f t="shared" si="62"/>
        <v>0</v>
      </c>
      <c r="AC679">
        <f t="shared" si="63"/>
        <v>0</v>
      </c>
      <c r="AD679">
        <f t="shared" si="64"/>
        <v>0</v>
      </c>
      <c r="AE679">
        <f t="shared" si="65"/>
        <v>0</v>
      </c>
      <c r="AF679">
        <f t="shared" si="66"/>
        <v>0</v>
      </c>
    </row>
    <row r="680" spans="1:32">
      <c r="A680" t="s">
        <v>72</v>
      </c>
      <c r="B680" t="s">
        <v>836</v>
      </c>
      <c r="C680" t="s">
        <v>51</v>
      </c>
      <c r="D680" t="s">
        <v>52</v>
      </c>
      <c r="E680" t="s">
        <v>53</v>
      </c>
      <c r="N680" t="s">
        <v>72</v>
      </c>
      <c r="O680" t="s">
        <v>1013</v>
      </c>
      <c r="P680">
        <f>VLOOKUP($N680,Pop_WBG!$A$1:$K$218,6, FALSE)</f>
        <v>825095</v>
      </c>
      <c r="Q680">
        <f>VLOOKUP($N680,Pop_WBG!$A$1:$K$218,7, FALSE)</f>
        <v>848597</v>
      </c>
      <c r="R680">
        <f>VLOOKUP($N680,Pop_WBG!$A$1:$K$218,8, FALSE)</f>
        <v>871680</v>
      </c>
      <c r="S680">
        <f>VLOOKUP($N680,Pop_WBG!$A$1:$K$218,9, FALSE)</f>
        <v>892310</v>
      </c>
      <c r="T680">
        <f>VLOOKUP($N680,Pop_WBG!$A$1:$K$218,10, FALSE)</f>
        <v>910448</v>
      </c>
      <c r="U680">
        <f>VLOOKUP($N680,Pop_WBG!$A$1:$K$218,11, FALSE)</f>
        <v>929205</v>
      </c>
      <c r="X680" t="s">
        <v>72</v>
      </c>
      <c r="Y680" t="s">
        <v>836</v>
      </c>
      <c r="Z680" t="s">
        <v>11</v>
      </c>
      <c r="AA680">
        <f t="shared" si="61"/>
        <v>0</v>
      </c>
      <c r="AB680">
        <f t="shared" si="62"/>
        <v>0</v>
      </c>
      <c r="AC680">
        <f t="shared" si="63"/>
        <v>0</v>
      </c>
      <c r="AD680">
        <f t="shared" si="64"/>
        <v>0</v>
      </c>
      <c r="AE680">
        <f t="shared" si="65"/>
        <v>0</v>
      </c>
      <c r="AF680">
        <f t="shared" si="66"/>
        <v>0</v>
      </c>
    </row>
    <row r="681" spans="1:32">
      <c r="A681" t="s">
        <v>781</v>
      </c>
      <c r="B681" t="s">
        <v>64</v>
      </c>
      <c r="C681" t="s">
        <v>51</v>
      </c>
      <c r="D681" t="s">
        <v>52</v>
      </c>
      <c r="E681" t="s">
        <v>53</v>
      </c>
      <c r="F681">
        <v>17214</v>
      </c>
      <c r="G681">
        <v>31173</v>
      </c>
      <c r="H681">
        <v>38664</v>
      </c>
      <c r="I681">
        <v>46310</v>
      </c>
      <c r="J681">
        <v>53423</v>
      </c>
      <c r="K681">
        <v>60902</v>
      </c>
      <c r="N681" t="s">
        <v>781</v>
      </c>
      <c r="O681" t="s">
        <v>1013</v>
      </c>
      <c r="P681">
        <f>VLOOKUP($N681,Pop_WBG!$A$1:$K$218,6, FALSE)</f>
        <v>4999411</v>
      </c>
      <c r="Q681">
        <f>VLOOKUP($N681,Pop_WBG!$A$1:$K$218,7, FALSE)</f>
        <v>5137794</v>
      </c>
      <c r="R681">
        <f>VLOOKUP($N681,Pop_WBG!$A$1:$K$218,8, FALSE)</f>
        <v>5282177</v>
      </c>
      <c r="S681">
        <f>VLOOKUP($N681,Pop_WBG!$A$1:$K$218,9, FALSE)</f>
        <v>5434122</v>
      </c>
      <c r="T681">
        <f>VLOOKUP($N681,Pop_WBG!$A$1:$K$218,10, FALSE)</f>
        <v>5593530</v>
      </c>
      <c r="U681">
        <f>VLOOKUP($N681,Pop_WBG!$A$1:$K$218,11, FALSE)</f>
        <v>5754262</v>
      </c>
      <c r="X681" t="s">
        <v>781</v>
      </c>
      <c r="Y681" t="s">
        <v>64</v>
      </c>
      <c r="Z681" t="s">
        <v>11</v>
      </c>
      <c r="AA681">
        <f t="shared" si="61"/>
        <v>344.32056096208134</v>
      </c>
      <c r="AB681">
        <f t="shared" si="62"/>
        <v>606.73900121336123</v>
      </c>
      <c r="AC681">
        <f t="shared" si="63"/>
        <v>731.9709278958278</v>
      </c>
      <c r="AD681">
        <f t="shared" si="64"/>
        <v>852.20758753668019</v>
      </c>
      <c r="AE681">
        <f t="shared" si="65"/>
        <v>955.08560783619646</v>
      </c>
      <c r="AF681">
        <f t="shared" si="66"/>
        <v>1058.3807271896899</v>
      </c>
    </row>
    <row r="682" spans="1:32">
      <c r="A682" t="s">
        <v>781</v>
      </c>
      <c r="B682" t="s">
        <v>56</v>
      </c>
      <c r="C682" t="s">
        <v>51</v>
      </c>
      <c r="D682" t="s">
        <v>52</v>
      </c>
      <c r="E682" t="s">
        <v>53</v>
      </c>
      <c r="F682">
        <v>296</v>
      </c>
      <c r="G682">
        <v>321</v>
      </c>
      <c r="H682">
        <v>332</v>
      </c>
      <c r="I682">
        <v>376</v>
      </c>
      <c r="J682">
        <v>381</v>
      </c>
      <c r="K682">
        <v>399</v>
      </c>
      <c r="N682" t="s">
        <v>781</v>
      </c>
      <c r="O682" t="s">
        <v>1013</v>
      </c>
      <c r="P682">
        <f>VLOOKUP($N682,Pop_WBG!$A$1:$K$218,6, FALSE)</f>
        <v>4999411</v>
      </c>
      <c r="Q682">
        <f>VLOOKUP($N682,Pop_WBG!$A$1:$K$218,7, FALSE)</f>
        <v>5137794</v>
      </c>
      <c r="R682">
        <f>VLOOKUP($N682,Pop_WBG!$A$1:$K$218,8, FALSE)</f>
        <v>5282177</v>
      </c>
      <c r="S682">
        <f>VLOOKUP($N682,Pop_WBG!$A$1:$K$218,9, FALSE)</f>
        <v>5434122</v>
      </c>
      <c r="T682">
        <f>VLOOKUP($N682,Pop_WBG!$A$1:$K$218,10, FALSE)</f>
        <v>5593530</v>
      </c>
      <c r="U682">
        <f>VLOOKUP($N682,Pop_WBG!$A$1:$K$218,11, FALSE)</f>
        <v>5754262</v>
      </c>
      <c r="X682" t="s">
        <v>781</v>
      </c>
      <c r="Y682" t="s">
        <v>56</v>
      </c>
      <c r="Z682" t="s">
        <v>11</v>
      </c>
      <c r="AA682">
        <f t="shared" si="61"/>
        <v>5.9206974581605714</v>
      </c>
      <c r="AB682">
        <f t="shared" si="62"/>
        <v>6.2478176431363339</v>
      </c>
      <c r="AC682">
        <f t="shared" si="63"/>
        <v>6.2852872972639879</v>
      </c>
      <c r="AD682">
        <f t="shared" si="64"/>
        <v>6.9192410475878168</v>
      </c>
      <c r="AE682">
        <f t="shared" si="65"/>
        <v>6.8114410756713557</v>
      </c>
      <c r="AF682">
        <f t="shared" si="66"/>
        <v>6.933990840180722</v>
      </c>
    </row>
    <row r="683" spans="1:32">
      <c r="A683" t="s">
        <v>781</v>
      </c>
      <c r="B683" t="s">
        <v>50</v>
      </c>
      <c r="C683" t="s">
        <v>51</v>
      </c>
      <c r="D683" t="s">
        <v>52</v>
      </c>
      <c r="E683" t="s">
        <v>53</v>
      </c>
      <c r="F683">
        <v>247</v>
      </c>
      <c r="G683">
        <v>258</v>
      </c>
      <c r="H683">
        <v>243</v>
      </c>
      <c r="I683">
        <v>248</v>
      </c>
      <c r="J683">
        <v>248</v>
      </c>
      <c r="K683">
        <v>238</v>
      </c>
      <c r="N683" t="s">
        <v>781</v>
      </c>
      <c r="O683" t="s">
        <v>1013</v>
      </c>
      <c r="P683">
        <f>VLOOKUP($N683,Pop_WBG!$A$1:$K$218,6, FALSE)</f>
        <v>4999411</v>
      </c>
      <c r="Q683">
        <f>VLOOKUP($N683,Pop_WBG!$A$1:$K$218,7, FALSE)</f>
        <v>5137794</v>
      </c>
      <c r="R683">
        <f>VLOOKUP($N683,Pop_WBG!$A$1:$K$218,8, FALSE)</f>
        <v>5282177</v>
      </c>
      <c r="S683">
        <f>VLOOKUP($N683,Pop_WBG!$A$1:$K$218,9, FALSE)</f>
        <v>5434122</v>
      </c>
      <c r="T683">
        <f>VLOOKUP($N683,Pop_WBG!$A$1:$K$218,10, FALSE)</f>
        <v>5593530</v>
      </c>
      <c r="U683">
        <f>VLOOKUP($N683,Pop_WBG!$A$1:$K$218,11, FALSE)</f>
        <v>5754262</v>
      </c>
      <c r="X683" t="s">
        <v>781</v>
      </c>
      <c r="Y683" t="s">
        <v>50</v>
      </c>
      <c r="Z683" t="s">
        <v>11</v>
      </c>
      <c r="AA683">
        <f t="shared" si="61"/>
        <v>4.9405820005596661</v>
      </c>
      <c r="AB683">
        <f t="shared" si="62"/>
        <v>5.0216104421469598</v>
      </c>
      <c r="AC683">
        <f t="shared" si="63"/>
        <v>4.6003759434793645</v>
      </c>
      <c r="AD683">
        <f t="shared" si="64"/>
        <v>4.5637547335153688</v>
      </c>
      <c r="AE683">
        <f t="shared" si="65"/>
        <v>4.433693928520988</v>
      </c>
      <c r="AF683">
        <f t="shared" si="66"/>
        <v>4.1360647116867462</v>
      </c>
    </row>
    <row r="684" spans="1:32">
      <c r="A684" t="s">
        <v>781</v>
      </c>
      <c r="B684" t="s">
        <v>836</v>
      </c>
      <c r="C684" t="s">
        <v>51</v>
      </c>
      <c r="D684" t="s">
        <v>52</v>
      </c>
      <c r="E684" t="s">
        <v>53</v>
      </c>
      <c r="F684">
        <v>15788</v>
      </c>
      <c r="G684">
        <v>22749</v>
      </c>
      <c r="H684">
        <v>32201</v>
      </c>
      <c r="I684">
        <v>37061</v>
      </c>
      <c r="J684">
        <v>41180</v>
      </c>
      <c r="K684">
        <v>47921</v>
      </c>
      <c r="N684" t="s">
        <v>781</v>
      </c>
      <c r="O684" t="s">
        <v>1013</v>
      </c>
      <c r="P684">
        <f>VLOOKUP($N684,Pop_WBG!$A$1:$K$218,6, FALSE)</f>
        <v>4999411</v>
      </c>
      <c r="Q684">
        <f>VLOOKUP($N684,Pop_WBG!$A$1:$K$218,7, FALSE)</f>
        <v>5137794</v>
      </c>
      <c r="R684">
        <f>VLOOKUP($N684,Pop_WBG!$A$1:$K$218,8, FALSE)</f>
        <v>5282177</v>
      </c>
      <c r="S684">
        <f>VLOOKUP($N684,Pop_WBG!$A$1:$K$218,9, FALSE)</f>
        <v>5434122</v>
      </c>
      <c r="T684">
        <f>VLOOKUP($N684,Pop_WBG!$A$1:$K$218,10, FALSE)</f>
        <v>5593530</v>
      </c>
      <c r="U684">
        <f>VLOOKUP($N684,Pop_WBG!$A$1:$K$218,11, FALSE)</f>
        <v>5754262</v>
      </c>
      <c r="X684" t="s">
        <v>781</v>
      </c>
      <c r="Y684" t="s">
        <v>836</v>
      </c>
      <c r="Z684" t="s">
        <v>11</v>
      </c>
      <c r="AA684">
        <f t="shared" si="61"/>
        <v>315.79720091026724</v>
      </c>
      <c r="AB684">
        <f t="shared" si="62"/>
        <v>442.77758119535349</v>
      </c>
      <c r="AC684">
        <f t="shared" si="63"/>
        <v>609.61607306987253</v>
      </c>
      <c r="AD684">
        <f t="shared" si="64"/>
        <v>682.00529910811724</v>
      </c>
      <c r="AE684">
        <f t="shared" si="65"/>
        <v>736.20772571167049</v>
      </c>
      <c r="AF684">
        <f t="shared" si="66"/>
        <v>832.79141617117887</v>
      </c>
    </row>
    <row r="685" spans="1:32">
      <c r="A685" t="s">
        <v>351</v>
      </c>
      <c r="B685" t="s">
        <v>50</v>
      </c>
      <c r="C685" t="s">
        <v>51</v>
      </c>
      <c r="D685" t="s">
        <v>52</v>
      </c>
      <c r="E685" t="s">
        <v>53</v>
      </c>
      <c r="F685">
        <v>120</v>
      </c>
      <c r="G685">
        <v>117</v>
      </c>
      <c r="H685">
        <v>116</v>
      </c>
      <c r="I685">
        <v>109</v>
      </c>
      <c r="J685">
        <v>108</v>
      </c>
      <c r="K685">
        <v>110</v>
      </c>
      <c r="N685" t="s">
        <v>351</v>
      </c>
      <c r="O685" t="s">
        <v>1013</v>
      </c>
      <c r="P685">
        <f>VLOOKUP($N685,Pop_WBG!$A$1:$K$218,6, FALSE)</f>
        <v>1107036</v>
      </c>
      <c r="Q685">
        <f>VLOOKUP($N685,Pop_WBG!$A$1:$K$218,7, FALSE)</f>
        <v>1110519</v>
      </c>
      <c r="R685">
        <f>VLOOKUP($N685,Pop_WBG!$A$1:$K$218,8, FALSE)</f>
        <v>1113940</v>
      </c>
      <c r="S685">
        <f>VLOOKUP($N685,Pop_WBG!$A$1:$K$218,9, FALSE)</f>
        <v>1115889</v>
      </c>
      <c r="T685">
        <f>VLOOKUP($N685,Pop_WBG!$A$1:$K$218,10, FALSE)</f>
        <v>1120989</v>
      </c>
      <c r="U685">
        <f>VLOOKUP($N685,Pop_WBG!$A$1:$K$218,11, FALSE)</f>
        <v>1125313</v>
      </c>
      <c r="X685" t="s">
        <v>351</v>
      </c>
      <c r="Y685" t="s">
        <v>50</v>
      </c>
      <c r="Z685" t="s">
        <v>11</v>
      </c>
      <c r="AA685">
        <f t="shared" si="61"/>
        <v>10.839755888697386</v>
      </c>
      <c r="AB685">
        <f t="shared" si="62"/>
        <v>10.535614428929176</v>
      </c>
      <c r="AC685">
        <f t="shared" si="63"/>
        <v>10.413487261432392</v>
      </c>
      <c r="AD685">
        <f t="shared" si="64"/>
        <v>9.7679966376584044</v>
      </c>
      <c r="AE685">
        <f t="shared" si="65"/>
        <v>9.6343496680163678</v>
      </c>
      <c r="AF685">
        <f t="shared" si="66"/>
        <v>9.7750581393798885</v>
      </c>
    </row>
    <row r="686" spans="1:32">
      <c r="A686" t="s">
        <v>351</v>
      </c>
      <c r="B686" t="s">
        <v>56</v>
      </c>
      <c r="C686" t="s">
        <v>51</v>
      </c>
      <c r="D686" t="s">
        <v>52</v>
      </c>
      <c r="E686" t="s">
        <v>53</v>
      </c>
      <c r="F686">
        <v>492</v>
      </c>
      <c r="G686">
        <v>491</v>
      </c>
      <c r="H686">
        <v>496</v>
      </c>
      <c r="I686">
        <v>498</v>
      </c>
      <c r="J686">
        <v>504</v>
      </c>
      <c r="K686">
        <v>499</v>
      </c>
      <c r="N686" t="s">
        <v>351</v>
      </c>
      <c r="O686" t="s">
        <v>1013</v>
      </c>
      <c r="P686">
        <f>VLOOKUP($N686,Pop_WBG!$A$1:$K$218,6, FALSE)</f>
        <v>1107036</v>
      </c>
      <c r="Q686">
        <f>VLOOKUP($N686,Pop_WBG!$A$1:$K$218,7, FALSE)</f>
        <v>1110519</v>
      </c>
      <c r="R686">
        <f>VLOOKUP($N686,Pop_WBG!$A$1:$K$218,8, FALSE)</f>
        <v>1113940</v>
      </c>
      <c r="S686">
        <f>VLOOKUP($N686,Pop_WBG!$A$1:$K$218,9, FALSE)</f>
        <v>1115889</v>
      </c>
      <c r="T686">
        <f>VLOOKUP($N686,Pop_WBG!$A$1:$K$218,10, FALSE)</f>
        <v>1120989</v>
      </c>
      <c r="U686">
        <f>VLOOKUP($N686,Pop_WBG!$A$1:$K$218,11, FALSE)</f>
        <v>1125313</v>
      </c>
      <c r="X686" t="s">
        <v>351</v>
      </c>
      <c r="Y686" t="s">
        <v>56</v>
      </c>
      <c r="Z686" t="s">
        <v>11</v>
      </c>
      <c r="AA686">
        <f t="shared" si="61"/>
        <v>44.442999143659286</v>
      </c>
      <c r="AB686">
        <f t="shared" si="62"/>
        <v>44.213561406873723</v>
      </c>
      <c r="AC686">
        <f t="shared" si="63"/>
        <v>44.526635186814374</v>
      </c>
      <c r="AD686">
        <f t="shared" si="64"/>
        <v>44.628094729852165</v>
      </c>
      <c r="AE686">
        <f t="shared" si="65"/>
        <v>44.960298450743053</v>
      </c>
      <c r="AF686">
        <f t="shared" si="66"/>
        <v>44.343218286823308</v>
      </c>
    </row>
    <row r="687" spans="1:32">
      <c r="A687" t="s">
        <v>351</v>
      </c>
      <c r="B687" t="s">
        <v>64</v>
      </c>
      <c r="C687" t="s">
        <v>51</v>
      </c>
      <c r="D687" t="s">
        <v>52</v>
      </c>
      <c r="E687" t="s">
        <v>53</v>
      </c>
      <c r="N687" t="s">
        <v>351</v>
      </c>
      <c r="O687" t="s">
        <v>1013</v>
      </c>
      <c r="P687">
        <f>VLOOKUP($N687,Pop_WBG!$A$1:$K$218,6, FALSE)</f>
        <v>1107036</v>
      </c>
      <c r="Q687">
        <f>VLOOKUP($N687,Pop_WBG!$A$1:$K$218,7, FALSE)</f>
        <v>1110519</v>
      </c>
      <c r="R687">
        <f>VLOOKUP($N687,Pop_WBG!$A$1:$K$218,8, FALSE)</f>
        <v>1113940</v>
      </c>
      <c r="S687">
        <f>VLOOKUP($N687,Pop_WBG!$A$1:$K$218,9, FALSE)</f>
        <v>1115889</v>
      </c>
      <c r="T687">
        <f>VLOOKUP($N687,Pop_WBG!$A$1:$K$218,10, FALSE)</f>
        <v>1120989</v>
      </c>
      <c r="U687">
        <f>VLOOKUP($N687,Pop_WBG!$A$1:$K$218,11, FALSE)</f>
        <v>1125313</v>
      </c>
      <c r="X687" t="s">
        <v>351</v>
      </c>
      <c r="Y687" t="s">
        <v>64</v>
      </c>
      <c r="Z687" t="s">
        <v>11</v>
      </c>
      <c r="AA687">
        <f t="shared" si="61"/>
        <v>0</v>
      </c>
      <c r="AB687">
        <f t="shared" si="62"/>
        <v>0</v>
      </c>
      <c r="AC687">
        <f t="shared" si="63"/>
        <v>0</v>
      </c>
      <c r="AD687">
        <f t="shared" si="64"/>
        <v>0</v>
      </c>
      <c r="AE687">
        <f t="shared" si="65"/>
        <v>0</v>
      </c>
      <c r="AF687">
        <f t="shared" si="66"/>
        <v>0</v>
      </c>
    </row>
    <row r="688" spans="1:32">
      <c r="A688" t="s">
        <v>351</v>
      </c>
      <c r="B688" t="s">
        <v>836</v>
      </c>
      <c r="C688" t="s">
        <v>51</v>
      </c>
      <c r="D688" t="s">
        <v>52</v>
      </c>
      <c r="E688" t="s">
        <v>53</v>
      </c>
      <c r="N688" t="s">
        <v>351</v>
      </c>
      <c r="O688" t="s">
        <v>1013</v>
      </c>
      <c r="P688">
        <f>VLOOKUP($N688,Pop_WBG!$A$1:$K$218,6, FALSE)</f>
        <v>1107036</v>
      </c>
      <c r="Q688">
        <f>VLOOKUP($N688,Pop_WBG!$A$1:$K$218,7, FALSE)</f>
        <v>1110519</v>
      </c>
      <c r="R688">
        <f>VLOOKUP($N688,Pop_WBG!$A$1:$K$218,8, FALSE)</f>
        <v>1113940</v>
      </c>
      <c r="S688">
        <f>VLOOKUP($N688,Pop_WBG!$A$1:$K$218,9, FALSE)</f>
        <v>1115889</v>
      </c>
      <c r="T688">
        <f>VLOOKUP($N688,Pop_WBG!$A$1:$K$218,10, FALSE)</f>
        <v>1120989</v>
      </c>
      <c r="U688">
        <f>VLOOKUP($N688,Pop_WBG!$A$1:$K$218,11, FALSE)</f>
        <v>1125313</v>
      </c>
      <c r="X688" t="s">
        <v>351</v>
      </c>
      <c r="Y688" t="s">
        <v>836</v>
      </c>
      <c r="Z688" t="s">
        <v>11</v>
      </c>
      <c r="AA688">
        <f t="shared" si="61"/>
        <v>0</v>
      </c>
      <c r="AB688">
        <f t="shared" si="62"/>
        <v>0</v>
      </c>
      <c r="AC688">
        <f t="shared" si="63"/>
        <v>0</v>
      </c>
      <c r="AD688">
        <f t="shared" si="64"/>
        <v>0</v>
      </c>
      <c r="AE688">
        <f t="shared" si="65"/>
        <v>0</v>
      </c>
      <c r="AF688">
        <f t="shared" si="66"/>
        <v>0</v>
      </c>
    </row>
    <row r="689" spans="1:32">
      <c r="A689" t="s">
        <v>174</v>
      </c>
      <c r="B689" t="s">
        <v>64</v>
      </c>
      <c r="C689" t="s">
        <v>51</v>
      </c>
      <c r="D689" t="s">
        <v>52</v>
      </c>
      <c r="E689" t="s">
        <v>53</v>
      </c>
      <c r="J689">
        <v>884</v>
      </c>
      <c r="N689" t="s">
        <v>174</v>
      </c>
      <c r="O689" t="s">
        <v>1013</v>
      </c>
      <c r="P689">
        <f>VLOOKUP($N689,Pop_WBG!$A$1:$K$218,6, FALSE)</f>
        <v>8893073</v>
      </c>
      <c r="Q689">
        <f>VLOOKUP($N689,Pop_WBG!$A$1:$K$218,7, FALSE)</f>
        <v>8970562</v>
      </c>
      <c r="R689">
        <f>VLOOKUP($N689,Pop_WBG!$A$1:$K$218,8, FALSE)</f>
        <v>9041150</v>
      </c>
      <c r="S689">
        <f>VLOOKUP($N689,Pop_WBG!$A$1:$K$218,9, FALSE)</f>
        <v>9121185</v>
      </c>
      <c r="T689">
        <f>VLOOKUP($N689,Pop_WBG!$A$1:$K$218,10, FALSE)</f>
        <v>9219268</v>
      </c>
      <c r="U689">
        <f>VLOOKUP($N689,Pop_WBG!$A$1:$K$218,11, FALSE)</f>
        <v>9325820</v>
      </c>
      <c r="X689" t="s">
        <v>174</v>
      </c>
      <c r="Y689" t="s">
        <v>64</v>
      </c>
      <c r="Z689" t="s">
        <v>11</v>
      </c>
      <c r="AA689">
        <f t="shared" si="61"/>
        <v>0</v>
      </c>
      <c r="AB689">
        <f t="shared" si="62"/>
        <v>0</v>
      </c>
      <c r="AC689">
        <f t="shared" si="63"/>
        <v>0</v>
      </c>
      <c r="AD689">
        <f t="shared" si="64"/>
        <v>0</v>
      </c>
      <c r="AE689">
        <f t="shared" si="65"/>
        <v>9.5886137597909062</v>
      </c>
      <c r="AF689">
        <f t="shared" si="66"/>
        <v>0</v>
      </c>
    </row>
    <row r="690" spans="1:32">
      <c r="A690" t="s">
        <v>174</v>
      </c>
      <c r="B690" t="s">
        <v>56</v>
      </c>
      <c r="C690" t="s">
        <v>51</v>
      </c>
      <c r="D690" t="s">
        <v>52</v>
      </c>
      <c r="E690" t="s">
        <v>53</v>
      </c>
      <c r="F690">
        <v>2854</v>
      </c>
      <c r="G690">
        <v>2947</v>
      </c>
      <c r="H690">
        <v>3005</v>
      </c>
      <c r="I690">
        <v>3039</v>
      </c>
      <c r="J690">
        <v>3207</v>
      </c>
      <c r="K690">
        <v>3305</v>
      </c>
      <c r="N690" t="s">
        <v>174</v>
      </c>
      <c r="O690" t="s">
        <v>1013</v>
      </c>
      <c r="P690">
        <f>VLOOKUP($N690,Pop_WBG!$A$1:$K$218,6, FALSE)</f>
        <v>8893073</v>
      </c>
      <c r="Q690">
        <f>VLOOKUP($N690,Pop_WBG!$A$1:$K$218,7, FALSE)</f>
        <v>8970562</v>
      </c>
      <c r="R690">
        <f>VLOOKUP($N690,Pop_WBG!$A$1:$K$218,8, FALSE)</f>
        <v>9041150</v>
      </c>
      <c r="S690">
        <f>VLOOKUP($N690,Pop_WBG!$A$1:$K$218,9, FALSE)</f>
        <v>9121185</v>
      </c>
      <c r="T690">
        <f>VLOOKUP($N690,Pop_WBG!$A$1:$K$218,10, FALSE)</f>
        <v>9219268</v>
      </c>
      <c r="U690">
        <f>VLOOKUP($N690,Pop_WBG!$A$1:$K$218,11, FALSE)</f>
        <v>9325820</v>
      </c>
      <c r="X690" t="s">
        <v>174</v>
      </c>
      <c r="Y690" t="s">
        <v>56</v>
      </c>
      <c r="Z690" t="s">
        <v>11</v>
      </c>
      <c r="AA690">
        <f t="shared" si="61"/>
        <v>32.092393709126192</v>
      </c>
      <c r="AB690">
        <f t="shared" si="62"/>
        <v>32.851899357030248</v>
      </c>
      <c r="AC690">
        <f t="shared" si="63"/>
        <v>33.236922294177177</v>
      </c>
      <c r="AD690">
        <f t="shared" si="64"/>
        <v>33.318039267924064</v>
      </c>
      <c r="AE690">
        <f t="shared" si="65"/>
        <v>34.785841999603441</v>
      </c>
      <c r="AF690">
        <f t="shared" si="66"/>
        <v>35.439242876229656</v>
      </c>
    </row>
    <row r="691" spans="1:32">
      <c r="A691" t="s">
        <v>174</v>
      </c>
      <c r="B691" t="s">
        <v>50</v>
      </c>
      <c r="C691" t="s">
        <v>51</v>
      </c>
      <c r="D691" t="s">
        <v>52</v>
      </c>
      <c r="E691" t="s">
        <v>53</v>
      </c>
      <c r="F691">
        <v>1947</v>
      </c>
      <c r="G691">
        <v>1974</v>
      </c>
      <c r="H691">
        <v>1992</v>
      </c>
      <c r="I691">
        <v>2031</v>
      </c>
      <c r="J691">
        <v>2045</v>
      </c>
      <c r="K691">
        <v>2064</v>
      </c>
      <c r="N691" t="s">
        <v>174</v>
      </c>
      <c r="O691" t="s">
        <v>1013</v>
      </c>
      <c r="P691">
        <f>VLOOKUP($N691,Pop_WBG!$A$1:$K$218,6, FALSE)</f>
        <v>8893073</v>
      </c>
      <c r="Q691">
        <f>VLOOKUP($N691,Pop_WBG!$A$1:$K$218,7, FALSE)</f>
        <v>8970562</v>
      </c>
      <c r="R691">
        <f>VLOOKUP($N691,Pop_WBG!$A$1:$K$218,8, FALSE)</f>
        <v>9041150</v>
      </c>
      <c r="S691">
        <f>VLOOKUP($N691,Pop_WBG!$A$1:$K$218,9, FALSE)</f>
        <v>9121185</v>
      </c>
      <c r="T691">
        <f>VLOOKUP($N691,Pop_WBG!$A$1:$K$218,10, FALSE)</f>
        <v>9219268</v>
      </c>
      <c r="U691">
        <f>VLOOKUP($N691,Pop_WBG!$A$1:$K$218,11, FALSE)</f>
        <v>9325820</v>
      </c>
      <c r="X691" t="s">
        <v>174</v>
      </c>
      <c r="Y691" t="s">
        <v>50</v>
      </c>
      <c r="Z691" t="s">
        <v>11</v>
      </c>
      <c r="AA691">
        <f t="shared" si="61"/>
        <v>21.89344448201426</v>
      </c>
      <c r="AB691">
        <f t="shared" si="62"/>
        <v>22.00531025815328</v>
      </c>
      <c r="AC691">
        <f t="shared" si="63"/>
        <v>22.032595410982008</v>
      </c>
      <c r="AD691">
        <f t="shared" si="64"/>
        <v>22.266843617358926</v>
      </c>
      <c r="AE691">
        <f t="shared" si="65"/>
        <v>22.181804455624896</v>
      </c>
      <c r="AF691">
        <f t="shared" si="66"/>
        <v>22.132102056441148</v>
      </c>
    </row>
    <row r="692" spans="1:32">
      <c r="A692" t="s">
        <v>361</v>
      </c>
      <c r="B692" t="s">
        <v>56</v>
      </c>
      <c r="C692" t="s">
        <v>51</v>
      </c>
      <c r="D692" t="s">
        <v>52</v>
      </c>
      <c r="E692" t="s">
        <v>53</v>
      </c>
      <c r="F692">
        <v>53024</v>
      </c>
      <c r="G692">
        <v>52798</v>
      </c>
      <c r="H692">
        <v>52237</v>
      </c>
      <c r="I692">
        <v>52053</v>
      </c>
      <c r="J692">
        <v>52934</v>
      </c>
      <c r="K692">
        <v>54476</v>
      </c>
      <c r="N692" t="s">
        <v>361</v>
      </c>
      <c r="O692" t="s">
        <v>1013</v>
      </c>
      <c r="P692">
        <f>VLOOKUP($N692,Pop_WBG!$A$1:$K$218,6, FALSE)</f>
        <v>63617687</v>
      </c>
      <c r="Q692">
        <f>VLOOKUP($N692,Pop_WBG!$A$1:$K$218,7, FALSE)</f>
        <v>64398074</v>
      </c>
      <c r="R692">
        <f>VLOOKUP($N692,Pop_WBG!$A$1:$K$218,8, FALSE)</f>
        <v>65209006</v>
      </c>
      <c r="S692">
        <f>VLOOKUP($N692,Pop_WBG!$A$1:$K$218,9, FALSE)</f>
        <v>66123069</v>
      </c>
      <c r="T692">
        <f>VLOOKUP($N692,Pop_WBG!$A$1:$K$218,10, FALSE)</f>
        <v>66691005</v>
      </c>
      <c r="U692">
        <f>VLOOKUP($N692,Pop_WBG!$A$1:$K$218,11, FALSE)</f>
        <v>67175843</v>
      </c>
      <c r="X692" t="s">
        <v>361</v>
      </c>
      <c r="Y692" t="s">
        <v>56</v>
      </c>
      <c r="Z692" t="s">
        <v>11</v>
      </c>
      <c r="AA692">
        <f t="shared" si="61"/>
        <v>83.34789034376557</v>
      </c>
      <c r="AB692">
        <f t="shared" si="62"/>
        <v>81.986924018876721</v>
      </c>
      <c r="AC692">
        <f t="shared" si="63"/>
        <v>80.107033068407759</v>
      </c>
      <c r="AD692">
        <f t="shared" si="64"/>
        <v>78.721391470804235</v>
      </c>
      <c r="AE692">
        <f t="shared" si="65"/>
        <v>79.372023258608863</v>
      </c>
      <c r="AF692">
        <f t="shared" si="66"/>
        <v>81.094628019777886</v>
      </c>
    </row>
    <row r="693" spans="1:32">
      <c r="A693" t="s">
        <v>361</v>
      </c>
      <c r="B693" t="s">
        <v>50</v>
      </c>
      <c r="C693" t="s">
        <v>51</v>
      </c>
      <c r="D693" t="s">
        <v>52</v>
      </c>
      <c r="E693" t="s">
        <v>53</v>
      </c>
      <c r="F693">
        <v>10135</v>
      </c>
      <c r="G693">
        <v>9873</v>
      </c>
      <c r="H693">
        <v>9722</v>
      </c>
      <c r="I693">
        <v>9515</v>
      </c>
      <c r="J693">
        <v>9421</v>
      </c>
      <c r="K693">
        <v>9167</v>
      </c>
      <c r="N693" t="s">
        <v>361</v>
      </c>
      <c r="O693" t="s">
        <v>1013</v>
      </c>
      <c r="P693">
        <f>VLOOKUP($N693,Pop_WBG!$A$1:$K$218,6, FALSE)</f>
        <v>63617687</v>
      </c>
      <c r="Q693">
        <f>VLOOKUP($N693,Pop_WBG!$A$1:$K$218,7, FALSE)</f>
        <v>64398074</v>
      </c>
      <c r="R693">
        <f>VLOOKUP($N693,Pop_WBG!$A$1:$K$218,8, FALSE)</f>
        <v>65209006</v>
      </c>
      <c r="S693">
        <f>VLOOKUP($N693,Pop_WBG!$A$1:$K$218,9, FALSE)</f>
        <v>66123069</v>
      </c>
      <c r="T693">
        <f>VLOOKUP($N693,Pop_WBG!$A$1:$K$218,10, FALSE)</f>
        <v>66691005</v>
      </c>
      <c r="U693">
        <f>VLOOKUP($N693,Pop_WBG!$A$1:$K$218,11, FALSE)</f>
        <v>67175843</v>
      </c>
      <c r="X693" t="s">
        <v>361</v>
      </c>
      <c r="Y693" t="s">
        <v>50</v>
      </c>
      <c r="Z693" t="s">
        <v>11</v>
      </c>
      <c r="AA693">
        <f t="shared" si="61"/>
        <v>15.931104191197647</v>
      </c>
      <c r="AB693">
        <f t="shared" si="62"/>
        <v>15.331203849357358</v>
      </c>
      <c r="AC693">
        <f t="shared" si="63"/>
        <v>14.908983584261353</v>
      </c>
      <c r="AD693">
        <f t="shared" si="64"/>
        <v>14.389834204458962</v>
      </c>
      <c r="AE693">
        <f t="shared" si="65"/>
        <v>14.126342825393021</v>
      </c>
      <c r="AF693">
        <f t="shared" si="66"/>
        <v>13.646274599040016</v>
      </c>
    </row>
    <row r="694" spans="1:32">
      <c r="A694" t="s">
        <v>361</v>
      </c>
      <c r="B694" t="s">
        <v>64</v>
      </c>
      <c r="C694" t="s">
        <v>51</v>
      </c>
      <c r="D694" t="s">
        <v>52</v>
      </c>
      <c r="E694" t="s">
        <v>53</v>
      </c>
      <c r="F694">
        <v>5295</v>
      </c>
      <c r="G694">
        <v>7619</v>
      </c>
      <c r="H694">
        <v>9721</v>
      </c>
      <c r="I694">
        <v>10870</v>
      </c>
      <c r="J694">
        <v>9352</v>
      </c>
      <c r="K694">
        <v>7639</v>
      </c>
      <c r="N694" t="s">
        <v>361</v>
      </c>
      <c r="O694" t="s">
        <v>1013</v>
      </c>
      <c r="P694">
        <f>VLOOKUP($N694,Pop_WBG!$A$1:$K$218,6, FALSE)</f>
        <v>63617687</v>
      </c>
      <c r="Q694">
        <f>VLOOKUP($N694,Pop_WBG!$A$1:$K$218,7, FALSE)</f>
        <v>64398074</v>
      </c>
      <c r="R694">
        <f>VLOOKUP($N694,Pop_WBG!$A$1:$K$218,8, FALSE)</f>
        <v>65209006</v>
      </c>
      <c r="S694">
        <f>VLOOKUP($N694,Pop_WBG!$A$1:$K$218,9, FALSE)</f>
        <v>66123069</v>
      </c>
      <c r="T694">
        <f>VLOOKUP($N694,Pop_WBG!$A$1:$K$218,10, FALSE)</f>
        <v>66691005</v>
      </c>
      <c r="U694">
        <f>VLOOKUP($N694,Pop_WBG!$A$1:$K$218,11, FALSE)</f>
        <v>67175843</v>
      </c>
      <c r="X694" t="s">
        <v>361</v>
      </c>
      <c r="Y694" t="s">
        <v>64</v>
      </c>
      <c r="Z694" t="s">
        <v>11</v>
      </c>
      <c r="AA694">
        <f t="shared" si="61"/>
        <v>8.3231570490766185</v>
      </c>
      <c r="AB694">
        <f t="shared" si="62"/>
        <v>11.831099172313756</v>
      </c>
      <c r="AC694">
        <f t="shared" si="63"/>
        <v>14.907450053754843</v>
      </c>
      <c r="AD694">
        <f t="shared" si="64"/>
        <v>16.439043384389798</v>
      </c>
      <c r="AE694">
        <f t="shared" si="65"/>
        <v>14.022880596866099</v>
      </c>
      <c r="AF694">
        <f t="shared" si="66"/>
        <v>11.371647394138396</v>
      </c>
    </row>
    <row r="695" spans="1:32">
      <c r="A695" t="s">
        <v>198</v>
      </c>
      <c r="B695" t="s">
        <v>50</v>
      </c>
      <c r="C695" t="s">
        <v>51</v>
      </c>
      <c r="D695" t="s">
        <v>52</v>
      </c>
      <c r="E695" t="s">
        <v>53</v>
      </c>
      <c r="F695">
        <v>585</v>
      </c>
      <c r="G695">
        <v>579</v>
      </c>
      <c r="H695">
        <v>558</v>
      </c>
      <c r="I695">
        <v>585</v>
      </c>
      <c r="J695">
        <v>585</v>
      </c>
      <c r="K695">
        <v>566</v>
      </c>
      <c r="N695" t="s">
        <v>198</v>
      </c>
      <c r="O695" t="s">
        <v>1013</v>
      </c>
      <c r="P695">
        <f>VLOOKUP($N695,Pop_WBG!$A$1:$K$218,6, FALSE)</f>
        <v>23321593</v>
      </c>
      <c r="Q695">
        <f>VLOOKUP($N695,Pop_WBG!$A$1:$K$218,7, FALSE)</f>
        <v>24351947</v>
      </c>
      <c r="R695">
        <f>VLOOKUP($N695,Pop_WBG!$A$1:$K$218,8, FALSE)</f>
        <v>25373797</v>
      </c>
      <c r="S695">
        <f>VLOOKUP($N695,Pop_WBG!$A$1:$K$218,9, FALSE)</f>
        <v>26349828</v>
      </c>
      <c r="T695">
        <f>VLOOKUP($N695,Pop_WBG!$A$1:$K$218,10, FALSE)</f>
        <v>27277834</v>
      </c>
      <c r="U695">
        <f>VLOOKUP($N695,Pop_WBG!$A$1:$K$218,11, FALSE)</f>
        <v>28237012</v>
      </c>
      <c r="X695" t="s">
        <v>198</v>
      </c>
      <c r="Y695" t="s">
        <v>50</v>
      </c>
      <c r="Z695" t="s">
        <v>11</v>
      </c>
      <c r="AA695">
        <f t="shared" si="61"/>
        <v>2.5084049790252321</v>
      </c>
      <c r="AB695">
        <f t="shared" si="62"/>
        <v>2.3776332956046593</v>
      </c>
      <c r="AC695">
        <f t="shared" si="63"/>
        <v>2.1991190360670103</v>
      </c>
      <c r="AD695">
        <f t="shared" si="64"/>
        <v>2.2201283439117705</v>
      </c>
      <c r="AE695">
        <f t="shared" si="65"/>
        <v>2.1445984310924393</v>
      </c>
      <c r="AF695">
        <f t="shared" si="66"/>
        <v>2.0044613785622927</v>
      </c>
    </row>
    <row r="696" spans="1:32">
      <c r="A696" t="s">
        <v>198</v>
      </c>
      <c r="B696" t="s">
        <v>64</v>
      </c>
      <c r="C696" t="s">
        <v>51</v>
      </c>
      <c r="D696" t="s">
        <v>52</v>
      </c>
      <c r="E696" t="s">
        <v>53</v>
      </c>
      <c r="F696">
        <v>212517</v>
      </c>
      <c r="G696">
        <v>263698</v>
      </c>
      <c r="H696">
        <v>475755</v>
      </c>
      <c r="I696">
        <v>479585</v>
      </c>
      <c r="J696">
        <v>697337</v>
      </c>
      <c r="K696">
        <v>914556</v>
      </c>
      <c r="N696" t="s">
        <v>198</v>
      </c>
      <c r="O696" t="s">
        <v>1013</v>
      </c>
      <c r="P696">
        <f>VLOOKUP($N696,Pop_WBG!$A$1:$K$218,6, FALSE)</f>
        <v>23321593</v>
      </c>
      <c r="Q696">
        <f>VLOOKUP($N696,Pop_WBG!$A$1:$K$218,7, FALSE)</f>
        <v>24351947</v>
      </c>
      <c r="R696">
        <f>VLOOKUP($N696,Pop_WBG!$A$1:$K$218,8, FALSE)</f>
        <v>25373797</v>
      </c>
      <c r="S696">
        <f>VLOOKUP($N696,Pop_WBG!$A$1:$K$218,9, FALSE)</f>
        <v>26349828</v>
      </c>
      <c r="T696">
        <f>VLOOKUP($N696,Pop_WBG!$A$1:$K$218,10, FALSE)</f>
        <v>27277834</v>
      </c>
      <c r="U696">
        <f>VLOOKUP($N696,Pop_WBG!$A$1:$K$218,11, FALSE)</f>
        <v>28237012</v>
      </c>
      <c r="X696" t="s">
        <v>198</v>
      </c>
      <c r="Y696" t="s">
        <v>64</v>
      </c>
      <c r="Z696" t="s">
        <v>11</v>
      </c>
      <c r="AA696">
        <f t="shared" si="61"/>
        <v>911.24564261112016</v>
      </c>
      <c r="AB696">
        <f t="shared" si="62"/>
        <v>1082.8620808019991</v>
      </c>
      <c r="AC696">
        <f t="shared" si="63"/>
        <v>1874.9854426596066</v>
      </c>
      <c r="AD696">
        <f t="shared" si="64"/>
        <v>1820.0688065212419</v>
      </c>
      <c r="AE696">
        <f t="shared" si="65"/>
        <v>2556.4236515259972</v>
      </c>
      <c r="AF696">
        <f t="shared" si="66"/>
        <v>3238.8554426367773</v>
      </c>
    </row>
    <row r="697" spans="1:32">
      <c r="A697" t="s">
        <v>198</v>
      </c>
      <c r="B697" t="s">
        <v>56</v>
      </c>
      <c r="C697" t="s">
        <v>51</v>
      </c>
      <c r="D697" t="s">
        <v>52</v>
      </c>
      <c r="E697" t="s">
        <v>53</v>
      </c>
      <c r="F697">
        <v>958</v>
      </c>
      <c r="G697">
        <v>966</v>
      </c>
      <c r="H697">
        <v>950</v>
      </c>
      <c r="I697">
        <v>957</v>
      </c>
      <c r="J697">
        <v>984</v>
      </c>
      <c r="K697">
        <v>1019</v>
      </c>
      <c r="N697" t="s">
        <v>198</v>
      </c>
      <c r="O697" t="s">
        <v>1013</v>
      </c>
      <c r="P697">
        <f>VLOOKUP($N697,Pop_WBG!$A$1:$K$218,6, FALSE)</f>
        <v>23321593</v>
      </c>
      <c r="Q697">
        <f>VLOOKUP($N697,Pop_WBG!$A$1:$K$218,7, FALSE)</f>
        <v>24351947</v>
      </c>
      <c r="R697">
        <f>VLOOKUP($N697,Pop_WBG!$A$1:$K$218,8, FALSE)</f>
        <v>25373797</v>
      </c>
      <c r="S697">
        <f>VLOOKUP($N697,Pop_WBG!$A$1:$K$218,9, FALSE)</f>
        <v>26349828</v>
      </c>
      <c r="T697">
        <f>VLOOKUP($N697,Pop_WBG!$A$1:$K$218,10, FALSE)</f>
        <v>27277834</v>
      </c>
      <c r="U697">
        <f>VLOOKUP($N697,Pop_WBG!$A$1:$K$218,11, FALSE)</f>
        <v>28237012</v>
      </c>
      <c r="X697" t="s">
        <v>198</v>
      </c>
      <c r="Y697" t="s">
        <v>56</v>
      </c>
      <c r="Z697" t="s">
        <v>11</v>
      </c>
      <c r="AA697">
        <f t="shared" si="61"/>
        <v>4.1077811451387563</v>
      </c>
      <c r="AB697">
        <f t="shared" si="62"/>
        <v>3.9668286071746133</v>
      </c>
      <c r="AC697">
        <f t="shared" si="63"/>
        <v>3.7440198642717917</v>
      </c>
      <c r="AD697">
        <f t="shared" si="64"/>
        <v>3.631902265168486</v>
      </c>
      <c r="AE697">
        <f t="shared" si="65"/>
        <v>3.6073245405042056</v>
      </c>
      <c r="AF697">
        <f t="shared" si="66"/>
        <v>3.6087387716519013</v>
      </c>
    </row>
    <row r="698" spans="1:32">
      <c r="A698" t="s">
        <v>198</v>
      </c>
      <c r="B698" t="s">
        <v>155</v>
      </c>
      <c r="C698" t="s">
        <v>51</v>
      </c>
      <c r="D698" t="s">
        <v>52</v>
      </c>
      <c r="E698" t="s">
        <v>53</v>
      </c>
      <c r="F698">
        <v>10876</v>
      </c>
      <c r="G698">
        <v>13757</v>
      </c>
      <c r="H698">
        <v>22305</v>
      </c>
      <c r="I698">
        <v>32047</v>
      </c>
      <c r="J698">
        <v>32076</v>
      </c>
      <c r="K698">
        <v>33480</v>
      </c>
      <c r="N698" t="s">
        <v>198</v>
      </c>
      <c r="O698" t="s">
        <v>1013</v>
      </c>
      <c r="P698">
        <f>VLOOKUP($N698,Pop_WBG!$A$1:$K$218,6, FALSE)</f>
        <v>23321593</v>
      </c>
      <c r="Q698">
        <f>VLOOKUP($N698,Pop_WBG!$A$1:$K$218,7, FALSE)</f>
        <v>24351947</v>
      </c>
      <c r="R698">
        <f>VLOOKUP($N698,Pop_WBG!$A$1:$K$218,8, FALSE)</f>
        <v>25373797</v>
      </c>
      <c r="S698">
        <f>VLOOKUP($N698,Pop_WBG!$A$1:$K$218,9, FALSE)</f>
        <v>26349828</v>
      </c>
      <c r="T698">
        <f>VLOOKUP($N698,Pop_WBG!$A$1:$K$218,10, FALSE)</f>
        <v>27277834</v>
      </c>
      <c r="U698">
        <f>VLOOKUP($N698,Pop_WBG!$A$1:$K$218,11, FALSE)</f>
        <v>28237012</v>
      </c>
      <c r="X698" t="s">
        <v>198</v>
      </c>
      <c r="Y698" t="s">
        <v>155</v>
      </c>
      <c r="Z698" t="s">
        <v>11</v>
      </c>
      <c r="AA698">
        <f t="shared" si="61"/>
        <v>46.634893251074232</v>
      </c>
      <c r="AB698">
        <f t="shared" si="62"/>
        <v>56.492402845653366</v>
      </c>
      <c r="AC698">
        <f t="shared" si="63"/>
        <v>87.905645339560337</v>
      </c>
      <c r="AD698">
        <f t="shared" si="64"/>
        <v>121.6212872433171</v>
      </c>
      <c r="AE698">
        <f t="shared" si="65"/>
        <v>117.58998166789928</v>
      </c>
      <c r="AF698">
        <f t="shared" si="66"/>
        <v>118.56778613827836</v>
      </c>
    </row>
    <row r="699" spans="1:32">
      <c r="A699" t="s">
        <v>198</v>
      </c>
      <c r="B699" t="s">
        <v>836</v>
      </c>
      <c r="C699" t="s">
        <v>51</v>
      </c>
      <c r="D699" t="s">
        <v>52</v>
      </c>
      <c r="E699" t="s">
        <v>53</v>
      </c>
      <c r="H699">
        <v>299969</v>
      </c>
      <c r="I699">
        <v>393884</v>
      </c>
      <c r="J699">
        <v>405998</v>
      </c>
      <c r="K699">
        <v>530968</v>
      </c>
      <c r="N699" t="s">
        <v>198</v>
      </c>
      <c r="O699" t="s">
        <v>1013</v>
      </c>
      <c r="P699">
        <f>VLOOKUP($N699,Pop_WBG!$A$1:$K$218,6, FALSE)</f>
        <v>23321593</v>
      </c>
      <c r="Q699">
        <f>VLOOKUP($N699,Pop_WBG!$A$1:$K$218,7, FALSE)</f>
        <v>24351947</v>
      </c>
      <c r="R699">
        <f>VLOOKUP($N699,Pop_WBG!$A$1:$K$218,8, FALSE)</f>
        <v>25373797</v>
      </c>
      <c r="S699">
        <f>VLOOKUP($N699,Pop_WBG!$A$1:$K$218,9, FALSE)</f>
        <v>26349828</v>
      </c>
      <c r="T699">
        <f>VLOOKUP($N699,Pop_WBG!$A$1:$K$218,10, FALSE)</f>
        <v>27277834</v>
      </c>
      <c r="U699">
        <f>VLOOKUP($N699,Pop_WBG!$A$1:$K$218,11, FALSE)</f>
        <v>28237012</v>
      </c>
      <c r="X699" t="s">
        <v>198</v>
      </c>
      <c r="Y699" t="s">
        <v>836</v>
      </c>
      <c r="Z699" t="s">
        <v>11</v>
      </c>
      <c r="AA699">
        <f t="shared" si="61"/>
        <v>0</v>
      </c>
      <c r="AB699">
        <f t="shared" si="62"/>
        <v>0</v>
      </c>
      <c r="AC699">
        <f t="shared" si="63"/>
        <v>1182.199889121837</v>
      </c>
      <c r="AD699">
        <f t="shared" si="64"/>
        <v>1494.8256967749467</v>
      </c>
      <c r="AE699">
        <f t="shared" si="65"/>
        <v>1488.3806390199456</v>
      </c>
      <c r="AF699">
        <f t="shared" si="66"/>
        <v>1880.3972601633629</v>
      </c>
    </row>
    <row r="700" spans="1:32">
      <c r="A700" t="s">
        <v>566</v>
      </c>
      <c r="B700" t="s">
        <v>56</v>
      </c>
      <c r="C700" t="s">
        <v>51</v>
      </c>
      <c r="D700" t="s">
        <v>52</v>
      </c>
      <c r="E700" t="s">
        <v>53</v>
      </c>
      <c r="F700">
        <v>35930</v>
      </c>
      <c r="G700">
        <v>34756</v>
      </c>
      <c r="H700">
        <v>33618</v>
      </c>
      <c r="I700">
        <v>28279</v>
      </c>
      <c r="J700">
        <v>29140</v>
      </c>
      <c r="K700">
        <v>29024</v>
      </c>
      <c r="N700" t="s">
        <v>566</v>
      </c>
      <c r="O700" t="s">
        <v>1013</v>
      </c>
      <c r="P700">
        <f>VLOOKUP($N700,Pop_WBG!$A$1:$K$218,6, FALSE)</f>
        <v>38046784</v>
      </c>
      <c r="Q700">
        <f>VLOOKUP($N700,Pop_WBG!$A$1:$K$218,7, FALSE)</f>
        <v>37851388</v>
      </c>
      <c r="R700">
        <f>VLOOKUP($N700,Pop_WBG!$A$1:$K$218,8, FALSE)</f>
        <v>37589844</v>
      </c>
      <c r="S700">
        <f>VLOOKUP($N700,Pop_WBG!$A$1:$K$218,9, FALSE)</f>
        <v>34964630</v>
      </c>
      <c r="T700">
        <f>VLOOKUP($N700,Pop_WBG!$A$1:$K$218,10, FALSE)</f>
        <v>32338724</v>
      </c>
      <c r="U700">
        <f>VLOOKUP($N700,Pop_WBG!$A$1:$K$218,11, FALSE)</f>
        <v>32601991</v>
      </c>
      <c r="X700" t="s">
        <v>566</v>
      </c>
      <c r="Y700" t="s">
        <v>56</v>
      </c>
      <c r="Z700" t="s">
        <v>11</v>
      </c>
      <c r="AA700">
        <f t="shared" si="61"/>
        <v>94.436365502009309</v>
      </c>
      <c r="AB700">
        <f t="shared" si="62"/>
        <v>91.822260256347789</v>
      </c>
      <c r="AC700">
        <f t="shared" si="63"/>
        <v>89.433731089706043</v>
      </c>
      <c r="AD700">
        <f t="shared" si="64"/>
        <v>80.878876739150385</v>
      </c>
      <c r="AE700">
        <f t="shared" si="65"/>
        <v>90.10868827106475</v>
      </c>
      <c r="AF700">
        <f t="shared" si="66"/>
        <v>89.025237753117594</v>
      </c>
    </row>
    <row r="701" spans="1:32">
      <c r="A701" t="s">
        <v>566</v>
      </c>
      <c r="B701" t="s">
        <v>50</v>
      </c>
      <c r="C701" t="s">
        <v>51</v>
      </c>
      <c r="D701" t="s">
        <v>52</v>
      </c>
      <c r="E701" t="s">
        <v>53</v>
      </c>
      <c r="F701">
        <v>8002</v>
      </c>
      <c r="G701">
        <v>7134</v>
      </c>
      <c r="H701">
        <v>6678</v>
      </c>
      <c r="I701">
        <v>5331</v>
      </c>
      <c r="J701">
        <v>5133</v>
      </c>
      <c r="K701">
        <v>5007</v>
      </c>
      <c r="N701" t="s">
        <v>566</v>
      </c>
      <c r="O701" t="s">
        <v>1013</v>
      </c>
      <c r="P701">
        <f>VLOOKUP($N701,Pop_WBG!$A$1:$K$218,6, FALSE)</f>
        <v>38046784</v>
      </c>
      <c r="Q701">
        <f>VLOOKUP($N701,Pop_WBG!$A$1:$K$218,7, FALSE)</f>
        <v>37851388</v>
      </c>
      <c r="R701">
        <f>VLOOKUP($N701,Pop_WBG!$A$1:$K$218,8, FALSE)</f>
        <v>37589844</v>
      </c>
      <c r="S701">
        <f>VLOOKUP($N701,Pop_WBG!$A$1:$K$218,9, FALSE)</f>
        <v>34964630</v>
      </c>
      <c r="T701">
        <f>VLOOKUP($N701,Pop_WBG!$A$1:$K$218,10, FALSE)</f>
        <v>32338724</v>
      </c>
      <c r="U701">
        <f>VLOOKUP($N701,Pop_WBG!$A$1:$K$218,11, FALSE)</f>
        <v>32601991</v>
      </c>
      <c r="X701" t="s">
        <v>566</v>
      </c>
      <c r="Y701" t="s">
        <v>50</v>
      </c>
      <c r="Z701" t="s">
        <v>11</v>
      </c>
      <c r="AA701">
        <f t="shared" si="61"/>
        <v>21.032001022740843</v>
      </c>
      <c r="AB701">
        <f t="shared" si="62"/>
        <v>18.847393390171057</v>
      </c>
      <c r="AC701">
        <f t="shared" si="63"/>
        <v>17.765436855763486</v>
      </c>
      <c r="AD701">
        <f t="shared" si="64"/>
        <v>15.24683658886137</v>
      </c>
      <c r="AE701">
        <f t="shared" si="65"/>
        <v>15.872611424000526</v>
      </c>
      <c r="AF701">
        <f t="shared" si="66"/>
        <v>15.35795773945217</v>
      </c>
    </row>
    <row r="702" spans="1:32">
      <c r="A702" t="s">
        <v>566</v>
      </c>
      <c r="B702" t="s">
        <v>64</v>
      </c>
      <c r="C702" t="s">
        <v>51</v>
      </c>
      <c r="D702" t="s">
        <v>52</v>
      </c>
      <c r="E702" t="s">
        <v>53</v>
      </c>
      <c r="N702" t="s">
        <v>566</v>
      </c>
      <c r="O702" t="s">
        <v>1013</v>
      </c>
      <c r="P702">
        <f>VLOOKUP($N702,Pop_WBG!$A$1:$K$218,6, FALSE)</f>
        <v>38046784</v>
      </c>
      <c r="Q702">
        <f>VLOOKUP($N702,Pop_WBG!$A$1:$K$218,7, FALSE)</f>
        <v>37851388</v>
      </c>
      <c r="R702">
        <f>VLOOKUP($N702,Pop_WBG!$A$1:$K$218,8, FALSE)</f>
        <v>37589844</v>
      </c>
      <c r="S702">
        <f>VLOOKUP($N702,Pop_WBG!$A$1:$K$218,9, FALSE)</f>
        <v>34964630</v>
      </c>
      <c r="T702">
        <f>VLOOKUP($N702,Pop_WBG!$A$1:$K$218,10, FALSE)</f>
        <v>32338724</v>
      </c>
      <c r="U702">
        <f>VLOOKUP($N702,Pop_WBG!$A$1:$K$218,11, FALSE)</f>
        <v>32601991</v>
      </c>
      <c r="X702" t="s">
        <v>566</v>
      </c>
      <c r="Y702" t="s">
        <v>64</v>
      </c>
      <c r="Z702" t="s">
        <v>11</v>
      </c>
      <c r="AA702">
        <f t="shared" si="61"/>
        <v>0</v>
      </c>
      <c r="AB702">
        <f t="shared" si="62"/>
        <v>0</v>
      </c>
      <c r="AC702">
        <f t="shared" si="63"/>
        <v>0</v>
      </c>
      <c r="AD702">
        <f t="shared" si="64"/>
        <v>0</v>
      </c>
      <c r="AE702">
        <f t="shared" si="65"/>
        <v>0</v>
      </c>
      <c r="AF702">
        <f t="shared" si="66"/>
        <v>0</v>
      </c>
    </row>
    <row r="703" spans="1:32">
      <c r="A703" t="s">
        <v>566</v>
      </c>
      <c r="B703" t="s">
        <v>155</v>
      </c>
      <c r="C703" t="s">
        <v>51</v>
      </c>
      <c r="D703" t="s">
        <v>52</v>
      </c>
      <c r="E703" t="s">
        <v>53</v>
      </c>
      <c r="F703">
        <v>171</v>
      </c>
      <c r="G703">
        <v>203</v>
      </c>
      <c r="H703">
        <v>136</v>
      </c>
      <c r="I703">
        <v>38</v>
      </c>
      <c r="J703">
        <v>36</v>
      </c>
      <c r="K703">
        <v>49</v>
      </c>
      <c r="N703" t="s">
        <v>566</v>
      </c>
      <c r="O703" t="s">
        <v>1013</v>
      </c>
      <c r="P703">
        <f>VLOOKUP($N703,Pop_WBG!$A$1:$K$218,6, FALSE)</f>
        <v>38046784</v>
      </c>
      <c r="Q703">
        <f>VLOOKUP($N703,Pop_WBG!$A$1:$K$218,7, FALSE)</f>
        <v>37851388</v>
      </c>
      <c r="R703">
        <f>VLOOKUP($N703,Pop_WBG!$A$1:$K$218,8, FALSE)</f>
        <v>37589844</v>
      </c>
      <c r="S703">
        <f>VLOOKUP($N703,Pop_WBG!$A$1:$K$218,9, FALSE)</f>
        <v>34964630</v>
      </c>
      <c r="T703">
        <f>VLOOKUP($N703,Pop_WBG!$A$1:$K$218,10, FALSE)</f>
        <v>32338724</v>
      </c>
      <c r="U703">
        <f>VLOOKUP($N703,Pop_WBG!$A$1:$K$218,11, FALSE)</f>
        <v>32601991</v>
      </c>
      <c r="X703" t="s">
        <v>566</v>
      </c>
      <c r="Y703" t="s">
        <v>155</v>
      </c>
      <c r="Z703" t="s">
        <v>11</v>
      </c>
      <c r="AA703">
        <f t="shared" si="61"/>
        <v>0.44944666019603652</v>
      </c>
      <c r="AB703">
        <f t="shared" si="62"/>
        <v>0.53630794199673737</v>
      </c>
      <c r="AC703">
        <f t="shared" si="63"/>
        <v>0.36179985210898985</v>
      </c>
      <c r="AD703">
        <f t="shared" si="64"/>
        <v>0.1086812587463388</v>
      </c>
      <c r="AE703">
        <f t="shared" si="65"/>
        <v>0.11132164645704636</v>
      </c>
      <c r="AF703">
        <f t="shared" si="66"/>
        <v>0.15029756924968171</v>
      </c>
    </row>
    <row r="704" spans="1:32">
      <c r="A704" t="s">
        <v>566</v>
      </c>
      <c r="B704" t="s">
        <v>836</v>
      </c>
      <c r="C704" t="s">
        <v>51</v>
      </c>
      <c r="D704" t="s">
        <v>52</v>
      </c>
      <c r="E704" t="s">
        <v>53</v>
      </c>
      <c r="N704" t="s">
        <v>566</v>
      </c>
      <c r="O704" t="s">
        <v>1013</v>
      </c>
      <c r="P704">
        <f>VLOOKUP($N704,Pop_WBG!$A$1:$K$218,6, FALSE)</f>
        <v>38046784</v>
      </c>
      <c r="Q704">
        <f>VLOOKUP($N704,Pop_WBG!$A$1:$K$218,7, FALSE)</f>
        <v>37851388</v>
      </c>
      <c r="R704">
        <f>VLOOKUP($N704,Pop_WBG!$A$1:$K$218,8, FALSE)</f>
        <v>37589844</v>
      </c>
      <c r="S704">
        <f>VLOOKUP($N704,Pop_WBG!$A$1:$K$218,9, FALSE)</f>
        <v>34964630</v>
      </c>
      <c r="T704">
        <f>VLOOKUP($N704,Pop_WBG!$A$1:$K$218,10, FALSE)</f>
        <v>32338724</v>
      </c>
      <c r="U704">
        <f>VLOOKUP($N704,Pop_WBG!$A$1:$K$218,11, FALSE)</f>
        <v>32601991</v>
      </c>
      <c r="X704" t="s">
        <v>566</v>
      </c>
      <c r="Y704" t="s">
        <v>836</v>
      </c>
      <c r="Z704" t="s">
        <v>11</v>
      </c>
      <c r="AA704">
        <f t="shared" si="61"/>
        <v>0</v>
      </c>
      <c r="AB704">
        <f t="shared" si="62"/>
        <v>0</v>
      </c>
      <c r="AC704">
        <f t="shared" si="63"/>
        <v>0</v>
      </c>
      <c r="AD704">
        <f t="shared" si="64"/>
        <v>0</v>
      </c>
      <c r="AE704">
        <f t="shared" si="65"/>
        <v>0</v>
      </c>
      <c r="AF704">
        <f t="shared" si="66"/>
        <v>0</v>
      </c>
    </row>
    <row r="705" spans="1:32">
      <c r="A705" t="s">
        <v>111</v>
      </c>
      <c r="B705" t="s">
        <v>50</v>
      </c>
      <c r="C705" t="s">
        <v>51</v>
      </c>
      <c r="D705" t="s">
        <v>52</v>
      </c>
      <c r="E705" t="s">
        <v>53</v>
      </c>
      <c r="F705">
        <v>735</v>
      </c>
      <c r="G705">
        <v>614</v>
      </c>
      <c r="H705">
        <v>587</v>
      </c>
      <c r="I705">
        <v>571</v>
      </c>
      <c r="J705">
        <v>561</v>
      </c>
      <c r="N705" t="s">
        <v>111</v>
      </c>
      <c r="O705" t="s">
        <v>1013</v>
      </c>
      <c r="P705">
        <f>VLOOKUP($N705,Pop_WBG!$A$1:$K$218,6, FALSE)</f>
        <v>7873118</v>
      </c>
      <c r="Q705">
        <f>VLOOKUP($N705,Pop_WBG!$A$1:$K$218,7, FALSE)</f>
        <v>7842387</v>
      </c>
      <c r="R705">
        <f>VLOOKUP($N705,Pop_WBG!$A$1:$K$218,8, FALSE)</f>
        <v>7994451</v>
      </c>
      <c r="S705">
        <f>VLOOKUP($N705,Pop_WBG!$A$1:$K$218,9, FALSE)</f>
        <v>8415063</v>
      </c>
      <c r="T705">
        <f>VLOOKUP($N705,Pop_WBG!$A$1:$K$218,10, FALSE)</f>
        <v>8770817</v>
      </c>
      <c r="U705">
        <f>VLOOKUP($N705,Pop_WBG!$A$1:$K$218,11, FALSE)</f>
        <v>9124593</v>
      </c>
      <c r="X705" t="s">
        <v>111</v>
      </c>
      <c r="Y705" t="s">
        <v>50</v>
      </c>
      <c r="Z705" t="s">
        <v>11</v>
      </c>
      <c r="AA705">
        <f t="shared" si="61"/>
        <v>9.3355643850377952</v>
      </c>
      <c r="AB705">
        <f t="shared" si="62"/>
        <v>7.8292489263791758</v>
      </c>
      <c r="AC705">
        <f t="shared" si="63"/>
        <v>7.3425930060738382</v>
      </c>
      <c r="AD705">
        <f t="shared" si="64"/>
        <v>6.7854512794497204</v>
      </c>
      <c r="AE705">
        <f t="shared" si="65"/>
        <v>6.396211436175216</v>
      </c>
      <c r="AF705">
        <f t="shared" si="66"/>
        <v>0</v>
      </c>
    </row>
    <row r="706" spans="1:32">
      <c r="A706" t="s">
        <v>111</v>
      </c>
      <c r="B706" t="s">
        <v>56</v>
      </c>
      <c r="C706" t="s">
        <v>51</v>
      </c>
      <c r="D706" t="s">
        <v>52</v>
      </c>
      <c r="E706" t="s">
        <v>53</v>
      </c>
      <c r="F706">
        <v>5076</v>
      </c>
      <c r="G706">
        <v>4422</v>
      </c>
      <c r="H706">
        <v>4396</v>
      </c>
      <c r="I706">
        <v>4426</v>
      </c>
      <c r="J706">
        <v>4654</v>
      </c>
      <c r="N706" t="s">
        <v>111</v>
      </c>
      <c r="O706" t="s">
        <v>1013</v>
      </c>
      <c r="P706">
        <f>VLOOKUP($N706,Pop_WBG!$A$1:$K$218,6, FALSE)</f>
        <v>7873118</v>
      </c>
      <c r="Q706">
        <f>VLOOKUP($N706,Pop_WBG!$A$1:$K$218,7, FALSE)</f>
        <v>7842387</v>
      </c>
      <c r="R706">
        <f>VLOOKUP($N706,Pop_WBG!$A$1:$K$218,8, FALSE)</f>
        <v>7994451</v>
      </c>
      <c r="S706">
        <f>VLOOKUP($N706,Pop_WBG!$A$1:$K$218,9, FALSE)</f>
        <v>8415063</v>
      </c>
      <c r="T706">
        <f>VLOOKUP($N706,Pop_WBG!$A$1:$K$218,10, FALSE)</f>
        <v>8770817</v>
      </c>
      <c r="U706">
        <f>VLOOKUP($N706,Pop_WBG!$A$1:$K$218,11, FALSE)</f>
        <v>9124593</v>
      </c>
      <c r="X706" t="s">
        <v>111</v>
      </c>
      <c r="Y706" t="s">
        <v>56</v>
      </c>
      <c r="Z706" t="s">
        <v>11</v>
      </c>
      <c r="AA706">
        <f t="shared" si="61"/>
        <v>64.472550773403881</v>
      </c>
      <c r="AB706">
        <f t="shared" si="62"/>
        <v>56.385893733629828</v>
      </c>
      <c r="AC706">
        <f t="shared" si="63"/>
        <v>54.988141149404761</v>
      </c>
      <c r="AD706">
        <f t="shared" si="64"/>
        <v>52.596160004981542</v>
      </c>
      <c r="AE706">
        <f t="shared" si="65"/>
        <v>53.062331593510613</v>
      </c>
      <c r="AF706">
        <f t="shared" si="66"/>
        <v>0</v>
      </c>
    </row>
    <row r="707" spans="1:32">
      <c r="A707" t="s">
        <v>111</v>
      </c>
      <c r="B707" t="s">
        <v>64</v>
      </c>
      <c r="C707" t="s">
        <v>51</v>
      </c>
      <c r="D707" t="s">
        <v>52</v>
      </c>
      <c r="E707" t="s">
        <v>53</v>
      </c>
      <c r="N707" t="s">
        <v>111</v>
      </c>
      <c r="O707" t="s">
        <v>1013</v>
      </c>
      <c r="P707">
        <f>VLOOKUP($N707,Pop_WBG!$A$1:$K$218,6, FALSE)</f>
        <v>7873118</v>
      </c>
      <c r="Q707">
        <f>VLOOKUP($N707,Pop_WBG!$A$1:$K$218,7, FALSE)</f>
        <v>7842387</v>
      </c>
      <c r="R707">
        <f>VLOOKUP($N707,Pop_WBG!$A$1:$K$218,8, FALSE)</f>
        <v>7994451</v>
      </c>
      <c r="S707">
        <f>VLOOKUP($N707,Pop_WBG!$A$1:$K$218,9, FALSE)</f>
        <v>8415063</v>
      </c>
      <c r="T707">
        <f>VLOOKUP($N707,Pop_WBG!$A$1:$K$218,10, FALSE)</f>
        <v>8770817</v>
      </c>
      <c r="U707">
        <f>VLOOKUP($N707,Pop_WBG!$A$1:$K$218,11, FALSE)</f>
        <v>9124593</v>
      </c>
      <c r="X707" t="s">
        <v>111</v>
      </c>
      <c r="Y707" t="s">
        <v>64</v>
      </c>
      <c r="Z707" t="s">
        <v>11</v>
      </c>
      <c r="AA707">
        <f t="shared" ref="AA707:AA743" si="67">(F707/P707)*100000</f>
        <v>0</v>
      </c>
      <c r="AB707">
        <f t="shared" ref="AB707:AB743" si="68">(G707/Q707)*100000</f>
        <v>0</v>
      </c>
      <c r="AC707">
        <f t="shared" ref="AC707:AC743" si="69">(H707/R707)*100000</f>
        <v>0</v>
      </c>
      <c r="AD707">
        <f t="shared" ref="AD707:AD743" si="70">(I707/S707)*100000</f>
        <v>0</v>
      </c>
      <c r="AE707">
        <f t="shared" ref="AE707:AE743" si="71">(J707/T707)*100000</f>
        <v>0</v>
      </c>
      <c r="AF707">
        <f t="shared" ref="AF707:AF743" si="72">(K707/U707)*100000</f>
        <v>0</v>
      </c>
    </row>
    <row r="708" spans="1:32">
      <c r="A708" t="s">
        <v>111</v>
      </c>
      <c r="B708" t="s">
        <v>836</v>
      </c>
      <c r="C708" t="s">
        <v>51</v>
      </c>
      <c r="D708" t="s">
        <v>52</v>
      </c>
      <c r="E708" t="s">
        <v>53</v>
      </c>
      <c r="N708" t="s">
        <v>111</v>
      </c>
      <c r="O708" t="s">
        <v>1013</v>
      </c>
      <c r="P708">
        <f>VLOOKUP($N708,Pop_WBG!$A$1:$K$218,6, FALSE)</f>
        <v>7873118</v>
      </c>
      <c r="Q708">
        <f>VLOOKUP($N708,Pop_WBG!$A$1:$K$218,7, FALSE)</f>
        <v>7842387</v>
      </c>
      <c r="R708">
        <f>VLOOKUP($N708,Pop_WBG!$A$1:$K$218,8, FALSE)</f>
        <v>7994451</v>
      </c>
      <c r="S708">
        <f>VLOOKUP($N708,Pop_WBG!$A$1:$K$218,9, FALSE)</f>
        <v>8415063</v>
      </c>
      <c r="T708">
        <f>VLOOKUP($N708,Pop_WBG!$A$1:$K$218,10, FALSE)</f>
        <v>8770817</v>
      </c>
      <c r="U708">
        <f>VLOOKUP($N708,Pop_WBG!$A$1:$K$218,11, FALSE)</f>
        <v>9124593</v>
      </c>
      <c r="X708" t="s">
        <v>111</v>
      </c>
      <c r="Y708" t="s">
        <v>836</v>
      </c>
      <c r="Z708" t="s">
        <v>11</v>
      </c>
      <c r="AA708">
        <f t="shared" si="67"/>
        <v>0</v>
      </c>
      <c r="AB708">
        <f t="shared" si="68"/>
        <v>0</v>
      </c>
      <c r="AC708">
        <f t="shared" si="69"/>
        <v>0</v>
      </c>
      <c r="AD708">
        <f t="shared" si="70"/>
        <v>0</v>
      </c>
      <c r="AE708">
        <f t="shared" si="71"/>
        <v>0</v>
      </c>
      <c r="AF708">
        <f t="shared" si="72"/>
        <v>0</v>
      </c>
    </row>
    <row r="709" spans="1:32">
      <c r="A709" t="s">
        <v>372</v>
      </c>
      <c r="B709" t="s">
        <v>56</v>
      </c>
      <c r="C709" t="s">
        <v>51</v>
      </c>
      <c r="D709" t="s">
        <v>52</v>
      </c>
      <c r="E709" t="s">
        <v>53</v>
      </c>
      <c r="F709">
        <v>60662</v>
      </c>
      <c r="G709">
        <v>54574</v>
      </c>
      <c r="H709">
        <v>53398</v>
      </c>
      <c r="I709">
        <v>50300</v>
      </c>
      <c r="J709">
        <v>47711</v>
      </c>
      <c r="K709">
        <v>44569</v>
      </c>
      <c r="N709" t="s">
        <v>372</v>
      </c>
      <c r="O709" t="s">
        <v>1013</v>
      </c>
      <c r="P709">
        <f>VLOOKUP($N709,Pop_WBG!$A$1:$K$218,6, FALSE)</f>
        <v>54622655</v>
      </c>
      <c r="Q709">
        <f>VLOOKUP($N709,Pop_WBG!$A$1:$K$218,7, FALSE)</f>
        <v>54752555</v>
      </c>
      <c r="R709">
        <f>VLOOKUP($N709,Pop_WBG!$A$1:$K$218,8, FALSE)</f>
        <v>55037543</v>
      </c>
      <c r="S709">
        <f>VLOOKUP($N709,Pop_WBG!$A$1:$K$218,9, FALSE)</f>
        <v>55685917</v>
      </c>
      <c r="T709">
        <f>VLOOKUP($N709,Pop_WBG!$A$1:$K$218,10, FALSE)</f>
        <v>56568130</v>
      </c>
      <c r="U709">
        <f>VLOOKUP($N709,Pop_WBG!$A$1:$K$218,11, FALSE)</f>
        <v>57329480</v>
      </c>
      <c r="X709" t="s">
        <v>372</v>
      </c>
      <c r="Y709" t="s">
        <v>56</v>
      </c>
      <c r="Z709" t="s">
        <v>11</v>
      </c>
      <c r="AA709">
        <f t="shared" si="67"/>
        <v>111.05648379779417</v>
      </c>
      <c r="AB709">
        <f t="shared" si="68"/>
        <v>99.673887364708378</v>
      </c>
      <c r="AC709">
        <f t="shared" si="69"/>
        <v>97.021046161163113</v>
      </c>
      <c r="AD709">
        <f t="shared" si="70"/>
        <v>90.328044701140499</v>
      </c>
      <c r="AE709">
        <f t="shared" si="71"/>
        <v>84.342544114504051</v>
      </c>
      <c r="AF709">
        <f t="shared" si="72"/>
        <v>77.741852882670486</v>
      </c>
    </row>
    <row r="710" spans="1:32">
      <c r="A710" t="s">
        <v>372</v>
      </c>
      <c r="B710" t="s">
        <v>64</v>
      </c>
      <c r="C710" t="s">
        <v>51</v>
      </c>
      <c r="D710" t="s">
        <v>52</v>
      </c>
      <c r="E710" t="s">
        <v>53</v>
      </c>
      <c r="N710" t="s">
        <v>372</v>
      </c>
      <c r="O710" t="s">
        <v>1013</v>
      </c>
      <c r="P710">
        <f>VLOOKUP($N710,Pop_WBG!$A$1:$K$218,6, FALSE)</f>
        <v>54622655</v>
      </c>
      <c r="Q710">
        <f>VLOOKUP($N710,Pop_WBG!$A$1:$K$218,7, FALSE)</f>
        <v>54752555</v>
      </c>
      <c r="R710">
        <f>VLOOKUP($N710,Pop_WBG!$A$1:$K$218,8, FALSE)</f>
        <v>55037543</v>
      </c>
      <c r="S710">
        <f>VLOOKUP($N710,Pop_WBG!$A$1:$K$218,9, FALSE)</f>
        <v>55685917</v>
      </c>
      <c r="T710">
        <f>VLOOKUP($N710,Pop_WBG!$A$1:$K$218,10, FALSE)</f>
        <v>56568130</v>
      </c>
      <c r="U710">
        <f>VLOOKUP($N710,Pop_WBG!$A$1:$K$218,11, FALSE)</f>
        <v>57329480</v>
      </c>
      <c r="X710" t="s">
        <v>372</v>
      </c>
      <c r="Y710" t="s">
        <v>64</v>
      </c>
      <c r="Z710" t="s">
        <v>11</v>
      </c>
      <c r="AA710">
        <f t="shared" si="67"/>
        <v>0</v>
      </c>
      <c r="AB710">
        <f t="shared" si="68"/>
        <v>0</v>
      </c>
      <c r="AC710">
        <f t="shared" si="69"/>
        <v>0</v>
      </c>
      <c r="AD710">
        <f t="shared" si="70"/>
        <v>0</v>
      </c>
      <c r="AE710">
        <f t="shared" si="71"/>
        <v>0</v>
      </c>
      <c r="AF710">
        <f t="shared" si="72"/>
        <v>0</v>
      </c>
    </row>
    <row r="711" spans="1:32">
      <c r="A711" t="s">
        <v>372</v>
      </c>
      <c r="B711" t="s">
        <v>836</v>
      </c>
      <c r="C711" t="s">
        <v>51</v>
      </c>
      <c r="D711" t="s">
        <v>52</v>
      </c>
      <c r="E711" t="s">
        <v>53</v>
      </c>
      <c r="N711" t="s">
        <v>372</v>
      </c>
      <c r="O711" t="s">
        <v>1013</v>
      </c>
      <c r="P711">
        <f>VLOOKUP($N711,Pop_WBG!$A$1:$K$218,6, FALSE)</f>
        <v>54622655</v>
      </c>
      <c r="Q711">
        <f>VLOOKUP($N711,Pop_WBG!$A$1:$K$218,7, FALSE)</f>
        <v>54752555</v>
      </c>
      <c r="R711">
        <f>VLOOKUP($N711,Pop_WBG!$A$1:$K$218,8, FALSE)</f>
        <v>55037543</v>
      </c>
      <c r="S711">
        <f>VLOOKUP($N711,Pop_WBG!$A$1:$K$218,9, FALSE)</f>
        <v>55685917</v>
      </c>
      <c r="T711">
        <f>VLOOKUP($N711,Pop_WBG!$A$1:$K$218,10, FALSE)</f>
        <v>56568130</v>
      </c>
      <c r="U711">
        <f>VLOOKUP($N711,Pop_WBG!$A$1:$K$218,11, FALSE)</f>
        <v>57329480</v>
      </c>
      <c r="X711" t="s">
        <v>372</v>
      </c>
      <c r="Y711" t="s">
        <v>836</v>
      </c>
      <c r="Z711" t="s">
        <v>11</v>
      </c>
      <c r="AA711">
        <f t="shared" si="67"/>
        <v>0</v>
      </c>
      <c r="AB711">
        <f t="shared" si="68"/>
        <v>0</v>
      </c>
      <c r="AC711">
        <f t="shared" si="69"/>
        <v>0</v>
      </c>
      <c r="AD711">
        <f t="shared" si="70"/>
        <v>0</v>
      </c>
      <c r="AE711">
        <f t="shared" si="71"/>
        <v>0</v>
      </c>
      <c r="AF711">
        <f t="shared" si="72"/>
        <v>0</v>
      </c>
    </row>
    <row r="712" spans="1:32">
      <c r="A712" t="s">
        <v>597</v>
      </c>
      <c r="B712" t="s">
        <v>64</v>
      </c>
      <c r="C712" t="s">
        <v>51</v>
      </c>
      <c r="D712" t="s">
        <v>52</v>
      </c>
      <c r="E712" t="s">
        <v>53</v>
      </c>
      <c r="N712" t="s">
        <v>597</v>
      </c>
      <c r="O712" t="s">
        <v>1013</v>
      </c>
      <c r="P712">
        <f>VLOOKUP($N712,Pop_WBG!$A$1:$K$218,6, FALSE)</f>
        <v>268776276</v>
      </c>
      <c r="Q712">
        <f>VLOOKUP($N712,Pop_WBG!$A$1:$K$218,7, FALSE)</f>
        <v>270591103</v>
      </c>
      <c r="R712">
        <f>VLOOKUP($N712,Pop_WBG!$A$1:$K$218,8, FALSE)</f>
        <v>271836549</v>
      </c>
      <c r="S712">
        <f>VLOOKUP($N712,Pop_WBG!$A$1:$K$218,9, FALSE)</f>
        <v>274288928</v>
      </c>
      <c r="T712">
        <f>VLOOKUP($N712,Pop_WBG!$A$1:$K$218,10, FALSE)</f>
        <v>277546395</v>
      </c>
      <c r="U712">
        <f>VLOOKUP($N712,Pop_WBG!$A$1:$K$218,11, FALSE)</f>
        <v>281188198</v>
      </c>
      <c r="X712" t="s">
        <v>597</v>
      </c>
      <c r="Y712" t="s">
        <v>64</v>
      </c>
      <c r="Z712" t="s">
        <v>11</v>
      </c>
      <c r="AA712">
        <f t="shared" si="67"/>
        <v>0</v>
      </c>
      <c r="AB712">
        <f t="shared" si="68"/>
        <v>0</v>
      </c>
      <c r="AC712">
        <f t="shared" si="69"/>
        <v>0</v>
      </c>
      <c r="AD712">
        <f t="shared" si="70"/>
        <v>0</v>
      </c>
      <c r="AE712">
        <f t="shared" si="71"/>
        <v>0</v>
      </c>
      <c r="AF712">
        <f t="shared" si="72"/>
        <v>0</v>
      </c>
    </row>
    <row r="713" spans="1:32">
      <c r="A713" t="s">
        <v>597</v>
      </c>
      <c r="B713" t="s">
        <v>50</v>
      </c>
      <c r="C713" t="s">
        <v>51</v>
      </c>
      <c r="D713" t="s">
        <v>52</v>
      </c>
      <c r="E713" t="s">
        <v>53</v>
      </c>
      <c r="F713">
        <v>76959</v>
      </c>
      <c r="G713">
        <v>75500</v>
      </c>
      <c r="H713">
        <v>72478</v>
      </c>
      <c r="I713">
        <v>70265</v>
      </c>
      <c r="J713">
        <v>69436</v>
      </c>
      <c r="K713">
        <v>68436</v>
      </c>
      <c r="N713" t="s">
        <v>597</v>
      </c>
      <c r="O713" t="s">
        <v>1013</v>
      </c>
      <c r="P713">
        <f>VLOOKUP($N713,Pop_WBG!$A$1:$K$218,6, FALSE)</f>
        <v>268776276</v>
      </c>
      <c r="Q713">
        <f>VLOOKUP($N713,Pop_WBG!$A$1:$K$218,7, FALSE)</f>
        <v>270591103</v>
      </c>
      <c r="R713">
        <f>VLOOKUP($N713,Pop_WBG!$A$1:$K$218,8, FALSE)</f>
        <v>271836549</v>
      </c>
      <c r="S713">
        <f>VLOOKUP($N713,Pop_WBG!$A$1:$K$218,9, FALSE)</f>
        <v>274288928</v>
      </c>
      <c r="T713">
        <f>VLOOKUP($N713,Pop_WBG!$A$1:$K$218,10, FALSE)</f>
        <v>277546395</v>
      </c>
      <c r="U713">
        <f>VLOOKUP($N713,Pop_WBG!$A$1:$K$218,11, FALSE)</f>
        <v>281188198</v>
      </c>
      <c r="X713" t="s">
        <v>597</v>
      </c>
      <c r="Y713" t="s">
        <v>50</v>
      </c>
      <c r="Z713" t="s">
        <v>11</v>
      </c>
      <c r="AA713">
        <f t="shared" si="67"/>
        <v>28.633107484531113</v>
      </c>
      <c r="AB713">
        <f t="shared" si="68"/>
        <v>27.901878207725108</v>
      </c>
      <c r="AC713">
        <f t="shared" si="69"/>
        <v>26.662345540591748</v>
      </c>
      <c r="AD713">
        <f t="shared" si="70"/>
        <v>25.617147769085303</v>
      </c>
      <c r="AE713">
        <f t="shared" si="71"/>
        <v>25.017799276405665</v>
      </c>
      <c r="AF713">
        <f t="shared" si="72"/>
        <v>24.338148075475061</v>
      </c>
    </row>
    <row r="714" spans="1:32">
      <c r="A714" t="s">
        <v>597</v>
      </c>
      <c r="B714" t="s">
        <v>836</v>
      </c>
      <c r="C714" t="s">
        <v>51</v>
      </c>
      <c r="D714" t="s">
        <v>52</v>
      </c>
      <c r="E714" t="s">
        <v>53</v>
      </c>
      <c r="N714" t="s">
        <v>597</v>
      </c>
      <c r="O714" t="s">
        <v>1013</v>
      </c>
      <c r="P714">
        <f>VLOOKUP($N714,Pop_WBG!$A$1:$K$218,6, FALSE)</f>
        <v>268776276</v>
      </c>
      <c r="Q714">
        <f>VLOOKUP($N714,Pop_WBG!$A$1:$K$218,7, FALSE)</f>
        <v>270591103</v>
      </c>
      <c r="R714">
        <f>VLOOKUP($N714,Pop_WBG!$A$1:$K$218,8, FALSE)</f>
        <v>271836549</v>
      </c>
      <c r="S714">
        <f>VLOOKUP($N714,Pop_WBG!$A$1:$K$218,9, FALSE)</f>
        <v>274288928</v>
      </c>
      <c r="T714">
        <f>VLOOKUP($N714,Pop_WBG!$A$1:$K$218,10, FALSE)</f>
        <v>277546395</v>
      </c>
      <c r="U714">
        <f>VLOOKUP($N714,Pop_WBG!$A$1:$K$218,11, FALSE)</f>
        <v>281188198</v>
      </c>
      <c r="X714" t="s">
        <v>597</v>
      </c>
      <c r="Y714" t="s">
        <v>836</v>
      </c>
      <c r="Z714" t="s">
        <v>11</v>
      </c>
      <c r="AA714">
        <f t="shared" si="67"/>
        <v>0</v>
      </c>
      <c r="AB714">
        <f t="shared" si="68"/>
        <v>0</v>
      </c>
      <c r="AC714">
        <f t="shared" si="69"/>
        <v>0</v>
      </c>
      <c r="AD714">
        <f t="shared" si="70"/>
        <v>0</v>
      </c>
      <c r="AE714">
        <f t="shared" si="71"/>
        <v>0</v>
      </c>
      <c r="AF714">
        <f t="shared" si="72"/>
        <v>0</v>
      </c>
    </row>
    <row r="715" spans="1:32">
      <c r="A715" t="s">
        <v>577</v>
      </c>
      <c r="B715" t="s">
        <v>56</v>
      </c>
      <c r="C715" t="s">
        <v>51</v>
      </c>
      <c r="D715" t="s">
        <v>52</v>
      </c>
      <c r="E715" t="s">
        <v>53</v>
      </c>
      <c r="F715">
        <v>7140</v>
      </c>
      <c r="G715">
        <v>7248</v>
      </c>
      <c r="H715">
        <v>7682</v>
      </c>
      <c r="I715">
        <v>8347</v>
      </c>
      <c r="J715">
        <v>8755</v>
      </c>
      <c r="K715">
        <v>8480</v>
      </c>
      <c r="N715" t="s">
        <v>577</v>
      </c>
      <c r="O715" t="s">
        <v>1013</v>
      </c>
      <c r="P715">
        <f>VLOOKUP($N715,Pop_WBG!$A$1:$K$218,6, FALSE)</f>
        <v>2711821</v>
      </c>
      <c r="Q715">
        <f>VLOOKUP($N715,Pop_WBG!$A$1:$K$218,7, FALSE)</f>
        <v>2725712</v>
      </c>
      <c r="R715">
        <f>VLOOKUP($N715,Pop_WBG!$A$1:$K$218,8, FALSE)</f>
        <v>2736663</v>
      </c>
      <c r="S715">
        <f>VLOOKUP($N715,Pop_WBG!$A$1:$K$218,9, FALSE)</f>
        <v>2744373</v>
      </c>
      <c r="T715">
        <f>VLOOKUP($N715,Pop_WBG!$A$1:$K$218,10, FALSE)</f>
        <v>2755004</v>
      </c>
      <c r="U715">
        <f>VLOOKUP($N715,Pop_WBG!$A$1:$K$218,11, FALSE)</f>
        <v>2767081</v>
      </c>
      <c r="X715" t="s">
        <v>577</v>
      </c>
      <c r="Y715" t="s">
        <v>56</v>
      </c>
      <c r="Z715" t="s">
        <v>11</v>
      </c>
      <c r="AA715">
        <f t="shared" si="67"/>
        <v>263.29171431300222</v>
      </c>
      <c r="AB715">
        <f t="shared" si="68"/>
        <v>265.91217267268149</v>
      </c>
      <c r="AC715">
        <f t="shared" si="69"/>
        <v>280.70683164130912</v>
      </c>
      <c r="AD715">
        <f t="shared" si="70"/>
        <v>304.14961814592988</v>
      </c>
      <c r="AE715">
        <f t="shared" si="71"/>
        <v>317.78538252576038</v>
      </c>
      <c r="AF715">
        <f t="shared" si="72"/>
        <v>306.46012892286132</v>
      </c>
    </row>
    <row r="716" spans="1:32">
      <c r="A716" t="s">
        <v>577</v>
      </c>
      <c r="B716" t="s">
        <v>50</v>
      </c>
      <c r="C716" t="s">
        <v>51</v>
      </c>
      <c r="D716" t="s">
        <v>52</v>
      </c>
      <c r="E716" t="s">
        <v>53</v>
      </c>
      <c r="F716">
        <v>260</v>
      </c>
      <c r="G716">
        <v>266</v>
      </c>
      <c r="H716">
        <v>257</v>
      </c>
      <c r="I716">
        <v>254</v>
      </c>
      <c r="J716">
        <v>238</v>
      </c>
      <c r="K716">
        <v>227</v>
      </c>
      <c r="N716" t="s">
        <v>577</v>
      </c>
      <c r="O716" t="s">
        <v>1013</v>
      </c>
      <c r="P716">
        <f>VLOOKUP($N716,Pop_WBG!$A$1:$K$218,6, FALSE)</f>
        <v>2711821</v>
      </c>
      <c r="Q716">
        <f>VLOOKUP($N716,Pop_WBG!$A$1:$K$218,7, FALSE)</f>
        <v>2725712</v>
      </c>
      <c r="R716">
        <f>VLOOKUP($N716,Pop_WBG!$A$1:$K$218,8, FALSE)</f>
        <v>2736663</v>
      </c>
      <c r="S716">
        <f>VLOOKUP($N716,Pop_WBG!$A$1:$K$218,9, FALSE)</f>
        <v>2744373</v>
      </c>
      <c r="T716">
        <f>VLOOKUP($N716,Pop_WBG!$A$1:$K$218,10, FALSE)</f>
        <v>2755004</v>
      </c>
      <c r="U716">
        <f>VLOOKUP($N716,Pop_WBG!$A$1:$K$218,11, FALSE)</f>
        <v>2767081</v>
      </c>
      <c r="X716" t="s">
        <v>577</v>
      </c>
      <c r="Y716" t="s">
        <v>50</v>
      </c>
      <c r="Z716" t="s">
        <v>11</v>
      </c>
      <c r="AA716">
        <f t="shared" si="67"/>
        <v>9.587653462378233</v>
      </c>
      <c r="AB716">
        <f t="shared" si="68"/>
        <v>9.7589180368285433</v>
      </c>
      <c r="AC716">
        <f t="shared" si="69"/>
        <v>9.3909991840427569</v>
      </c>
      <c r="AD716">
        <f t="shared" si="70"/>
        <v>9.2553016663551197</v>
      </c>
      <c r="AE716">
        <f t="shared" si="71"/>
        <v>8.6388259327391168</v>
      </c>
      <c r="AF716">
        <f t="shared" si="72"/>
        <v>8.203590715269991</v>
      </c>
    </row>
    <row r="717" spans="1:32">
      <c r="A717" t="s">
        <v>577</v>
      </c>
      <c r="B717" t="s">
        <v>155</v>
      </c>
      <c r="C717" t="s">
        <v>51</v>
      </c>
      <c r="D717" t="s">
        <v>52</v>
      </c>
      <c r="E717" t="s">
        <v>53</v>
      </c>
      <c r="F717">
        <v>1219</v>
      </c>
      <c r="G717">
        <v>1222</v>
      </c>
      <c r="H717">
        <v>1243</v>
      </c>
      <c r="I717">
        <v>1248</v>
      </c>
      <c r="J717">
        <v>1266</v>
      </c>
      <c r="K717">
        <v>1292</v>
      </c>
      <c r="N717" t="s">
        <v>577</v>
      </c>
      <c r="O717" t="s">
        <v>1013</v>
      </c>
      <c r="P717">
        <f>VLOOKUP($N717,Pop_WBG!$A$1:$K$218,6, FALSE)</f>
        <v>2711821</v>
      </c>
      <c r="Q717">
        <f>VLOOKUP($N717,Pop_WBG!$A$1:$K$218,7, FALSE)</f>
        <v>2725712</v>
      </c>
      <c r="R717">
        <f>VLOOKUP($N717,Pop_WBG!$A$1:$K$218,8, FALSE)</f>
        <v>2736663</v>
      </c>
      <c r="S717">
        <f>VLOOKUP($N717,Pop_WBG!$A$1:$K$218,9, FALSE)</f>
        <v>2744373</v>
      </c>
      <c r="T717">
        <f>VLOOKUP($N717,Pop_WBG!$A$1:$K$218,10, FALSE)</f>
        <v>2755004</v>
      </c>
      <c r="U717">
        <f>VLOOKUP($N717,Pop_WBG!$A$1:$K$218,11, FALSE)</f>
        <v>2767081</v>
      </c>
      <c r="X717" t="s">
        <v>577</v>
      </c>
      <c r="Y717" t="s">
        <v>155</v>
      </c>
      <c r="Z717" t="s">
        <v>11</v>
      </c>
      <c r="AA717">
        <f t="shared" si="67"/>
        <v>44.951344502457943</v>
      </c>
      <c r="AB717">
        <f t="shared" si="68"/>
        <v>44.832322710543153</v>
      </c>
      <c r="AC717">
        <f t="shared" si="69"/>
        <v>45.420280100253486</v>
      </c>
      <c r="AD717">
        <f t="shared" si="70"/>
        <v>45.474868029965315</v>
      </c>
      <c r="AE717">
        <f t="shared" si="71"/>
        <v>45.952746348099673</v>
      </c>
      <c r="AF717">
        <f t="shared" si="72"/>
        <v>46.691802661360477</v>
      </c>
    </row>
    <row r="718" spans="1:32">
      <c r="A718" t="s">
        <v>571</v>
      </c>
      <c r="B718" t="s">
        <v>50</v>
      </c>
      <c r="C718" t="s">
        <v>51</v>
      </c>
      <c r="D718" t="s">
        <v>52</v>
      </c>
      <c r="E718" t="s">
        <v>53</v>
      </c>
      <c r="F718">
        <v>9530</v>
      </c>
      <c r="G718">
        <v>10313</v>
      </c>
      <c r="H718">
        <v>11914</v>
      </c>
      <c r="I718">
        <v>12907</v>
      </c>
      <c r="J718">
        <v>13761</v>
      </c>
      <c r="K718">
        <v>14147</v>
      </c>
      <c r="N718" t="s">
        <v>571</v>
      </c>
      <c r="O718" t="s">
        <v>1013</v>
      </c>
      <c r="P718">
        <f>VLOOKUP($N718,Pop_WBG!$A$1:$K$218,6, FALSE)</f>
        <v>23291555</v>
      </c>
      <c r="Q718">
        <f>VLOOKUP($N718,Pop_WBG!$A$1:$K$218,7, FALSE)</f>
        <v>23599241</v>
      </c>
      <c r="R718">
        <f>VLOOKUP($N718,Pop_WBG!$A$1:$K$218,8, FALSE)</f>
        <v>23909750</v>
      </c>
      <c r="S718">
        <f>VLOOKUP($N718,Pop_WBG!$A$1:$K$218,9, FALSE)</f>
        <v>24258726</v>
      </c>
      <c r="T718">
        <f>VLOOKUP($N718,Pop_WBG!$A$1:$K$218,10, FALSE)</f>
        <v>24646062</v>
      </c>
      <c r="U718">
        <f>VLOOKUP($N718,Pop_WBG!$A$1:$K$218,11, FALSE)</f>
        <v>25052075</v>
      </c>
      <c r="X718" t="s">
        <v>571</v>
      </c>
      <c r="Y718" t="s">
        <v>50</v>
      </c>
      <c r="Z718" t="s">
        <v>11</v>
      </c>
      <c r="AA718">
        <f t="shared" si="67"/>
        <v>40.916117451153433</v>
      </c>
      <c r="AB718">
        <f t="shared" si="68"/>
        <v>43.700557996759301</v>
      </c>
      <c r="AC718">
        <f t="shared" si="69"/>
        <v>49.829044636602227</v>
      </c>
      <c r="AD718">
        <f t="shared" si="70"/>
        <v>53.205597029291646</v>
      </c>
      <c r="AE718">
        <f t="shared" si="71"/>
        <v>55.834477735226017</v>
      </c>
      <c r="AF718">
        <f t="shared" si="72"/>
        <v>56.470372214676836</v>
      </c>
    </row>
    <row r="719" spans="1:32">
      <c r="A719" t="s">
        <v>571</v>
      </c>
      <c r="B719" t="s">
        <v>64</v>
      </c>
      <c r="C719" t="s">
        <v>51</v>
      </c>
      <c r="D719" t="s">
        <v>52</v>
      </c>
      <c r="E719" t="s">
        <v>53</v>
      </c>
      <c r="N719" t="s">
        <v>571</v>
      </c>
      <c r="O719" t="s">
        <v>1013</v>
      </c>
      <c r="P719">
        <f>VLOOKUP($N719,Pop_WBG!$A$1:$K$218,6, FALSE)</f>
        <v>23291555</v>
      </c>
      <c r="Q719">
        <f>VLOOKUP($N719,Pop_WBG!$A$1:$K$218,7, FALSE)</f>
        <v>23599241</v>
      </c>
      <c r="R719">
        <f>VLOOKUP($N719,Pop_WBG!$A$1:$K$218,8, FALSE)</f>
        <v>23909750</v>
      </c>
      <c r="S719">
        <f>VLOOKUP($N719,Pop_WBG!$A$1:$K$218,9, FALSE)</f>
        <v>24258726</v>
      </c>
      <c r="T719">
        <f>VLOOKUP($N719,Pop_WBG!$A$1:$K$218,10, FALSE)</f>
        <v>24646062</v>
      </c>
      <c r="U719">
        <f>VLOOKUP($N719,Pop_WBG!$A$1:$K$218,11, FALSE)</f>
        <v>25052075</v>
      </c>
      <c r="X719" t="s">
        <v>571</v>
      </c>
      <c r="Y719" t="s">
        <v>64</v>
      </c>
      <c r="Z719" t="s">
        <v>11</v>
      </c>
      <c r="AA719">
        <f t="shared" si="67"/>
        <v>0</v>
      </c>
      <c r="AB719">
        <f t="shared" si="68"/>
        <v>0</v>
      </c>
      <c r="AC719">
        <f t="shared" si="69"/>
        <v>0</v>
      </c>
      <c r="AD719">
        <f t="shared" si="70"/>
        <v>0</v>
      </c>
      <c r="AE719">
        <f t="shared" si="71"/>
        <v>0</v>
      </c>
      <c r="AF719">
        <f t="shared" si="72"/>
        <v>0</v>
      </c>
    </row>
    <row r="720" spans="1:32">
      <c r="A720" t="s">
        <v>571</v>
      </c>
      <c r="B720" t="s">
        <v>56</v>
      </c>
      <c r="C720" t="s">
        <v>51</v>
      </c>
      <c r="D720" t="s">
        <v>52</v>
      </c>
      <c r="E720" t="s">
        <v>53</v>
      </c>
      <c r="F720">
        <v>9203</v>
      </c>
      <c r="G720">
        <v>11800</v>
      </c>
      <c r="H720">
        <v>12940</v>
      </c>
      <c r="I720">
        <v>20379</v>
      </c>
      <c r="J720">
        <v>26655</v>
      </c>
      <c r="K720">
        <v>29909</v>
      </c>
      <c r="N720" t="s">
        <v>571</v>
      </c>
      <c r="O720" t="s">
        <v>1013</v>
      </c>
      <c r="P720">
        <f>VLOOKUP($N720,Pop_WBG!$A$1:$K$218,6, FALSE)</f>
        <v>23291555</v>
      </c>
      <c r="Q720">
        <f>VLOOKUP($N720,Pop_WBG!$A$1:$K$218,7, FALSE)</f>
        <v>23599241</v>
      </c>
      <c r="R720">
        <f>VLOOKUP($N720,Pop_WBG!$A$1:$K$218,8, FALSE)</f>
        <v>23909750</v>
      </c>
      <c r="S720">
        <f>VLOOKUP($N720,Pop_WBG!$A$1:$K$218,9, FALSE)</f>
        <v>24258726</v>
      </c>
      <c r="T720">
        <f>VLOOKUP($N720,Pop_WBG!$A$1:$K$218,10, FALSE)</f>
        <v>24646062</v>
      </c>
      <c r="U720">
        <f>VLOOKUP($N720,Pop_WBG!$A$1:$K$218,11, FALSE)</f>
        <v>25052075</v>
      </c>
      <c r="X720" t="s">
        <v>571</v>
      </c>
      <c r="Y720" t="s">
        <v>56</v>
      </c>
      <c r="Z720" t="s">
        <v>11</v>
      </c>
      <c r="AA720">
        <f t="shared" si="67"/>
        <v>39.51217512098269</v>
      </c>
      <c r="AB720">
        <f t="shared" si="68"/>
        <v>50.001608102565669</v>
      </c>
      <c r="AC720">
        <f t="shared" si="69"/>
        <v>54.120181097669359</v>
      </c>
      <c r="AD720">
        <f t="shared" si="70"/>
        <v>84.006884780346667</v>
      </c>
      <c r="AE720">
        <f t="shared" si="71"/>
        <v>108.15115209886268</v>
      </c>
      <c r="AF720">
        <f t="shared" si="72"/>
        <v>119.3873162203131</v>
      </c>
    </row>
    <row r="721" spans="1:32">
      <c r="A721" t="s">
        <v>571</v>
      </c>
      <c r="B721" t="s">
        <v>155</v>
      </c>
      <c r="C721" t="s">
        <v>51</v>
      </c>
      <c r="D721" t="s">
        <v>52</v>
      </c>
      <c r="E721" t="s">
        <v>53</v>
      </c>
      <c r="N721" t="s">
        <v>571</v>
      </c>
      <c r="O721" t="s">
        <v>1013</v>
      </c>
      <c r="P721">
        <f>VLOOKUP($N721,Pop_WBG!$A$1:$K$218,6, FALSE)</f>
        <v>23291555</v>
      </c>
      <c r="Q721">
        <f>VLOOKUP($N721,Pop_WBG!$A$1:$K$218,7, FALSE)</f>
        <v>23599241</v>
      </c>
      <c r="R721">
        <f>VLOOKUP($N721,Pop_WBG!$A$1:$K$218,8, FALSE)</f>
        <v>23909750</v>
      </c>
      <c r="S721">
        <f>VLOOKUP($N721,Pop_WBG!$A$1:$K$218,9, FALSE)</f>
        <v>24258726</v>
      </c>
      <c r="T721">
        <f>VLOOKUP($N721,Pop_WBG!$A$1:$K$218,10, FALSE)</f>
        <v>24646062</v>
      </c>
      <c r="U721">
        <f>VLOOKUP($N721,Pop_WBG!$A$1:$K$218,11, FALSE)</f>
        <v>25052075</v>
      </c>
      <c r="X721" t="s">
        <v>571</v>
      </c>
      <c r="Y721" t="s">
        <v>155</v>
      </c>
      <c r="Z721" t="s">
        <v>11</v>
      </c>
      <c r="AA721">
        <f t="shared" si="67"/>
        <v>0</v>
      </c>
      <c r="AB721">
        <f t="shared" si="68"/>
        <v>0</v>
      </c>
      <c r="AC721">
        <f t="shared" si="69"/>
        <v>0</v>
      </c>
      <c r="AD721">
        <f t="shared" si="70"/>
        <v>0</v>
      </c>
      <c r="AE721">
        <f t="shared" si="71"/>
        <v>0</v>
      </c>
      <c r="AF721">
        <f t="shared" si="72"/>
        <v>0</v>
      </c>
    </row>
    <row r="722" spans="1:32">
      <c r="A722" t="s">
        <v>571</v>
      </c>
      <c r="B722" t="s">
        <v>836</v>
      </c>
      <c r="C722" t="s">
        <v>51</v>
      </c>
      <c r="D722" t="s">
        <v>52</v>
      </c>
      <c r="E722" t="s">
        <v>53</v>
      </c>
      <c r="N722" t="s">
        <v>571</v>
      </c>
      <c r="O722" t="s">
        <v>1013</v>
      </c>
      <c r="P722">
        <f>VLOOKUP($N722,Pop_WBG!$A$1:$K$218,6, FALSE)</f>
        <v>23291555</v>
      </c>
      <c r="Q722">
        <f>VLOOKUP($N722,Pop_WBG!$A$1:$K$218,7, FALSE)</f>
        <v>23599241</v>
      </c>
      <c r="R722">
        <f>VLOOKUP($N722,Pop_WBG!$A$1:$K$218,8, FALSE)</f>
        <v>23909750</v>
      </c>
      <c r="S722">
        <f>VLOOKUP($N722,Pop_WBG!$A$1:$K$218,9, FALSE)</f>
        <v>24258726</v>
      </c>
      <c r="T722">
        <f>VLOOKUP($N722,Pop_WBG!$A$1:$K$218,10, FALSE)</f>
        <v>24646062</v>
      </c>
      <c r="U722">
        <f>VLOOKUP($N722,Pop_WBG!$A$1:$K$218,11, FALSE)</f>
        <v>25052075</v>
      </c>
      <c r="X722" t="s">
        <v>571</v>
      </c>
      <c r="Y722" t="s">
        <v>836</v>
      </c>
      <c r="Z722" t="s">
        <v>11</v>
      </c>
      <c r="AA722">
        <f t="shared" si="67"/>
        <v>0</v>
      </c>
      <c r="AB722">
        <f t="shared" si="68"/>
        <v>0</v>
      </c>
      <c r="AC722">
        <f t="shared" si="69"/>
        <v>0</v>
      </c>
      <c r="AD722">
        <f t="shared" si="70"/>
        <v>0</v>
      </c>
      <c r="AE722">
        <f t="shared" si="71"/>
        <v>0</v>
      </c>
      <c r="AF722">
        <f t="shared" si="72"/>
        <v>0</v>
      </c>
    </row>
    <row r="723" spans="1:32">
      <c r="A723" t="s">
        <v>70</v>
      </c>
      <c r="B723" t="s">
        <v>50</v>
      </c>
      <c r="C723" t="s">
        <v>51</v>
      </c>
      <c r="D723" t="s">
        <v>52</v>
      </c>
      <c r="E723" t="s">
        <v>53</v>
      </c>
      <c r="F723">
        <v>34</v>
      </c>
      <c r="G723">
        <v>35</v>
      </c>
      <c r="H723">
        <v>36</v>
      </c>
      <c r="N723" t="s">
        <v>70</v>
      </c>
      <c r="O723" t="s">
        <v>1013</v>
      </c>
      <c r="P723">
        <f>VLOOKUP($N723,Pop_WBG!$A$1:$K$218,6, FALSE)</f>
        <v>178102</v>
      </c>
      <c r="Q723">
        <f>VLOOKUP($N723,Pop_WBG!$A$1:$K$218,7, FALSE)</f>
        <v>182288</v>
      </c>
      <c r="R723">
        <f>VLOOKUP($N723,Pop_WBG!$A$1:$K$218,8, FALSE)</f>
        <v>186699</v>
      </c>
      <c r="S723">
        <f>VLOOKUP($N723,Pop_WBG!$A$1:$K$218,9, FALSE)</f>
        <v>191473</v>
      </c>
      <c r="T723">
        <f>VLOOKUP($N723,Pop_WBG!$A$1:$K$218,10, FALSE)</f>
        <v>196689</v>
      </c>
      <c r="U723">
        <f>VLOOKUP($N723,Pop_WBG!$A$1:$K$218,11, FALSE)</f>
        <v>202192</v>
      </c>
      <c r="X723" t="s">
        <v>70</v>
      </c>
      <c r="Y723" t="s">
        <v>50</v>
      </c>
      <c r="Z723" t="s">
        <v>11</v>
      </c>
      <c r="AA723">
        <f t="shared" si="67"/>
        <v>19.09018427642587</v>
      </c>
      <c r="AB723">
        <f t="shared" si="68"/>
        <v>19.200386202053892</v>
      </c>
      <c r="AC723">
        <f t="shared" si="69"/>
        <v>19.282374303022511</v>
      </c>
      <c r="AD723">
        <f t="shared" si="70"/>
        <v>0</v>
      </c>
      <c r="AE723">
        <f t="shared" si="71"/>
        <v>0</v>
      </c>
      <c r="AF723">
        <f t="shared" si="72"/>
        <v>0</v>
      </c>
    </row>
    <row r="724" spans="1:32">
      <c r="A724" t="s">
        <v>70</v>
      </c>
      <c r="B724" t="s">
        <v>56</v>
      </c>
      <c r="C724" t="s">
        <v>51</v>
      </c>
      <c r="D724" t="s">
        <v>52</v>
      </c>
      <c r="E724" t="s">
        <v>53</v>
      </c>
      <c r="F724">
        <v>88</v>
      </c>
      <c r="G724">
        <v>90</v>
      </c>
      <c r="H724">
        <v>110</v>
      </c>
      <c r="N724" t="s">
        <v>70</v>
      </c>
      <c r="O724" t="s">
        <v>1013</v>
      </c>
      <c r="P724">
        <f>VLOOKUP($N724,Pop_WBG!$A$1:$K$218,6, FALSE)</f>
        <v>178102</v>
      </c>
      <c r="Q724">
        <f>VLOOKUP($N724,Pop_WBG!$A$1:$K$218,7, FALSE)</f>
        <v>182288</v>
      </c>
      <c r="R724">
        <f>VLOOKUP($N724,Pop_WBG!$A$1:$K$218,8, FALSE)</f>
        <v>186699</v>
      </c>
      <c r="S724">
        <f>VLOOKUP($N724,Pop_WBG!$A$1:$K$218,9, FALSE)</f>
        <v>191473</v>
      </c>
      <c r="T724">
        <f>VLOOKUP($N724,Pop_WBG!$A$1:$K$218,10, FALSE)</f>
        <v>196689</v>
      </c>
      <c r="U724">
        <f>VLOOKUP($N724,Pop_WBG!$A$1:$K$218,11, FALSE)</f>
        <v>202192</v>
      </c>
      <c r="X724" t="s">
        <v>70</v>
      </c>
      <c r="Y724" t="s">
        <v>56</v>
      </c>
      <c r="Z724" t="s">
        <v>11</v>
      </c>
      <c r="AA724">
        <f t="shared" si="67"/>
        <v>49.409888715455189</v>
      </c>
      <c r="AB724">
        <f t="shared" si="68"/>
        <v>49.372421662424294</v>
      </c>
      <c r="AC724">
        <f t="shared" si="69"/>
        <v>58.918365925902123</v>
      </c>
      <c r="AD724">
        <f t="shared" si="70"/>
        <v>0</v>
      </c>
      <c r="AE724">
        <f t="shared" si="71"/>
        <v>0</v>
      </c>
      <c r="AF724">
        <f t="shared" si="72"/>
        <v>0</v>
      </c>
    </row>
    <row r="725" spans="1:32">
      <c r="A725" t="s">
        <v>70</v>
      </c>
      <c r="B725" t="s">
        <v>155</v>
      </c>
      <c r="C725" t="s">
        <v>51</v>
      </c>
      <c r="D725" t="s">
        <v>52</v>
      </c>
      <c r="E725" t="s">
        <v>53</v>
      </c>
      <c r="F725">
        <v>28</v>
      </c>
      <c r="G725">
        <v>28</v>
      </c>
      <c r="H725">
        <v>32</v>
      </c>
      <c r="N725" t="s">
        <v>70</v>
      </c>
      <c r="O725" t="s">
        <v>1013</v>
      </c>
      <c r="P725">
        <f>VLOOKUP($N725,Pop_WBG!$A$1:$K$218,6, FALSE)</f>
        <v>178102</v>
      </c>
      <c r="Q725">
        <f>VLOOKUP($N725,Pop_WBG!$A$1:$K$218,7, FALSE)</f>
        <v>182288</v>
      </c>
      <c r="R725">
        <f>VLOOKUP($N725,Pop_WBG!$A$1:$K$218,8, FALSE)</f>
        <v>186699</v>
      </c>
      <c r="S725">
        <f>VLOOKUP($N725,Pop_WBG!$A$1:$K$218,9, FALSE)</f>
        <v>191473</v>
      </c>
      <c r="T725">
        <f>VLOOKUP($N725,Pop_WBG!$A$1:$K$218,10, FALSE)</f>
        <v>196689</v>
      </c>
      <c r="U725">
        <f>VLOOKUP($N725,Pop_WBG!$A$1:$K$218,11, FALSE)</f>
        <v>202192</v>
      </c>
      <c r="X725" t="s">
        <v>70</v>
      </c>
      <c r="Y725" t="s">
        <v>155</v>
      </c>
      <c r="Z725" t="s">
        <v>11</v>
      </c>
      <c r="AA725">
        <f t="shared" si="67"/>
        <v>15.721328227644833</v>
      </c>
      <c r="AB725">
        <f t="shared" si="68"/>
        <v>15.360308961643115</v>
      </c>
      <c r="AC725">
        <f t="shared" si="69"/>
        <v>17.139888269353342</v>
      </c>
      <c r="AD725">
        <f t="shared" si="70"/>
        <v>0</v>
      </c>
      <c r="AE725">
        <f t="shared" si="71"/>
        <v>0</v>
      </c>
      <c r="AF725">
        <f t="shared" si="72"/>
        <v>0</v>
      </c>
    </row>
    <row r="726" spans="1:32">
      <c r="A726" t="s">
        <v>618</v>
      </c>
      <c r="B726" t="s">
        <v>56</v>
      </c>
      <c r="C726" t="s">
        <v>51</v>
      </c>
      <c r="D726" t="s">
        <v>52</v>
      </c>
      <c r="E726" t="s">
        <v>53</v>
      </c>
      <c r="F726">
        <v>19187</v>
      </c>
      <c r="G726">
        <v>19636</v>
      </c>
      <c r="H726">
        <v>20404</v>
      </c>
      <c r="I726">
        <v>21038</v>
      </c>
      <c r="J726">
        <v>20961</v>
      </c>
      <c r="K726">
        <v>21123</v>
      </c>
      <c r="N726" t="s">
        <v>618</v>
      </c>
      <c r="O726" t="s">
        <v>1013</v>
      </c>
      <c r="P726">
        <f>VLOOKUP($N726,Pop_WBG!$A$1:$K$218,6, FALSE)</f>
        <v>73327843</v>
      </c>
      <c r="Q726">
        <f>VLOOKUP($N726,Pop_WBG!$A$1:$K$218,7, FALSE)</f>
        <v>74158712</v>
      </c>
      <c r="R726">
        <f>VLOOKUP($N726,Pop_WBG!$A$1:$K$218,8, FALSE)</f>
        <v>74995133</v>
      </c>
      <c r="S726">
        <f>VLOOKUP($N726,Pop_WBG!$A$1:$K$218,9, FALSE)</f>
        <v>75822211</v>
      </c>
      <c r="T726">
        <f>VLOOKUP($N726,Pop_WBG!$A$1:$K$218,10, FALSE)</f>
        <v>76663207</v>
      </c>
      <c r="U726">
        <f>VLOOKUP($N726,Pop_WBG!$A$1:$K$218,11, FALSE)</f>
        <v>77534301</v>
      </c>
      <c r="X726" t="s">
        <v>618</v>
      </c>
      <c r="Y726" t="s">
        <v>56</v>
      </c>
      <c r="Z726" t="s">
        <v>11</v>
      </c>
      <c r="AA726">
        <f t="shared" si="67"/>
        <v>26.166049913673309</v>
      </c>
      <c r="AB726">
        <f t="shared" si="68"/>
        <v>26.478345524663371</v>
      </c>
      <c r="AC726">
        <f t="shared" si="69"/>
        <v>27.207098892670807</v>
      </c>
      <c r="AD726">
        <f t="shared" si="70"/>
        <v>27.746487107847596</v>
      </c>
      <c r="AE726">
        <f t="shared" si="71"/>
        <v>27.341668605123704</v>
      </c>
      <c r="AF726">
        <f t="shared" si="72"/>
        <v>27.243426106337118</v>
      </c>
    </row>
    <row r="727" spans="1:32">
      <c r="A727" t="s">
        <v>618</v>
      </c>
      <c r="B727" t="s">
        <v>50</v>
      </c>
      <c r="C727" t="s">
        <v>51</v>
      </c>
      <c r="D727" t="s">
        <v>52</v>
      </c>
      <c r="E727" t="s">
        <v>53</v>
      </c>
      <c r="F727">
        <v>2904</v>
      </c>
      <c r="G727">
        <v>2950</v>
      </c>
      <c r="H727">
        <v>2151</v>
      </c>
      <c r="I727">
        <v>2249</v>
      </c>
      <c r="J727">
        <v>2309</v>
      </c>
      <c r="K727">
        <v>2355</v>
      </c>
      <c r="N727" t="s">
        <v>618</v>
      </c>
      <c r="O727" t="s">
        <v>1013</v>
      </c>
      <c r="P727">
        <f>VLOOKUP($N727,Pop_WBG!$A$1:$K$218,6, FALSE)</f>
        <v>73327843</v>
      </c>
      <c r="Q727">
        <f>VLOOKUP($N727,Pop_WBG!$A$1:$K$218,7, FALSE)</f>
        <v>74158712</v>
      </c>
      <c r="R727">
        <f>VLOOKUP($N727,Pop_WBG!$A$1:$K$218,8, FALSE)</f>
        <v>74995133</v>
      </c>
      <c r="S727">
        <f>VLOOKUP($N727,Pop_WBG!$A$1:$K$218,9, FALSE)</f>
        <v>75822211</v>
      </c>
      <c r="T727">
        <f>VLOOKUP($N727,Pop_WBG!$A$1:$K$218,10, FALSE)</f>
        <v>76663207</v>
      </c>
      <c r="U727">
        <f>VLOOKUP($N727,Pop_WBG!$A$1:$K$218,11, FALSE)</f>
        <v>77534301</v>
      </c>
      <c r="X727" t="s">
        <v>618</v>
      </c>
      <c r="Y727" t="s">
        <v>50</v>
      </c>
      <c r="Z727" t="s">
        <v>11</v>
      </c>
      <c r="AA727">
        <f t="shared" si="67"/>
        <v>3.9602965001984303</v>
      </c>
      <c r="AB727">
        <f t="shared" si="68"/>
        <v>3.9779547411772738</v>
      </c>
      <c r="AC727">
        <f t="shared" si="69"/>
        <v>2.868186126158347</v>
      </c>
      <c r="AD727">
        <f t="shared" si="70"/>
        <v>2.9661493252946687</v>
      </c>
      <c r="AE727">
        <f t="shared" si="71"/>
        <v>3.0118750445699463</v>
      </c>
      <c r="AF727">
        <f t="shared" si="72"/>
        <v>3.0373653591073198</v>
      </c>
    </row>
    <row r="728" spans="1:32">
      <c r="A728" t="s">
        <v>618</v>
      </c>
      <c r="B728" t="s">
        <v>64</v>
      </c>
      <c r="C728" t="s">
        <v>51</v>
      </c>
      <c r="D728" t="s">
        <v>52</v>
      </c>
      <c r="E728" t="s">
        <v>53</v>
      </c>
      <c r="J728">
        <v>11885</v>
      </c>
      <c r="K728">
        <v>11889</v>
      </c>
      <c r="N728" t="s">
        <v>618</v>
      </c>
      <c r="O728" t="s">
        <v>1013</v>
      </c>
      <c r="P728">
        <f>VLOOKUP($N728,Pop_WBG!$A$1:$K$218,6, FALSE)</f>
        <v>73327843</v>
      </c>
      <c r="Q728">
        <f>VLOOKUP($N728,Pop_WBG!$A$1:$K$218,7, FALSE)</f>
        <v>74158712</v>
      </c>
      <c r="R728">
        <f>VLOOKUP($N728,Pop_WBG!$A$1:$K$218,8, FALSE)</f>
        <v>74995133</v>
      </c>
      <c r="S728">
        <f>VLOOKUP($N728,Pop_WBG!$A$1:$K$218,9, FALSE)</f>
        <v>75822211</v>
      </c>
      <c r="T728">
        <f>VLOOKUP($N728,Pop_WBG!$A$1:$K$218,10, FALSE)</f>
        <v>76663207</v>
      </c>
      <c r="U728">
        <f>VLOOKUP($N728,Pop_WBG!$A$1:$K$218,11, FALSE)</f>
        <v>77534301</v>
      </c>
      <c r="X728" t="s">
        <v>618</v>
      </c>
      <c r="Y728" t="s">
        <v>64</v>
      </c>
      <c r="Z728" t="s">
        <v>11</v>
      </c>
      <c r="AA728">
        <f t="shared" si="67"/>
        <v>0</v>
      </c>
      <c r="AB728">
        <f t="shared" si="68"/>
        <v>0</v>
      </c>
      <c r="AC728">
        <f t="shared" si="69"/>
        <v>0</v>
      </c>
      <c r="AD728">
        <f t="shared" si="70"/>
        <v>0</v>
      </c>
      <c r="AE728">
        <f t="shared" si="71"/>
        <v>15.502873497060982</v>
      </c>
      <c r="AF728">
        <f t="shared" si="72"/>
        <v>15.333858494448799</v>
      </c>
    </row>
    <row r="729" spans="1:32">
      <c r="A729" t="s">
        <v>618</v>
      </c>
      <c r="B729" t="s">
        <v>836</v>
      </c>
      <c r="C729" t="s">
        <v>51</v>
      </c>
      <c r="D729" t="s">
        <v>52</v>
      </c>
      <c r="E729" t="s">
        <v>53</v>
      </c>
      <c r="N729" t="s">
        <v>618</v>
      </c>
      <c r="O729" t="s">
        <v>1013</v>
      </c>
      <c r="P729">
        <f>VLOOKUP($N729,Pop_WBG!$A$1:$K$218,6, FALSE)</f>
        <v>73327843</v>
      </c>
      <c r="Q729">
        <f>VLOOKUP($N729,Pop_WBG!$A$1:$K$218,7, FALSE)</f>
        <v>74158712</v>
      </c>
      <c r="R729">
        <f>VLOOKUP($N729,Pop_WBG!$A$1:$K$218,8, FALSE)</f>
        <v>74995133</v>
      </c>
      <c r="S729">
        <f>VLOOKUP($N729,Pop_WBG!$A$1:$K$218,9, FALSE)</f>
        <v>75822211</v>
      </c>
      <c r="T729">
        <f>VLOOKUP($N729,Pop_WBG!$A$1:$K$218,10, FALSE)</f>
        <v>76663207</v>
      </c>
      <c r="U729">
        <f>VLOOKUP($N729,Pop_WBG!$A$1:$K$218,11, FALSE)</f>
        <v>77534301</v>
      </c>
      <c r="X729" t="s">
        <v>618</v>
      </c>
      <c r="Y729" t="s">
        <v>836</v>
      </c>
      <c r="Z729" t="s">
        <v>11</v>
      </c>
      <c r="AA729">
        <f t="shared" si="67"/>
        <v>0</v>
      </c>
      <c r="AB729">
        <f t="shared" si="68"/>
        <v>0</v>
      </c>
      <c r="AC729">
        <f t="shared" si="69"/>
        <v>0</v>
      </c>
      <c r="AD729">
        <f t="shared" si="70"/>
        <v>0</v>
      </c>
      <c r="AE729">
        <f t="shared" si="71"/>
        <v>0</v>
      </c>
      <c r="AF729">
        <f t="shared" si="72"/>
        <v>0</v>
      </c>
    </row>
    <row r="730" spans="1:32">
      <c r="A730" t="s">
        <v>136</v>
      </c>
      <c r="B730" t="s">
        <v>64</v>
      </c>
      <c r="C730" t="s">
        <v>51</v>
      </c>
      <c r="D730" t="s">
        <v>52</v>
      </c>
      <c r="E730" t="s">
        <v>53</v>
      </c>
      <c r="H730">
        <v>3419</v>
      </c>
      <c r="N730" t="s">
        <v>136</v>
      </c>
      <c r="O730" t="s">
        <v>1013</v>
      </c>
      <c r="P730">
        <f>VLOOKUP($N730,Pop_WBG!$A$1:$K$218,6, FALSE)</f>
        <v>2833561</v>
      </c>
      <c r="Q730">
        <f>VLOOKUP($N730,Pop_WBG!$A$1:$K$218,7, FALSE)</f>
        <v>2915259</v>
      </c>
      <c r="R730">
        <f>VLOOKUP($N730,Pop_WBG!$A$1:$K$218,8, FALSE)</f>
        <v>3001567</v>
      </c>
      <c r="S730">
        <f>VLOOKUP($N730,Pop_WBG!$A$1:$K$218,9, FALSE)</f>
        <v>3092241</v>
      </c>
      <c r="T730">
        <f>VLOOKUP($N730,Pop_WBG!$A$1:$K$218,10, FALSE)</f>
        <v>3183655</v>
      </c>
      <c r="U730">
        <f>VLOOKUP($N730,Pop_WBG!$A$1:$K$218,11, FALSE)</f>
        <v>3276783</v>
      </c>
      <c r="X730" t="s">
        <v>136</v>
      </c>
      <c r="Y730" t="s">
        <v>64</v>
      </c>
      <c r="Z730" t="s">
        <v>11</v>
      </c>
      <c r="AA730">
        <f t="shared" si="67"/>
        <v>0</v>
      </c>
      <c r="AB730">
        <f t="shared" si="68"/>
        <v>0</v>
      </c>
      <c r="AC730">
        <f t="shared" si="69"/>
        <v>113.90716915531121</v>
      </c>
      <c r="AD730">
        <f t="shared" si="70"/>
        <v>0</v>
      </c>
      <c r="AE730">
        <f t="shared" si="71"/>
        <v>0</v>
      </c>
      <c r="AF730">
        <f t="shared" si="72"/>
        <v>0</v>
      </c>
    </row>
    <row r="731" spans="1:32">
      <c r="A731" t="s">
        <v>136</v>
      </c>
      <c r="B731" t="s">
        <v>50</v>
      </c>
      <c r="C731" t="s">
        <v>51</v>
      </c>
      <c r="D731" t="s">
        <v>52</v>
      </c>
      <c r="E731" t="s">
        <v>53</v>
      </c>
      <c r="F731">
        <v>354</v>
      </c>
      <c r="G731">
        <v>379</v>
      </c>
      <c r="H731">
        <v>379</v>
      </c>
      <c r="I731">
        <v>378</v>
      </c>
      <c r="J731">
        <v>385</v>
      </c>
      <c r="K731">
        <v>384</v>
      </c>
      <c r="N731" t="s">
        <v>136</v>
      </c>
      <c r="O731" t="s">
        <v>1013</v>
      </c>
      <c r="P731">
        <f>VLOOKUP($N731,Pop_WBG!$A$1:$K$218,6, FALSE)</f>
        <v>2833561</v>
      </c>
      <c r="Q731">
        <f>VLOOKUP($N731,Pop_WBG!$A$1:$K$218,7, FALSE)</f>
        <v>2915259</v>
      </c>
      <c r="R731">
        <f>VLOOKUP($N731,Pop_WBG!$A$1:$K$218,8, FALSE)</f>
        <v>3001567</v>
      </c>
      <c r="S731">
        <f>VLOOKUP($N731,Pop_WBG!$A$1:$K$218,9, FALSE)</f>
        <v>3092241</v>
      </c>
      <c r="T731">
        <f>VLOOKUP($N731,Pop_WBG!$A$1:$K$218,10, FALSE)</f>
        <v>3183655</v>
      </c>
      <c r="U731">
        <f>VLOOKUP($N731,Pop_WBG!$A$1:$K$218,11, FALSE)</f>
        <v>3276783</v>
      </c>
      <c r="X731" t="s">
        <v>136</v>
      </c>
      <c r="Y731" t="s">
        <v>50</v>
      </c>
      <c r="Z731" t="s">
        <v>11</v>
      </c>
      <c r="AA731">
        <f t="shared" si="67"/>
        <v>12.493113788621455</v>
      </c>
      <c r="AB731">
        <f t="shared" si="68"/>
        <v>13.000560156061606</v>
      </c>
      <c r="AC731">
        <f t="shared" si="69"/>
        <v>12.626737967201798</v>
      </c>
      <c r="AD731">
        <f t="shared" si="70"/>
        <v>12.224144237140637</v>
      </c>
      <c r="AE731">
        <f t="shared" si="71"/>
        <v>12.093018872962052</v>
      </c>
      <c r="AF731">
        <f t="shared" si="72"/>
        <v>11.718810797053084</v>
      </c>
    </row>
    <row r="732" spans="1:32">
      <c r="A732" t="s">
        <v>136</v>
      </c>
      <c r="B732" t="s">
        <v>56</v>
      </c>
      <c r="C732" t="s">
        <v>51</v>
      </c>
      <c r="D732" t="s">
        <v>52</v>
      </c>
      <c r="E732" t="s">
        <v>53</v>
      </c>
      <c r="F732">
        <v>715</v>
      </c>
      <c r="G732">
        <v>703</v>
      </c>
      <c r="H732">
        <v>710</v>
      </c>
      <c r="I732">
        <v>724</v>
      </c>
      <c r="J732">
        <v>738</v>
      </c>
      <c r="K732">
        <v>735</v>
      </c>
      <c r="N732" t="s">
        <v>136</v>
      </c>
      <c r="O732" t="s">
        <v>1013</v>
      </c>
      <c r="P732">
        <f>VLOOKUP($N732,Pop_WBG!$A$1:$K$218,6, FALSE)</f>
        <v>2833561</v>
      </c>
      <c r="Q732">
        <f>VLOOKUP($N732,Pop_WBG!$A$1:$K$218,7, FALSE)</f>
        <v>2915259</v>
      </c>
      <c r="R732">
        <f>VLOOKUP($N732,Pop_WBG!$A$1:$K$218,8, FALSE)</f>
        <v>3001567</v>
      </c>
      <c r="S732">
        <f>VLOOKUP($N732,Pop_WBG!$A$1:$K$218,9, FALSE)</f>
        <v>3092241</v>
      </c>
      <c r="T732">
        <f>VLOOKUP($N732,Pop_WBG!$A$1:$K$218,10, FALSE)</f>
        <v>3183655</v>
      </c>
      <c r="U732">
        <f>VLOOKUP($N732,Pop_WBG!$A$1:$K$218,11, FALSE)</f>
        <v>3276783</v>
      </c>
      <c r="X732" t="s">
        <v>136</v>
      </c>
      <c r="Y732" t="s">
        <v>56</v>
      </c>
      <c r="Z732" t="s">
        <v>11</v>
      </c>
      <c r="AA732">
        <f t="shared" si="67"/>
        <v>25.23326655046424</v>
      </c>
      <c r="AB732">
        <f t="shared" si="68"/>
        <v>24.11449548736493</v>
      </c>
      <c r="AC732">
        <f t="shared" si="69"/>
        <v>23.65431123143345</v>
      </c>
      <c r="AD732">
        <f t="shared" si="70"/>
        <v>23.413440284893706</v>
      </c>
      <c r="AE732">
        <f t="shared" si="71"/>
        <v>23.180903709729854</v>
      </c>
      <c r="AF732">
        <f t="shared" si="72"/>
        <v>22.430536291234421</v>
      </c>
    </row>
    <row r="733" spans="1:32">
      <c r="A733" t="s">
        <v>136</v>
      </c>
      <c r="B733" t="s">
        <v>836</v>
      </c>
      <c r="C733" t="s">
        <v>51</v>
      </c>
      <c r="D733" t="s">
        <v>52</v>
      </c>
      <c r="E733" t="s">
        <v>53</v>
      </c>
      <c r="H733">
        <v>3419</v>
      </c>
      <c r="N733" t="s">
        <v>136</v>
      </c>
      <c r="O733" t="s">
        <v>1013</v>
      </c>
      <c r="P733">
        <f>VLOOKUP($N733,Pop_WBG!$A$1:$K$218,6, FALSE)</f>
        <v>2833561</v>
      </c>
      <c r="Q733">
        <f>VLOOKUP($N733,Pop_WBG!$A$1:$K$218,7, FALSE)</f>
        <v>2915259</v>
      </c>
      <c r="R733">
        <f>VLOOKUP($N733,Pop_WBG!$A$1:$K$218,8, FALSE)</f>
        <v>3001567</v>
      </c>
      <c r="S733">
        <f>VLOOKUP($N733,Pop_WBG!$A$1:$K$218,9, FALSE)</f>
        <v>3092241</v>
      </c>
      <c r="T733">
        <f>VLOOKUP($N733,Pop_WBG!$A$1:$K$218,10, FALSE)</f>
        <v>3183655</v>
      </c>
      <c r="U733">
        <f>VLOOKUP($N733,Pop_WBG!$A$1:$K$218,11, FALSE)</f>
        <v>3276783</v>
      </c>
      <c r="X733" t="s">
        <v>136</v>
      </c>
      <c r="Y733" t="s">
        <v>836</v>
      </c>
      <c r="Z733" t="s">
        <v>11</v>
      </c>
      <c r="AA733">
        <f t="shared" si="67"/>
        <v>0</v>
      </c>
      <c r="AB733">
        <f t="shared" si="68"/>
        <v>0</v>
      </c>
      <c r="AC733">
        <f t="shared" si="69"/>
        <v>113.90716915531121</v>
      </c>
      <c r="AD733">
        <f t="shared" si="70"/>
        <v>0</v>
      </c>
      <c r="AE733">
        <f t="shared" si="71"/>
        <v>0</v>
      </c>
      <c r="AF733">
        <f t="shared" si="72"/>
        <v>0</v>
      </c>
    </row>
    <row r="734" spans="1:32">
      <c r="A734" t="s">
        <v>761</v>
      </c>
      <c r="B734" t="s">
        <v>56</v>
      </c>
      <c r="C734" t="s">
        <v>51</v>
      </c>
      <c r="D734" t="s">
        <v>52</v>
      </c>
      <c r="E734" t="s">
        <v>53</v>
      </c>
      <c r="F734">
        <v>1006</v>
      </c>
      <c r="G734">
        <v>1032</v>
      </c>
      <c r="H734">
        <v>941</v>
      </c>
      <c r="I734">
        <v>927</v>
      </c>
      <c r="J734">
        <v>1006</v>
      </c>
      <c r="K734">
        <v>961</v>
      </c>
      <c r="N734" t="s">
        <v>761</v>
      </c>
      <c r="O734" t="s">
        <v>1013</v>
      </c>
      <c r="P734">
        <f>VLOOKUP($N734,Pop_WBG!$A$1:$K$218,6, FALSE)</f>
        <v>10412783</v>
      </c>
      <c r="Q734">
        <f>VLOOKUP($N734,Pop_WBG!$A$1:$K$218,7, FALSE)</f>
        <v>10800121</v>
      </c>
      <c r="R734">
        <f>VLOOKUP($N734,Pop_WBG!$A$1:$K$218,8, FALSE)</f>
        <v>11194990</v>
      </c>
      <c r="S734">
        <f>VLOOKUP($N734,Pop_WBG!$A$1:$K$218,9, FALSE)</f>
        <v>11600291</v>
      </c>
      <c r="T734">
        <f>VLOOKUP($N734,Pop_WBG!$A$1:$K$218,10, FALSE)</f>
        <v>12029200</v>
      </c>
      <c r="U734">
        <f>VLOOKUP($N734,Pop_WBG!$A$1:$K$218,11, FALSE)</f>
        <v>12478342</v>
      </c>
      <c r="X734" t="s">
        <v>761</v>
      </c>
      <c r="Y734" t="s">
        <v>56</v>
      </c>
      <c r="Z734" t="s">
        <v>11</v>
      </c>
      <c r="AA734">
        <f t="shared" si="67"/>
        <v>9.661202005266027</v>
      </c>
      <c r="AB734">
        <f t="shared" si="68"/>
        <v>9.5554484991418143</v>
      </c>
      <c r="AC734">
        <f t="shared" si="69"/>
        <v>8.405545694993922</v>
      </c>
      <c r="AD734">
        <f t="shared" si="70"/>
        <v>7.9911788419790497</v>
      </c>
      <c r="AE734">
        <f t="shared" si="71"/>
        <v>8.3629834070428615</v>
      </c>
      <c r="AF734">
        <f t="shared" si="72"/>
        <v>7.7013436560722566</v>
      </c>
    </row>
    <row r="735" spans="1:32">
      <c r="A735" t="s">
        <v>761</v>
      </c>
      <c r="B735" t="s">
        <v>64</v>
      </c>
      <c r="C735" t="s">
        <v>51</v>
      </c>
      <c r="D735" t="s">
        <v>52</v>
      </c>
      <c r="E735" t="s">
        <v>53</v>
      </c>
      <c r="F735">
        <v>108428</v>
      </c>
      <c r="G735">
        <v>212881</v>
      </c>
      <c r="H735">
        <v>252097</v>
      </c>
      <c r="I735">
        <v>409771</v>
      </c>
      <c r="J735">
        <v>439487</v>
      </c>
      <c r="K735">
        <v>583459</v>
      </c>
      <c r="N735" t="s">
        <v>761</v>
      </c>
      <c r="O735" t="s">
        <v>1013</v>
      </c>
      <c r="P735">
        <f>VLOOKUP($N735,Pop_WBG!$A$1:$K$218,6, FALSE)</f>
        <v>10412783</v>
      </c>
      <c r="Q735">
        <f>VLOOKUP($N735,Pop_WBG!$A$1:$K$218,7, FALSE)</f>
        <v>10800121</v>
      </c>
      <c r="R735">
        <f>VLOOKUP($N735,Pop_WBG!$A$1:$K$218,8, FALSE)</f>
        <v>11194990</v>
      </c>
      <c r="S735">
        <f>VLOOKUP($N735,Pop_WBG!$A$1:$K$218,9, FALSE)</f>
        <v>11600291</v>
      </c>
      <c r="T735">
        <f>VLOOKUP($N735,Pop_WBG!$A$1:$K$218,10, FALSE)</f>
        <v>12029200</v>
      </c>
      <c r="U735">
        <f>VLOOKUP($N735,Pop_WBG!$A$1:$K$218,11, FALSE)</f>
        <v>12478342</v>
      </c>
      <c r="X735" t="s">
        <v>761</v>
      </c>
      <c r="Y735" t="s">
        <v>64</v>
      </c>
      <c r="Z735" t="s">
        <v>11</v>
      </c>
      <c r="AA735">
        <f t="shared" si="67"/>
        <v>1041.2970288538618</v>
      </c>
      <c r="AB735">
        <f t="shared" si="68"/>
        <v>1971.0982867691944</v>
      </c>
      <c r="AC735">
        <f t="shared" si="69"/>
        <v>2251.8733826470593</v>
      </c>
      <c r="AD735">
        <f t="shared" si="70"/>
        <v>3532.4200056705472</v>
      </c>
      <c r="AE735">
        <f t="shared" si="71"/>
        <v>3653.5014797326508</v>
      </c>
      <c r="AF735">
        <f t="shared" si="72"/>
        <v>4675.7734320793579</v>
      </c>
    </row>
    <row r="736" spans="1:32">
      <c r="A736" t="s">
        <v>761</v>
      </c>
      <c r="B736" t="s">
        <v>155</v>
      </c>
      <c r="C736" t="s">
        <v>51</v>
      </c>
      <c r="D736" t="s">
        <v>52</v>
      </c>
      <c r="E736" t="s">
        <v>53</v>
      </c>
      <c r="F736">
        <v>514</v>
      </c>
      <c r="G736">
        <v>530</v>
      </c>
      <c r="H736">
        <v>1428</v>
      </c>
      <c r="I736">
        <v>1968</v>
      </c>
      <c r="J736">
        <v>7705</v>
      </c>
      <c r="K736">
        <v>9982</v>
      </c>
      <c r="N736" t="s">
        <v>761</v>
      </c>
      <c r="O736" t="s">
        <v>1013</v>
      </c>
      <c r="P736">
        <f>VLOOKUP($N736,Pop_WBG!$A$1:$K$218,6, FALSE)</f>
        <v>10412783</v>
      </c>
      <c r="Q736">
        <f>VLOOKUP($N736,Pop_WBG!$A$1:$K$218,7, FALSE)</f>
        <v>10800121</v>
      </c>
      <c r="R736">
        <f>VLOOKUP($N736,Pop_WBG!$A$1:$K$218,8, FALSE)</f>
        <v>11194990</v>
      </c>
      <c r="S736">
        <f>VLOOKUP($N736,Pop_WBG!$A$1:$K$218,9, FALSE)</f>
        <v>11600291</v>
      </c>
      <c r="T736">
        <f>VLOOKUP($N736,Pop_WBG!$A$1:$K$218,10, FALSE)</f>
        <v>12029200</v>
      </c>
      <c r="U736">
        <f>VLOOKUP($N736,Pop_WBG!$A$1:$K$218,11, FALSE)</f>
        <v>12478342</v>
      </c>
      <c r="X736" t="s">
        <v>761</v>
      </c>
      <c r="Y736" t="s">
        <v>155</v>
      </c>
      <c r="Z736" t="s">
        <v>11</v>
      </c>
      <c r="AA736">
        <f t="shared" si="67"/>
        <v>4.9362403883764792</v>
      </c>
      <c r="AB736">
        <f t="shared" si="68"/>
        <v>4.907352426884847</v>
      </c>
      <c r="AC736">
        <f t="shared" si="69"/>
        <v>12.755705900585886</v>
      </c>
      <c r="AD736">
        <f t="shared" si="70"/>
        <v>16.965091651580121</v>
      </c>
      <c r="AE736">
        <f t="shared" si="71"/>
        <v>64.052472317361094</v>
      </c>
      <c r="AF736">
        <f t="shared" si="72"/>
        <v>79.994601846944093</v>
      </c>
    </row>
    <row r="737" spans="1:32">
      <c r="A737" t="s">
        <v>761</v>
      </c>
      <c r="B737" t="s">
        <v>50</v>
      </c>
      <c r="C737" t="s">
        <v>51</v>
      </c>
      <c r="D737" t="s">
        <v>52</v>
      </c>
      <c r="E737" t="s">
        <v>53</v>
      </c>
      <c r="F737">
        <v>307</v>
      </c>
      <c r="G737">
        <v>307</v>
      </c>
      <c r="H737">
        <v>290</v>
      </c>
      <c r="I737">
        <v>292</v>
      </c>
      <c r="J737">
        <v>296</v>
      </c>
      <c r="K737">
        <v>298</v>
      </c>
      <c r="N737" t="s">
        <v>761</v>
      </c>
      <c r="O737" t="s">
        <v>1013</v>
      </c>
      <c r="P737">
        <f>VLOOKUP($N737,Pop_WBG!$A$1:$K$218,6, FALSE)</f>
        <v>10412783</v>
      </c>
      <c r="Q737">
        <f>VLOOKUP($N737,Pop_WBG!$A$1:$K$218,7, FALSE)</f>
        <v>10800121</v>
      </c>
      <c r="R737">
        <f>VLOOKUP($N737,Pop_WBG!$A$1:$K$218,8, FALSE)</f>
        <v>11194990</v>
      </c>
      <c r="S737">
        <f>VLOOKUP($N737,Pop_WBG!$A$1:$K$218,9, FALSE)</f>
        <v>11600291</v>
      </c>
      <c r="T737">
        <f>VLOOKUP($N737,Pop_WBG!$A$1:$K$218,10, FALSE)</f>
        <v>12029200</v>
      </c>
      <c r="U737">
        <f>VLOOKUP($N737,Pop_WBG!$A$1:$K$218,11, FALSE)</f>
        <v>12478342</v>
      </c>
      <c r="X737" t="s">
        <v>761</v>
      </c>
      <c r="Y737" t="s">
        <v>50</v>
      </c>
      <c r="Z737" t="s">
        <v>11</v>
      </c>
      <c r="AA737">
        <f t="shared" si="67"/>
        <v>2.948299220294901</v>
      </c>
      <c r="AB737">
        <f t="shared" si="68"/>
        <v>2.8425607453842416</v>
      </c>
      <c r="AC737">
        <f t="shared" si="69"/>
        <v>2.5904444756091785</v>
      </c>
      <c r="AD737">
        <f t="shared" si="70"/>
        <v>2.5171782328563999</v>
      </c>
      <c r="AE737">
        <f t="shared" si="71"/>
        <v>2.4606790143982975</v>
      </c>
      <c r="AF737">
        <f t="shared" si="72"/>
        <v>2.3881377830484207</v>
      </c>
    </row>
    <row r="738" spans="1:32">
      <c r="A738" t="s">
        <v>761</v>
      </c>
      <c r="B738" t="s">
        <v>836</v>
      </c>
      <c r="C738" t="s">
        <v>51</v>
      </c>
      <c r="D738" t="s">
        <v>52</v>
      </c>
      <c r="E738" t="s">
        <v>53</v>
      </c>
      <c r="F738">
        <v>72666</v>
      </c>
      <c r="G738">
        <v>128789</v>
      </c>
      <c r="H738">
        <v>156040</v>
      </c>
      <c r="I738">
        <v>247665</v>
      </c>
      <c r="J738">
        <v>354728</v>
      </c>
      <c r="K738">
        <v>429347</v>
      </c>
      <c r="N738" t="s">
        <v>761</v>
      </c>
      <c r="O738" t="s">
        <v>1013</v>
      </c>
      <c r="P738">
        <f>VLOOKUP($N738,Pop_WBG!$A$1:$K$218,6, FALSE)</f>
        <v>10412783</v>
      </c>
      <c r="Q738">
        <f>VLOOKUP($N738,Pop_WBG!$A$1:$K$218,7, FALSE)</f>
        <v>10800121</v>
      </c>
      <c r="R738">
        <f>VLOOKUP($N738,Pop_WBG!$A$1:$K$218,8, FALSE)</f>
        <v>11194990</v>
      </c>
      <c r="S738">
        <f>VLOOKUP($N738,Pop_WBG!$A$1:$K$218,9, FALSE)</f>
        <v>11600291</v>
      </c>
      <c r="T738">
        <f>VLOOKUP($N738,Pop_WBG!$A$1:$K$218,10, FALSE)</f>
        <v>12029200</v>
      </c>
      <c r="U738">
        <f>VLOOKUP($N738,Pop_WBG!$A$1:$K$218,11, FALSE)</f>
        <v>12478342</v>
      </c>
      <c r="X738" t="s">
        <v>761</v>
      </c>
      <c r="Y738" t="s">
        <v>836</v>
      </c>
      <c r="Z738" t="s">
        <v>11</v>
      </c>
      <c r="AA738">
        <f t="shared" si="67"/>
        <v>697.85378222133318</v>
      </c>
      <c r="AB738">
        <f t="shared" si="68"/>
        <v>1192.4773805774953</v>
      </c>
      <c r="AC738">
        <f t="shared" si="69"/>
        <v>1393.8377792208837</v>
      </c>
      <c r="AD738">
        <f t="shared" si="70"/>
        <v>2134.9895446588366</v>
      </c>
      <c r="AE738">
        <f t="shared" si="71"/>
        <v>2948.8910318225649</v>
      </c>
      <c r="AF738">
        <f t="shared" si="72"/>
        <v>3440.737559525136</v>
      </c>
    </row>
    <row r="739" spans="1:32">
      <c r="A739" t="s">
        <v>100</v>
      </c>
      <c r="B739" t="s">
        <v>64</v>
      </c>
      <c r="C739" t="s">
        <v>51</v>
      </c>
      <c r="D739" t="s">
        <v>52</v>
      </c>
      <c r="E739" t="s">
        <v>53</v>
      </c>
      <c r="F739">
        <v>59219</v>
      </c>
      <c r="N739" t="s">
        <v>100</v>
      </c>
      <c r="O739" t="s">
        <v>1013</v>
      </c>
      <c r="P739">
        <f>VLOOKUP($N739,Pop_WBG!$A$1:$K$218,6, FALSE)</f>
        <v>8774583</v>
      </c>
      <c r="Q739">
        <f>VLOOKUP($N739,Pop_WBG!$A$1:$K$218,7, FALSE)</f>
        <v>8977056</v>
      </c>
      <c r="R739">
        <f>VLOOKUP($N739,Pop_WBG!$A$1:$K$218,8, FALSE)</f>
        <v>9182613</v>
      </c>
      <c r="S739">
        <f>VLOOKUP($N739,Pop_WBG!$A$1:$K$218,9, FALSE)</f>
        <v>9382474</v>
      </c>
      <c r="T739">
        <f>VLOOKUP($N739,Pop_WBG!$A$1:$K$218,10, FALSE)</f>
        <v>9588258</v>
      </c>
      <c r="U739">
        <f>VLOOKUP($N739,Pop_WBG!$A$1:$K$218,11, FALSE)</f>
        <v>9835279</v>
      </c>
      <c r="X739" t="s">
        <v>100</v>
      </c>
      <c r="Y739" t="s">
        <v>64</v>
      </c>
      <c r="Z739" t="s">
        <v>11</v>
      </c>
      <c r="AA739">
        <f t="shared" si="67"/>
        <v>674.89247067353517</v>
      </c>
      <c r="AB739">
        <f t="shared" si="68"/>
        <v>0</v>
      </c>
      <c r="AC739">
        <f t="shared" si="69"/>
        <v>0</v>
      </c>
      <c r="AD739">
        <f t="shared" si="70"/>
        <v>0</v>
      </c>
      <c r="AE739">
        <f t="shared" si="71"/>
        <v>0</v>
      </c>
      <c r="AF739">
        <f t="shared" si="72"/>
        <v>0</v>
      </c>
    </row>
    <row r="740" spans="1:32">
      <c r="A740" t="s">
        <v>100</v>
      </c>
      <c r="B740" t="s">
        <v>50</v>
      </c>
      <c r="C740" t="s">
        <v>51</v>
      </c>
      <c r="D740" t="s">
        <v>52</v>
      </c>
      <c r="E740" t="s">
        <v>53</v>
      </c>
      <c r="F740">
        <v>300</v>
      </c>
      <c r="G740">
        <v>342</v>
      </c>
      <c r="H740">
        <v>532</v>
      </c>
      <c r="I740">
        <v>519</v>
      </c>
      <c r="J740">
        <v>519</v>
      </c>
      <c r="K740">
        <v>519</v>
      </c>
      <c r="N740" t="s">
        <v>100</v>
      </c>
      <c r="O740" t="s">
        <v>1013</v>
      </c>
      <c r="P740">
        <f>VLOOKUP($N740,Pop_WBG!$A$1:$K$218,6, FALSE)</f>
        <v>8774583</v>
      </c>
      <c r="Q740">
        <f>VLOOKUP($N740,Pop_WBG!$A$1:$K$218,7, FALSE)</f>
        <v>8977056</v>
      </c>
      <c r="R740">
        <f>VLOOKUP($N740,Pop_WBG!$A$1:$K$218,8, FALSE)</f>
        <v>9182613</v>
      </c>
      <c r="S740">
        <f>VLOOKUP($N740,Pop_WBG!$A$1:$K$218,9, FALSE)</f>
        <v>9382474</v>
      </c>
      <c r="T740">
        <f>VLOOKUP($N740,Pop_WBG!$A$1:$K$218,10, FALSE)</f>
        <v>9588258</v>
      </c>
      <c r="U740">
        <f>VLOOKUP($N740,Pop_WBG!$A$1:$K$218,11, FALSE)</f>
        <v>9835279</v>
      </c>
      <c r="X740" t="s">
        <v>100</v>
      </c>
      <c r="Y740" t="s">
        <v>50</v>
      </c>
      <c r="Z740" t="s">
        <v>11</v>
      </c>
      <c r="AA740">
        <f t="shared" si="67"/>
        <v>3.4189658927381505</v>
      </c>
      <c r="AB740">
        <f t="shared" si="68"/>
        <v>3.8097122263690903</v>
      </c>
      <c r="AC740">
        <f t="shared" si="69"/>
        <v>5.7935578903303444</v>
      </c>
      <c r="AD740">
        <f t="shared" si="70"/>
        <v>5.531590068888014</v>
      </c>
      <c r="AE740">
        <f t="shared" si="71"/>
        <v>5.4128706173738754</v>
      </c>
      <c r="AF740">
        <f t="shared" si="72"/>
        <v>5.2769219866564034</v>
      </c>
    </row>
    <row r="741" spans="1:32">
      <c r="A741" t="s">
        <v>100</v>
      </c>
      <c r="B741" t="s">
        <v>56</v>
      </c>
      <c r="C741" t="s">
        <v>51</v>
      </c>
      <c r="D741" t="s">
        <v>52</v>
      </c>
      <c r="E741" t="s">
        <v>53</v>
      </c>
      <c r="F741">
        <v>542</v>
      </c>
      <c r="G741">
        <v>532</v>
      </c>
      <c r="H741">
        <v>536</v>
      </c>
      <c r="I741">
        <v>374</v>
      </c>
      <c r="J741">
        <v>369</v>
      </c>
      <c r="K741">
        <v>407</v>
      </c>
      <c r="N741" t="s">
        <v>100</v>
      </c>
      <c r="O741" t="s">
        <v>1013</v>
      </c>
      <c r="P741">
        <f>VLOOKUP($N741,Pop_WBG!$A$1:$K$218,6, FALSE)</f>
        <v>8774583</v>
      </c>
      <c r="Q741">
        <f>VLOOKUP($N741,Pop_WBG!$A$1:$K$218,7, FALSE)</f>
        <v>8977056</v>
      </c>
      <c r="R741">
        <f>VLOOKUP($N741,Pop_WBG!$A$1:$K$218,8, FALSE)</f>
        <v>9182613</v>
      </c>
      <c r="S741">
        <f>VLOOKUP($N741,Pop_WBG!$A$1:$K$218,9, FALSE)</f>
        <v>9382474</v>
      </c>
      <c r="T741">
        <f>VLOOKUP($N741,Pop_WBG!$A$1:$K$218,10, FALSE)</f>
        <v>9588258</v>
      </c>
      <c r="U741">
        <f>VLOOKUP($N741,Pop_WBG!$A$1:$K$218,11, FALSE)</f>
        <v>9835279</v>
      </c>
      <c r="X741" t="s">
        <v>100</v>
      </c>
      <c r="Y741" t="s">
        <v>56</v>
      </c>
      <c r="Z741" t="s">
        <v>11</v>
      </c>
      <c r="AA741">
        <f t="shared" si="67"/>
        <v>6.1769317128802586</v>
      </c>
      <c r="AB741">
        <f t="shared" si="68"/>
        <v>5.9262190187963624</v>
      </c>
      <c r="AC741">
        <f t="shared" si="69"/>
        <v>5.8371184759719261</v>
      </c>
      <c r="AD741">
        <f t="shared" si="70"/>
        <v>3.9861554639000332</v>
      </c>
      <c r="AE741">
        <f t="shared" si="71"/>
        <v>3.8484571441444313</v>
      </c>
      <c r="AF741">
        <f t="shared" si="72"/>
        <v>4.1381642554319003</v>
      </c>
    </row>
    <row r="742" spans="1:32">
      <c r="A742" t="s">
        <v>100</v>
      </c>
      <c r="B742" t="s">
        <v>155</v>
      </c>
      <c r="C742" t="s">
        <v>51</v>
      </c>
      <c r="D742" t="s">
        <v>52</v>
      </c>
      <c r="E742" t="s">
        <v>53</v>
      </c>
      <c r="F742">
        <v>6341</v>
      </c>
      <c r="G742">
        <v>5702</v>
      </c>
      <c r="H742">
        <v>5814</v>
      </c>
      <c r="I742">
        <v>3383</v>
      </c>
      <c r="J742">
        <v>3746</v>
      </c>
      <c r="N742" t="s">
        <v>100</v>
      </c>
      <c r="O742" t="s">
        <v>1013</v>
      </c>
      <c r="P742">
        <f>VLOOKUP($N742,Pop_WBG!$A$1:$K$218,6, FALSE)</f>
        <v>8774583</v>
      </c>
      <c r="Q742">
        <f>VLOOKUP($N742,Pop_WBG!$A$1:$K$218,7, FALSE)</f>
        <v>8977056</v>
      </c>
      <c r="R742">
        <f>VLOOKUP($N742,Pop_WBG!$A$1:$K$218,8, FALSE)</f>
        <v>9182613</v>
      </c>
      <c r="S742">
        <f>VLOOKUP($N742,Pop_WBG!$A$1:$K$218,9, FALSE)</f>
        <v>9382474</v>
      </c>
      <c r="T742">
        <f>VLOOKUP($N742,Pop_WBG!$A$1:$K$218,10, FALSE)</f>
        <v>9588258</v>
      </c>
      <c r="U742">
        <f>VLOOKUP($N742,Pop_WBG!$A$1:$K$218,11, FALSE)</f>
        <v>9835279</v>
      </c>
      <c r="X742" t="s">
        <v>100</v>
      </c>
      <c r="Y742" t="s">
        <v>155</v>
      </c>
      <c r="Z742" t="s">
        <v>11</v>
      </c>
      <c r="AA742">
        <f t="shared" si="67"/>
        <v>72.265542419508719</v>
      </c>
      <c r="AB742">
        <f t="shared" si="68"/>
        <v>63.517482791685829</v>
      </c>
      <c r="AC742">
        <f t="shared" si="69"/>
        <v>63.315311230038773</v>
      </c>
      <c r="AD742">
        <f t="shared" si="70"/>
        <v>36.056588059823028</v>
      </c>
      <c r="AE742">
        <f t="shared" si="71"/>
        <v>39.068619138116638</v>
      </c>
      <c r="AF742">
        <f t="shared" si="72"/>
        <v>0</v>
      </c>
    </row>
    <row r="743" spans="1:32">
      <c r="A743" t="s">
        <v>100</v>
      </c>
      <c r="B743" t="s">
        <v>836</v>
      </c>
      <c r="C743" t="s">
        <v>51</v>
      </c>
      <c r="D743" t="s">
        <v>52</v>
      </c>
      <c r="E743" t="s">
        <v>53</v>
      </c>
      <c r="F743">
        <v>59219</v>
      </c>
      <c r="N743" t="s">
        <v>100</v>
      </c>
      <c r="O743" t="s">
        <v>1013</v>
      </c>
      <c r="P743">
        <f>VLOOKUP($N743,Pop_WBG!$A$1:$K$218,6, FALSE)</f>
        <v>8774583</v>
      </c>
      <c r="Q743">
        <f>VLOOKUP($N743,Pop_WBG!$A$1:$K$218,7, FALSE)</f>
        <v>8977056</v>
      </c>
      <c r="R743">
        <f>VLOOKUP($N743,Pop_WBG!$A$1:$K$218,8, FALSE)</f>
        <v>9182613</v>
      </c>
      <c r="S743">
        <f>VLOOKUP($N743,Pop_WBG!$A$1:$K$218,9, FALSE)</f>
        <v>9382474</v>
      </c>
      <c r="T743">
        <f>VLOOKUP($N743,Pop_WBG!$A$1:$K$218,10, FALSE)</f>
        <v>9588258</v>
      </c>
      <c r="U743">
        <f>VLOOKUP($N743,Pop_WBG!$A$1:$K$218,11, FALSE)</f>
        <v>9835279</v>
      </c>
      <c r="X743" t="s">
        <v>100</v>
      </c>
      <c r="Y743" t="s">
        <v>836</v>
      </c>
      <c r="Z743" t="s">
        <v>11</v>
      </c>
      <c r="AA743">
        <f t="shared" si="67"/>
        <v>674.89247067353517</v>
      </c>
      <c r="AB743">
        <f t="shared" si="68"/>
        <v>0</v>
      </c>
      <c r="AC743">
        <f t="shared" si="69"/>
        <v>0</v>
      </c>
      <c r="AD743">
        <f t="shared" si="70"/>
        <v>0</v>
      </c>
      <c r="AE743">
        <f t="shared" si="71"/>
        <v>0</v>
      </c>
      <c r="AF743">
        <f t="shared" si="72"/>
        <v>0</v>
      </c>
    </row>
  </sheetData>
  <sortState xmlns:xlrd2="http://schemas.microsoft.com/office/spreadsheetml/2017/richdata2" ref="A2:K743">
    <sortCondition ref="A2:A743"/>
  </sortState>
  <phoneticPr fontId="18" type="noConversion"/>
  <pageMargins left="0.7" right="0.7" top="0.75" bottom="0.75" header="0.3" footer="0.3"/>
  <headerFooter>
    <oddFooter>&amp;R_x000D_&amp;1#&amp;"Calibri"&amp;10&amp;K000000 Official Use Only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7089-4EF8-407D-B986-D01BD4558E17}">
  <dimension ref="A1:J743"/>
  <sheetViews>
    <sheetView workbookViewId="0">
      <selection activeCell="E4" sqref="E4"/>
    </sheetView>
  </sheetViews>
  <sheetFormatPr defaultRowHeight="14.45"/>
  <sheetData>
    <row r="1" spans="1:10">
      <c r="A1" s="2" t="s">
        <v>41</v>
      </c>
      <c r="B1" s="2" t="s">
        <v>42</v>
      </c>
      <c r="C1" s="2" t="s">
        <v>43</v>
      </c>
      <c r="D1" s="2" t="s">
        <v>1047</v>
      </c>
      <c r="E1" s="2">
        <v>2019</v>
      </c>
      <c r="F1" s="2">
        <v>2020</v>
      </c>
      <c r="G1" s="2">
        <v>2021</v>
      </c>
      <c r="H1" s="2">
        <v>2022</v>
      </c>
      <c r="I1" s="2">
        <v>2023</v>
      </c>
      <c r="J1" s="2">
        <v>2024</v>
      </c>
    </row>
    <row r="2" spans="1:10">
      <c r="A2" t="s">
        <v>66</v>
      </c>
      <c r="B2" t="s">
        <v>50</v>
      </c>
      <c r="C2" t="s">
        <v>11</v>
      </c>
      <c r="D2" t="str">
        <f>VLOOKUP($A2,CountryClassification!$A$1:$C$188,3,FALSE)</f>
        <v>South Asia</v>
      </c>
      <c r="E2">
        <v>1.8969487817156252</v>
      </c>
      <c r="F2">
        <v>0</v>
      </c>
      <c r="G2">
        <v>0</v>
      </c>
      <c r="H2">
        <v>0</v>
      </c>
      <c r="I2">
        <v>0</v>
      </c>
      <c r="J2">
        <v>0</v>
      </c>
    </row>
    <row r="3" spans="1:10">
      <c r="A3" t="s">
        <v>66</v>
      </c>
      <c r="B3" t="s">
        <v>64</v>
      </c>
      <c r="C3" t="s">
        <v>11</v>
      </c>
      <c r="D3" t="str">
        <f>VLOOKUP($A3,CountryClassification!$A$1:$C$188,3,FALSE)</f>
        <v>South Asia</v>
      </c>
      <c r="E3">
        <v>10.252102586608819</v>
      </c>
      <c r="F3">
        <v>0</v>
      </c>
      <c r="G3">
        <v>0</v>
      </c>
      <c r="H3">
        <v>0</v>
      </c>
      <c r="I3">
        <v>0</v>
      </c>
      <c r="J3">
        <v>0</v>
      </c>
    </row>
    <row r="4" spans="1:10">
      <c r="A4" t="s">
        <v>66</v>
      </c>
      <c r="B4" t="s">
        <v>56</v>
      </c>
      <c r="C4" t="s">
        <v>11</v>
      </c>
      <c r="D4" t="str">
        <f>VLOOKUP($A4,CountryClassification!$A$1:$C$188,3,FALSE)</f>
        <v>South Asia</v>
      </c>
      <c r="E4">
        <v>1.7110668659193706</v>
      </c>
      <c r="F4">
        <v>0</v>
      </c>
      <c r="G4">
        <v>0</v>
      </c>
      <c r="H4">
        <v>0</v>
      </c>
      <c r="I4">
        <v>0</v>
      </c>
      <c r="J4">
        <v>0</v>
      </c>
    </row>
    <row r="5" spans="1:10">
      <c r="A5" t="s">
        <v>66</v>
      </c>
      <c r="B5" t="s">
        <v>836</v>
      </c>
      <c r="C5" t="s">
        <v>11</v>
      </c>
      <c r="D5" t="str">
        <f>VLOOKUP($A5,CountryClassification!$A$1:$C$188,3,FALSE)</f>
        <v>South Asia</v>
      </c>
      <c r="E5">
        <v>10.252102586608819</v>
      </c>
      <c r="F5">
        <v>0</v>
      </c>
      <c r="G5">
        <v>0</v>
      </c>
      <c r="H5">
        <v>0</v>
      </c>
      <c r="I5">
        <v>0</v>
      </c>
      <c r="J5">
        <v>0</v>
      </c>
    </row>
    <row r="6" spans="1:10">
      <c r="A6" t="s">
        <v>474</v>
      </c>
      <c r="B6" t="s">
        <v>50</v>
      </c>
      <c r="C6" t="s">
        <v>11</v>
      </c>
      <c r="D6" t="str">
        <f>VLOOKUP($A6,CountryClassification!$A$1:$C$188,3,FALSE)</f>
        <v>Europe and Central Asia</v>
      </c>
      <c r="E6">
        <v>18.272931144273098</v>
      </c>
      <c r="F6">
        <v>18.157729574583623</v>
      </c>
      <c r="G6">
        <v>16.097431641869161</v>
      </c>
      <c r="H6">
        <v>16.961661860137617</v>
      </c>
      <c r="I6">
        <v>16.593473935954457</v>
      </c>
      <c r="J6">
        <v>17.497587990718749</v>
      </c>
    </row>
    <row r="7" spans="1:10">
      <c r="A7" t="s">
        <v>474</v>
      </c>
      <c r="B7" t="s">
        <v>64</v>
      </c>
      <c r="C7" t="s">
        <v>11</v>
      </c>
      <c r="D7" t="str">
        <f>VLOOKUP($A7,CountryClassification!$A$1:$C$188,3,FALSE)</f>
        <v>Europe and Central Asia</v>
      </c>
      <c r="E7">
        <v>61.420901422008875</v>
      </c>
      <c r="F7">
        <v>68.358511339608924</v>
      </c>
      <c r="G7">
        <v>106.13974980975762</v>
      </c>
      <c r="H7">
        <v>239.46387231260951</v>
      </c>
      <c r="I7">
        <v>1481.0772939819244</v>
      </c>
      <c r="J7">
        <v>1592.1476140820589</v>
      </c>
    </row>
    <row r="8" spans="1:10">
      <c r="A8" t="s">
        <v>474</v>
      </c>
      <c r="B8" t="s">
        <v>56</v>
      </c>
      <c r="C8" t="s">
        <v>11</v>
      </c>
      <c r="D8" t="str">
        <f>VLOOKUP($A8,CountryClassification!$A$1:$C$188,3,FALSE)</f>
        <v>Europe and Central Asia</v>
      </c>
      <c r="E8">
        <v>30.114131279722795</v>
      </c>
      <c r="F8">
        <v>31.53036335539462</v>
      </c>
      <c r="G8">
        <v>35.379916603252539</v>
      </c>
      <c r="H8">
        <v>37.185181770301696</v>
      </c>
      <c r="I8">
        <v>40.605723255973217</v>
      </c>
      <c r="J8">
        <v>44.784965718016849</v>
      </c>
    </row>
    <row r="9" spans="1:10">
      <c r="A9" t="s">
        <v>474</v>
      </c>
      <c r="B9" t="s">
        <v>155</v>
      </c>
      <c r="C9" t="s">
        <v>11</v>
      </c>
      <c r="D9" t="str">
        <f>VLOOKUP($A9,CountryClassification!$A$1:$C$188,3,FALSE)</f>
        <v>Europe and Central Asia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 t="s">
        <v>474</v>
      </c>
      <c r="B10" t="s">
        <v>836</v>
      </c>
      <c r="C10" t="s">
        <v>11</v>
      </c>
      <c r="D10" t="str">
        <f>VLOOKUP($A10,CountryClassification!$A$1:$C$188,3,FALSE)</f>
        <v>Europe and Central Asia</v>
      </c>
      <c r="E10">
        <v>61.420901422008875</v>
      </c>
      <c r="F10">
        <v>68.358511339608924</v>
      </c>
      <c r="G10">
        <v>106.13974980975762</v>
      </c>
      <c r="H10">
        <v>239.46387231260951</v>
      </c>
      <c r="I10">
        <v>1481.0772939819244</v>
      </c>
      <c r="J10">
        <v>1592.1476140820589</v>
      </c>
    </row>
    <row r="11" spans="1:10">
      <c r="A11" t="s">
        <v>148</v>
      </c>
      <c r="B11" t="s">
        <v>64</v>
      </c>
      <c r="C11" t="s">
        <v>11</v>
      </c>
      <c r="D11" t="str">
        <f>VLOOKUP($A11,CountryClassification!$A$1:$C$188,3,FALSE)</f>
        <v>Middle East, North Africa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 t="s">
        <v>148</v>
      </c>
      <c r="B12" t="s">
        <v>50</v>
      </c>
      <c r="C12" t="s">
        <v>11</v>
      </c>
      <c r="D12" t="str">
        <f>VLOOKUP($A12,CountryClassification!$A$1:$C$188,3,FALSE)</f>
        <v>Middle East, North Africa</v>
      </c>
      <c r="E12">
        <v>5.2215432883920965</v>
      </c>
      <c r="F12">
        <v>5.1808323910106191</v>
      </c>
      <c r="G12">
        <v>5.1904195139594149</v>
      </c>
      <c r="H12">
        <v>4.883691205731215</v>
      </c>
      <c r="I12">
        <v>4.8719848503757239</v>
      </c>
      <c r="J12">
        <v>4.8473150933250722</v>
      </c>
    </row>
    <row r="13" spans="1:10">
      <c r="A13" t="s">
        <v>148</v>
      </c>
      <c r="B13" t="s">
        <v>56</v>
      </c>
      <c r="C13" t="s">
        <v>11</v>
      </c>
      <c r="D13" t="str">
        <f>VLOOKUP($A13,CountryClassification!$A$1:$C$188,3,FALSE)</f>
        <v>Middle East, North Africa</v>
      </c>
      <c r="E13">
        <v>9.2875537189576249</v>
      </c>
      <c r="F13">
        <v>9.9479861500394016</v>
      </c>
      <c r="G13">
        <v>9.873115748360183</v>
      </c>
      <c r="H13">
        <v>11.573330721915118</v>
      </c>
      <c r="I13">
        <v>12.017562630926786</v>
      </c>
      <c r="J13">
        <v>12.086094938575227</v>
      </c>
    </row>
    <row r="14" spans="1:10">
      <c r="A14" t="s">
        <v>148</v>
      </c>
      <c r="B14" t="s">
        <v>836</v>
      </c>
      <c r="C14" t="s">
        <v>11</v>
      </c>
      <c r="D14" t="str">
        <f>VLOOKUP($A14,CountryClassification!$A$1:$C$188,3,FALSE)</f>
        <v>Middle East, North Africa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>
      <c r="A15" t="s">
        <v>480</v>
      </c>
      <c r="B15" t="s">
        <v>64</v>
      </c>
      <c r="C15" t="s">
        <v>11</v>
      </c>
      <c r="D15" t="str">
        <f>VLOOKUP($A15,CountryClassification!$A$1:$C$188,3,FALSE)</f>
        <v>Europe and Central Asia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>
      <c r="A16" t="s">
        <v>480</v>
      </c>
      <c r="B16" t="s">
        <v>56</v>
      </c>
      <c r="C16" t="s">
        <v>11</v>
      </c>
      <c r="D16" t="str">
        <f>VLOOKUP($A16,CountryClassification!$A$1:$C$188,3,FALSE)</f>
        <v>Europe and Central Asia</v>
      </c>
      <c r="E16">
        <v>0</v>
      </c>
      <c r="F16">
        <v>0</v>
      </c>
      <c r="G16">
        <v>0</v>
      </c>
      <c r="H16">
        <v>96.240860709309501</v>
      </c>
      <c r="I16">
        <v>91.609938973686809</v>
      </c>
      <c r="J16">
        <v>90.02770083102493</v>
      </c>
    </row>
    <row r="17" spans="1:10">
      <c r="A17" t="s">
        <v>480</v>
      </c>
      <c r="B17" t="s">
        <v>155</v>
      </c>
      <c r="C17" t="s">
        <v>11</v>
      </c>
      <c r="D17" t="str">
        <f>VLOOKUP($A17,CountryClassification!$A$1:$C$188,3,FALSE)</f>
        <v>Europe and Central Asia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>
      <c r="A18" t="s">
        <v>480</v>
      </c>
      <c r="B18" t="s">
        <v>50</v>
      </c>
      <c r="C18" t="s">
        <v>11</v>
      </c>
      <c r="D18" t="str">
        <f>VLOOKUP($A18,CountryClassification!$A$1:$C$188,3,FALSE)</f>
        <v>Europe and Central Asia</v>
      </c>
      <c r="E18">
        <v>0</v>
      </c>
      <c r="F18">
        <v>0</v>
      </c>
      <c r="G18">
        <v>0</v>
      </c>
      <c r="H18">
        <v>43.092922705660975</v>
      </c>
      <c r="I18">
        <v>42.281510295547761</v>
      </c>
      <c r="J18">
        <v>40.166204986149587</v>
      </c>
    </row>
    <row r="19" spans="1:10">
      <c r="A19" t="s">
        <v>480</v>
      </c>
      <c r="B19" t="s">
        <v>836</v>
      </c>
      <c r="C19" t="s">
        <v>11</v>
      </c>
      <c r="D19" t="str">
        <f>VLOOKUP($A19,CountryClassification!$A$1:$C$188,3,FALSE)</f>
        <v>Europe and Central Asia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>
      <c r="A20" t="s">
        <v>759</v>
      </c>
      <c r="B20" t="s">
        <v>56</v>
      </c>
      <c r="C20" t="s">
        <v>11</v>
      </c>
      <c r="D20" t="str">
        <f>VLOOKUP($A20,CountryClassification!$A$1:$C$188,3,FALSE)</f>
        <v>Sub-Saharan Africa</v>
      </c>
      <c r="E20">
        <v>17.585730718624987</v>
      </c>
      <c r="F20">
        <v>17.116525532359017</v>
      </c>
      <c r="G20">
        <v>17.067758106081243</v>
      </c>
      <c r="H20">
        <v>16.225102417784093</v>
      </c>
      <c r="I20">
        <v>17.418078207662081</v>
      </c>
      <c r="J20">
        <v>19.574910912099782</v>
      </c>
    </row>
    <row r="21" spans="1:10">
      <c r="A21" t="s">
        <v>759</v>
      </c>
      <c r="B21" t="s">
        <v>50</v>
      </c>
      <c r="C21" t="s">
        <v>11</v>
      </c>
      <c r="D21" t="str">
        <f>VLOOKUP($A21,CountryClassification!$A$1:$C$188,3,FALSE)</f>
        <v>Sub-Saharan Africa</v>
      </c>
      <c r="E21">
        <v>8.885718017506834</v>
      </c>
      <c r="F21">
        <v>8.3570837812057839</v>
      </c>
      <c r="G21">
        <v>7.8636791274091591</v>
      </c>
      <c r="H21">
        <v>7.4216889894748146</v>
      </c>
      <c r="I21">
        <v>7.000614296540622</v>
      </c>
      <c r="J21">
        <v>6.7115335450984217</v>
      </c>
    </row>
    <row r="22" spans="1:10">
      <c r="A22" t="s">
        <v>759</v>
      </c>
      <c r="B22" t="s">
        <v>64</v>
      </c>
      <c r="C22" t="s">
        <v>11</v>
      </c>
      <c r="D22" t="str">
        <f>VLOOKUP($A22,CountryClassification!$A$1:$C$188,3,FALSE)</f>
        <v>Sub-Saharan Africa</v>
      </c>
      <c r="E22">
        <v>0.99042835407295937</v>
      </c>
      <c r="F22">
        <v>1.0874539728309411</v>
      </c>
      <c r="G22">
        <v>11.732441051054305</v>
      </c>
      <c r="H22">
        <v>12.029130408676497</v>
      </c>
      <c r="I22">
        <v>43.432282385340031</v>
      </c>
      <c r="J22">
        <v>80.728127871077845</v>
      </c>
    </row>
    <row r="23" spans="1:10">
      <c r="A23" t="s">
        <v>759</v>
      </c>
      <c r="B23" t="s">
        <v>155</v>
      </c>
      <c r="C23" t="s">
        <v>11</v>
      </c>
      <c r="D23" t="str">
        <f>VLOOKUP($A23,CountryClassification!$A$1:$C$188,3,FALSE)</f>
        <v>Sub-Saharan Africa</v>
      </c>
      <c r="E23">
        <v>0</v>
      </c>
      <c r="F23">
        <v>0</v>
      </c>
      <c r="G23">
        <v>0</v>
      </c>
      <c r="H23">
        <v>1.8693918878348612</v>
      </c>
      <c r="I23">
        <v>3.2646623472647356</v>
      </c>
      <c r="J23">
        <v>23.345701843798185</v>
      </c>
    </row>
    <row r="24" spans="1:10">
      <c r="A24" t="s">
        <v>759</v>
      </c>
      <c r="B24" t="s">
        <v>836</v>
      </c>
      <c r="C24" t="s">
        <v>11</v>
      </c>
      <c r="D24" t="str">
        <f>VLOOKUP($A24,CountryClassification!$A$1:$C$188,3,FALSE)</f>
        <v>Sub-Saharan Africa</v>
      </c>
      <c r="E24">
        <v>0.99042835407295937</v>
      </c>
      <c r="F24">
        <v>1.0657048933743223</v>
      </c>
      <c r="G24">
        <v>6.7545639563641497</v>
      </c>
      <c r="H24">
        <v>3.6371863904613058</v>
      </c>
      <c r="I24">
        <v>11.895153184093918</v>
      </c>
      <c r="J24">
        <v>34.311825911831797</v>
      </c>
    </row>
    <row r="25" spans="1:10">
      <c r="A25" t="s">
        <v>374</v>
      </c>
      <c r="B25" t="s">
        <v>50</v>
      </c>
      <c r="C25" t="s">
        <v>11</v>
      </c>
      <c r="D25" t="str">
        <f>VLOOKUP($A25,CountryClassification!$A$1:$C$188,3,FALSE)</f>
        <v>NA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</row>
    <row r="26" spans="1:10">
      <c r="A26" t="s">
        <v>374</v>
      </c>
      <c r="B26" t="s">
        <v>56</v>
      </c>
      <c r="C26" t="s">
        <v>11</v>
      </c>
      <c r="D26" t="str">
        <f>VLOOKUP($A26,CountryClassification!$A$1:$C$188,3,FALSE)</f>
        <v>NA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</row>
    <row r="27" spans="1:10">
      <c r="A27" t="s">
        <v>374</v>
      </c>
      <c r="B27" t="s">
        <v>64</v>
      </c>
      <c r="C27" t="s">
        <v>11</v>
      </c>
      <c r="D27" t="str">
        <f>VLOOKUP($A27,CountryClassification!$A$1:$C$188,3,FALSE)</f>
        <v>NA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  <c r="J27" t="e">
        <v>#N/A</v>
      </c>
    </row>
    <row r="28" spans="1:10">
      <c r="A28" t="s">
        <v>374</v>
      </c>
      <c r="B28" t="s">
        <v>836</v>
      </c>
      <c r="C28" t="s">
        <v>11</v>
      </c>
      <c r="D28" t="str">
        <f>VLOOKUP($A28,CountryClassification!$A$1:$C$188,3,FALSE)</f>
        <v>NA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  <c r="J28" t="e">
        <v>#N/A</v>
      </c>
    </row>
    <row r="29" spans="1:10">
      <c r="A29" t="s">
        <v>469</v>
      </c>
      <c r="B29" t="s">
        <v>56</v>
      </c>
      <c r="C29" t="s">
        <v>11</v>
      </c>
      <c r="D29" t="str">
        <f>VLOOKUP($A29,CountryClassification!$A$1:$C$188,3,FALSE)</f>
        <v>Latin America and the Caribbean</v>
      </c>
      <c r="E29">
        <v>67.904336370920646</v>
      </c>
      <c r="F29">
        <v>63.258768742092649</v>
      </c>
      <c r="G29">
        <v>56.038853605166246</v>
      </c>
      <c r="H29">
        <v>62.171779303411512</v>
      </c>
      <c r="I29">
        <v>56.343933854842305</v>
      </c>
      <c r="J29">
        <v>58.380145561162941</v>
      </c>
    </row>
    <row r="30" spans="1:10">
      <c r="A30" t="s">
        <v>469</v>
      </c>
      <c r="B30" t="s">
        <v>50</v>
      </c>
      <c r="C30" t="s">
        <v>11</v>
      </c>
      <c r="D30" t="str">
        <f>VLOOKUP($A30,CountryClassification!$A$1:$C$188,3,FALSE)</f>
        <v>Latin America and the Caribbean</v>
      </c>
      <c r="E30">
        <v>16.297040729020956</v>
      </c>
      <c r="F30">
        <v>13.459312498317587</v>
      </c>
      <c r="G30">
        <v>14.676842610876873</v>
      </c>
      <c r="H30">
        <v>14.550841964628228</v>
      </c>
      <c r="I30">
        <v>11.792916388222807</v>
      </c>
      <c r="J30">
        <v>11.676029112232586</v>
      </c>
    </row>
    <row r="31" spans="1:10">
      <c r="A31" t="s">
        <v>469</v>
      </c>
      <c r="B31" t="s">
        <v>64</v>
      </c>
      <c r="C31" t="s">
        <v>11</v>
      </c>
      <c r="D31" t="str">
        <f>VLOOKUP($A31,CountryClassification!$A$1:$C$188,3,FALSE)</f>
        <v>Latin America and the Caribbean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>
      <c r="A32" t="s">
        <v>469</v>
      </c>
      <c r="B32" t="s">
        <v>836</v>
      </c>
      <c r="C32" t="s">
        <v>11</v>
      </c>
      <c r="D32" t="str">
        <f>VLOOKUP($A32,CountryClassification!$A$1:$C$188,3,FALSE)</f>
        <v>Latin America and the Caribbean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>
      <c r="A33" t="s">
        <v>471</v>
      </c>
      <c r="B33" t="s">
        <v>56</v>
      </c>
      <c r="C33" t="s">
        <v>11</v>
      </c>
      <c r="D33" t="str">
        <f>VLOOKUP($A33,CountryClassification!$A$1:$C$188,3,FALSE)</f>
        <v>Latin America and the Caribbean</v>
      </c>
      <c r="E33">
        <v>72.738291727596817</v>
      </c>
      <c r="F33">
        <v>74.781305427662303</v>
      </c>
      <c r="G33">
        <v>75.79722717964826</v>
      </c>
      <c r="H33">
        <v>75.316588242652671</v>
      </c>
      <c r="I33">
        <v>75.872495599457338</v>
      </c>
      <c r="J33">
        <v>74.31054505463058</v>
      </c>
    </row>
    <row r="34" spans="1:10">
      <c r="A34" t="s">
        <v>471</v>
      </c>
      <c r="B34" t="s">
        <v>155</v>
      </c>
      <c r="C34" t="s">
        <v>11</v>
      </c>
      <c r="D34" t="str">
        <f>VLOOKUP($A34,CountryClassification!$A$1:$C$188,3,FALSE)</f>
        <v>Latin America and the Caribbean</v>
      </c>
      <c r="E34">
        <v>8.2024654384724574E-2</v>
      </c>
      <c r="F34">
        <v>2.4128614797105032</v>
      </c>
      <c r="G34">
        <v>2.3920229484701618</v>
      </c>
      <c r="H34">
        <v>2.3719066360531063</v>
      </c>
      <c r="I34">
        <v>2.3480849701959716</v>
      </c>
      <c r="J34">
        <v>2.322466229121845</v>
      </c>
    </row>
    <row r="35" spans="1:10">
      <c r="A35" t="s">
        <v>471</v>
      </c>
      <c r="B35" t="s">
        <v>50</v>
      </c>
      <c r="C35" t="s">
        <v>11</v>
      </c>
      <c r="D35" t="str">
        <f>VLOOKUP($A35,CountryClassification!$A$1:$C$188,3,FALSE)</f>
        <v>Latin America and the Caribbean</v>
      </c>
      <c r="E35">
        <v>13.15616867292136</v>
      </c>
      <c r="F35">
        <v>12.948829936186774</v>
      </c>
      <c r="G35">
        <v>12.880123568685487</v>
      </c>
      <c r="H35">
        <v>12.817418552517747</v>
      </c>
      <c r="I35">
        <v>12.429045923970024</v>
      </c>
      <c r="J35">
        <v>12.131536336254253</v>
      </c>
    </row>
    <row r="36" spans="1:10">
      <c r="A36" t="s">
        <v>471</v>
      </c>
      <c r="B36" t="s">
        <v>64</v>
      </c>
      <c r="C36" t="s">
        <v>11</v>
      </c>
      <c r="D36" t="str">
        <f>VLOOKUP($A36,CountryClassification!$A$1:$C$188,3,FALSE)</f>
        <v>Latin America and the Caribbean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>
      <c r="A37" t="s">
        <v>471</v>
      </c>
      <c r="B37" t="s">
        <v>836</v>
      </c>
      <c r="C37" t="s">
        <v>11</v>
      </c>
      <c r="D37" t="str">
        <f>VLOOKUP($A37,CountryClassification!$A$1:$C$188,3,FALSE)</f>
        <v>Latin America and the Caribbean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>
      <c r="A38" t="s">
        <v>202</v>
      </c>
      <c r="B38" t="s">
        <v>56</v>
      </c>
      <c r="C38" t="s">
        <v>11</v>
      </c>
      <c r="D38" t="str">
        <f>VLOOKUP($A38,CountryClassification!$A$1:$C$188,3,FALSE)</f>
        <v>Europe and Central Asia</v>
      </c>
      <c r="E38">
        <v>67.892227970496734</v>
      </c>
      <c r="F38">
        <v>67.845675620688539</v>
      </c>
      <c r="G38">
        <v>70.343025695893502</v>
      </c>
      <c r="H38">
        <v>69.638204939731651</v>
      </c>
      <c r="I38">
        <v>69.184768616782634</v>
      </c>
      <c r="J38">
        <v>71.47102137844783</v>
      </c>
    </row>
    <row r="39" spans="1:10">
      <c r="A39" t="s">
        <v>202</v>
      </c>
      <c r="B39" t="s">
        <v>64</v>
      </c>
      <c r="C39" t="s">
        <v>11</v>
      </c>
      <c r="D39" t="str">
        <f>VLOOKUP($A39,CountryClassification!$A$1:$C$188,3,FALSE)</f>
        <v>Europe and Central Asia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>
      <c r="A40" t="s">
        <v>202</v>
      </c>
      <c r="B40" t="s">
        <v>50</v>
      </c>
      <c r="C40" t="s">
        <v>11</v>
      </c>
      <c r="D40" t="str">
        <f>VLOOKUP($A40,CountryClassification!$A$1:$C$188,3,FALSE)</f>
        <v>Europe and Central Asia</v>
      </c>
      <c r="E40">
        <v>23.336629826415287</v>
      </c>
      <c r="F40">
        <v>23.644471740626489</v>
      </c>
      <c r="G40">
        <v>23.349155588132717</v>
      </c>
      <c r="H40">
        <v>23.408859475818062</v>
      </c>
      <c r="I40">
        <v>22.139125957370442</v>
      </c>
      <c r="J40">
        <v>21.959685609140454</v>
      </c>
    </row>
    <row r="41" spans="1:10">
      <c r="A41" t="s">
        <v>202</v>
      </c>
      <c r="B41" t="s">
        <v>836</v>
      </c>
      <c r="C41" t="s">
        <v>11</v>
      </c>
      <c r="D41" t="str">
        <f>VLOOKUP($A41,CountryClassification!$A$1:$C$188,3,FALSE)</f>
        <v>Europe and Central Asia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>
      <c r="A42" t="s">
        <v>278</v>
      </c>
      <c r="B42" t="s">
        <v>50</v>
      </c>
      <c r="C42" t="s">
        <v>11</v>
      </c>
      <c r="D42" t="str">
        <f>VLOOKUP($A42,CountryClassification!$A$1:$C$188,3,FALSE)</f>
        <v>Latin America and the Caribbean</v>
      </c>
      <c r="E42">
        <v>8.9927046683378098</v>
      </c>
      <c r="F42">
        <v>5.6329142445135414</v>
      </c>
      <c r="G42">
        <v>6.7857183248323363</v>
      </c>
      <c r="H42">
        <v>5.6508029791033305</v>
      </c>
      <c r="I42">
        <v>5.6237276316233453</v>
      </c>
      <c r="J42">
        <v>5.5869042963294042</v>
      </c>
    </row>
    <row r="43" spans="1:10">
      <c r="A43" t="s">
        <v>278</v>
      </c>
      <c r="B43" t="s">
        <v>56</v>
      </c>
      <c r="C43" t="s">
        <v>11</v>
      </c>
      <c r="D43" t="str">
        <f>VLOOKUP($A43,CountryClassification!$A$1:$C$188,3,FALSE)</f>
        <v>Latin America and the Caribbean</v>
      </c>
      <c r="E43">
        <v>124.77377727318712</v>
      </c>
      <c r="F43">
        <v>120.54436483258978</v>
      </c>
      <c r="G43">
        <v>117.61911763042716</v>
      </c>
      <c r="H43">
        <v>113.0160595820666</v>
      </c>
      <c r="I43">
        <v>110.22506157981756</v>
      </c>
      <c r="J43">
        <v>111.73808592658807</v>
      </c>
    </row>
    <row r="44" spans="1:10">
      <c r="A44" t="s">
        <v>278</v>
      </c>
      <c r="B44" t="s">
        <v>64</v>
      </c>
      <c r="C44" t="s">
        <v>11</v>
      </c>
      <c r="D44" t="str">
        <f>VLOOKUP($A44,CountryClassification!$A$1:$C$188,3,FALSE)</f>
        <v>Latin America and the Caribbean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>
      <c r="A45" t="s">
        <v>278</v>
      </c>
      <c r="B45" t="s">
        <v>836</v>
      </c>
      <c r="C45" t="s">
        <v>11</v>
      </c>
      <c r="D45" t="str">
        <f>VLOOKUP($A45,CountryClassification!$A$1:$C$188,3,FALSE)</f>
        <v>Latin America and the Caribbean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>
      <c r="A46" t="s">
        <v>807</v>
      </c>
      <c r="B46" t="s">
        <v>50</v>
      </c>
      <c r="C46" t="s">
        <v>11</v>
      </c>
      <c r="D46" t="str">
        <f>VLOOKUP($A46,CountryClassification!$A$1:$C$188,3,FALSE)</f>
        <v>East Asia and Pacific</v>
      </c>
      <c r="E46">
        <v>24.142220828093215</v>
      </c>
      <c r="F46">
        <v>22.83039116181893</v>
      </c>
      <c r="G46">
        <v>20.631617670114323</v>
      </c>
      <c r="H46">
        <v>18.871178210305224</v>
      </c>
      <c r="I46">
        <v>16.423153442282434</v>
      </c>
      <c r="J46">
        <v>15.032905957361667</v>
      </c>
    </row>
    <row r="47" spans="1:10">
      <c r="A47" t="s">
        <v>807</v>
      </c>
      <c r="B47" t="s">
        <v>56</v>
      </c>
      <c r="C47" t="s">
        <v>11</v>
      </c>
      <c r="D47" t="str">
        <f>VLOOKUP($A47,CountryClassification!$A$1:$C$188,3,FALSE)</f>
        <v>East Asia and Pacific</v>
      </c>
      <c r="E47">
        <v>135.67200199232769</v>
      </c>
      <c r="F47">
        <v>128.71476770136834</v>
      </c>
      <c r="G47">
        <v>122.47726214854124</v>
      </c>
      <c r="H47">
        <v>117.65103007296668</v>
      </c>
      <c r="I47">
        <v>111.43759579314609</v>
      </c>
      <c r="J47">
        <v>105.22139354322373</v>
      </c>
    </row>
    <row r="48" spans="1:10">
      <c r="A48" t="s">
        <v>213</v>
      </c>
      <c r="B48" t="s">
        <v>64</v>
      </c>
      <c r="C48" t="s">
        <v>11</v>
      </c>
      <c r="D48" t="str">
        <f>VLOOKUP($A48,CountryClassification!$A$1:$C$188,3,FALSE)</f>
        <v>Europe and Central Asia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>
      <c r="A49" t="s">
        <v>213</v>
      </c>
      <c r="B49" t="s">
        <v>50</v>
      </c>
      <c r="C49" t="s">
        <v>11</v>
      </c>
      <c r="D49" t="str">
        <f>VLOOKUP($A49,CountryClassification!$A$1:$C$188,3,FALSE)</f>
        <v>Europe and Central Asia</v>
      </c>
      <c r="E49">
        <v>11.330166852169089</v>
      </c>
      <c r="F49">
        <v>6.9300287183534142</v>
      </c>
      <c r="G49">
        <v>11.877932405307389</v>
      </c>
      <c r="H49">
        <v>11.001081643907641</v>
      </c>
      <c r="I49">
        <v>10.554996001624396</v>
      </c>
      <c r="J49">
        <v>10.428618771996479</v>
      </c>
    </row>
    <row r="50" spans="1:10">
      <c r="A50" t="s">
        <v>213</v>
      </c>
      <c r="B50" t="s">
        <v>56</v>
      </c>
      <c r="C50" t="s">
        <v>11</v>
      </c>
      <c r="D50" t="str">
        <f>VLOOKUP($A50,CountryClassification!$A$1:$C$188,3,FALSE)</f>
        <v>Europe and Central Asia</v>
      </c>
      <c r="E50">
        <v>172.03167393543146</v>
      </c>
      <c r="F50">
        <v>167.91891892600015</v>
      </c>
      <c r="G50">
        <v>168.50757234488771</v>
      </c>
      <c r="H50">
        <v>176.32719592629431</v>
      </c>
      <c r="I50">
        <v>171.94676295140178</v>
      </c>
      <c r="J50">
        <v>170.05888930510216</v>
      </c>
    </row>
    <row r="51" spans="1:10">
      <c r="A51" t="s">
        <v>213</v>
      </c>
      <c r="B51" t="s">
        <v>836</v>
      </c>
      <c r="C51" t="s">
        <v>11</v>
      </c>
      <c r="D51" t="str">
        <f>VLOOKUP($A51,CountryClassification!$A$1:$C$188,3,FALSE)</f>
        <v>Europe and Central Asia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>
      <c r="A52" t="s">
        <v>237</v>
      </c>
      <c r="B52" t="s">
        <v>50</v>
      </c>
      <c r="C52" t="s">
        <v>11</v>
      </c>
      <c r="D52" t="str">
        <f>VLOOKUP($A52,CountryClassification!$A$1:$C$188,3,FALSE)</f>
        <v>Europe and Central Asia</v>
      </c>
      <c r="E52">
        <v>6.6415375590039938</v>
      </c>
      <c r="F52">
        <v>5.8843734836422179</v>
      </c>
      <c r="G52">
        <v>6.1478544886268551</v>
      </c>
      <c r="H52">
        <v>6.2199229368151618</v>
      </c>
      <c r="I52">
        <v>6.024010055404406</v>
      </c>
      <c r="J52">
        <v>6.0796430735566611</v>
      </c>
    </row>
    <row r="53" spans="1:10">
      <c r="A53" t="s">
        <v>237</v>
      </c>
      <c r="B53" t="s">
        <v>56</v>
      </c>
      <c r="C53" t="s">
        <v>11</v>
      </c>
      <c r="D53" t="str">
        <f>VLOOKUP($A53,CountryClassification!$A$1:$C$188,3,FALSE)</f>
        <v>Europe and Central Asia</v>
      </c>
      <c r="E53">
        <v>35.38673842832776</v>
      </c>
      <c r="F53">
        <v>35.939942661630155</v>
      </c>
      <c r="G53">
        <v>38.119264783343958</v>
      </c>
      <c r="H53">
        <v>39.184237310367386</v>
      </c>
      <c r="I53">
        <v>39.466777457723182</v>
      </c>
      <c r="J53">
        <v>41.416784979445787</v>
      </c>
    </row>
    <row r="54" spans="1:10">
      <c r="A54" t="s">
        <v>237</v>
      </c>
      <c r="B54" t="s">
        <v>64</v>
      </c>
      <c r="C54" t="s">
        <v>11</v>
      </c>
      <c r="D54" t="str">
        <f>VLOOKUP($A54,CountryClassification!$A$1:$C$188,3,FALSE)</f>
        <v>Europe and Central Asia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>
      <c r="A55" t="s">
        <v>237</v>
      </c>
      <c r="B55" t="s">
        <v>836</v>
      </c>
      <c r="C55" t="s">
        <v>11</v>
      </c>
      <c r="D55" t="str">
        <f>VLOOKUP($A55,CountryClassification!$A$1:$C$188,3,FALSE)</f>
        <v>Europe and Central Asia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>
      <c r="A56" t="s">
        <v>410</v>
      </c>
      <c r="B56" t="s">
        <v>50</v>
      </c>
      <c r="C56" t="s">
        <v>11</v>
      </c>
      <c r="D56" t="str">
        <f>VLOOKUP($A56,CountryClassification!$A$1:$C$188,3,FALSE)</f>
        <v>Latin America and the Caribbean</v>
      </c>
      <c r="E56">
        <v>20.864089424751764</v>
      </c>
      <c r="F56">
        <v>21.335207484892791</v>
      </c>
      <c r="G56">
        <v>21.215988119046653</v>
      </c>
      <c r="H56">
        <v>21.05302265676762</v>
      </c>
      <c r="I56">
        <v>19.311587872322814</v>
      </c>
      <c r="J56">
        <v>19.125566936448472</v>
      </c>
    </row>
    <row r="57" spans="1:10">
      <c r="A57" t="s">
        <v>410</v>
      </c>
      <c r="B57" t="s">
        <v>56</v>
      </c>
      <c r="C57" t="s">
        <v>11</v>
      </c>
      <c r="D57" t="str">
        <f>VLOOKUP($A57,CountryClassification!$A$1:$C$188,3,FALSE)</f>
        <v>Latin America and the Caribbean</v>
      </c>
      <c r="E57">
        <v>121.70718831105195</v>
      </c>
      <c r="F57">
        <v>119.53991252564931</v>
      </c>
      <c r="G57">
        <v>121.05593220867797</v>
      </c>
      <c r="H57">
        <v>119.19726063022843</v>
      </c>
      <c r="I57">
        <v>120.16099120556419</v>
      </c>
      <c r="J57">
        <v>120.82501016994432</v>
      </c>
    </row>
    <row r="58" spans="1:10">
      <c r="A58" t="s">
        <v>410</v>
      </c>
      <c r="B58" t="s">
        <v>64</v>
      </c>
      <c r="C58" t="s">
        <v>11</v>
      </c>
      <c r="D58" t="str">
        <f>VLOOKUP($A58,CountryClassification!$A$1:$C$188,3,FALSE)</f>
        <v>Latin America and the Caribbean</v>
      </c>
      <c r="E58">
        <v>0</v>
      </c>
      <c r="F58">
        <v>0</v>
      </c>
      <c r="G58">
        <v>66.455962784660841</v>
      </c>
      <c r="H58">
        <v>41.796442039171005</v>
      </c>
      <c r="I58">
        <v>53.336766504510628</v>
      </c>
      <c r="J58">
        <v>42.501259858774382</v>
      </c>
    </row>
    <row r="59" spans="1:10">
      <c r="A59" t="s">
        <v>410</v>
      </c>
      <c r="B59" t="s">
        <v>836</v>
      </c>
      <c r="C59" t="s">
        <v>11</v>
      </c>
      <c r="D59" t="str">
        <f>VLOOKUP($A59,CountryClassification!$A$1:$C$188,3,FALSE)</f>
        <v>Latin America and the Caribbean</v>
      </c>
      <c r="E59">
        <v>0</v>
      </c>
      <c r="F59">
        <v>0</v>
      </c>
      <c r="G59">
        <v>66.455962784660841</v>
      </c>
      <c r="H59">
        <v>41.796442039171005</v>
      </c>
      <c r="I59">
        <v>53.336766504510628</v>
      </c>
      <c r="J59">
        <v>42.501259858774382</v>
      </c>
    </row>
    <row r="60" spans="1:10">
      <c r="A60" t="s">
        <v>689</v>
      </c>
      <c r="B60" t="s">
        <v>50</v>
      </c>
      <c r="C60" t="s">
        <v>11</v>
      </c>
      <c r="D60" t="str">
        <f>VLOOKUP($A60,CountryClassification!$A$1:$C$188,3,FALSE)</f>
        <v>Middle East, North Africa</v>
      </c>
      <c r="E60">
        <v>17.207725931536867</v>
      </c>
      <c r="F60">
        <v>14.839122711065322</v>
      </c>
      <c r="G60">
        <v>12.436622641571596</v>
      </c>
      <c r="H60">
        <v>11.995490344035527</v>
      </c>
      <c r="I60">
        <v>10.488867319742161</v>
      </c>
      <c r="J60">
        <v>9.9897546934423076</v>
      </c>
    </row>
    <row r="61" spans="1:10">
      <c r="A61" t="s">
        <v>689</v>
      </c>
      <c r="B61" t="s">
        <v>56</v>
      </c>
      <c r="C61" t="s">
        <v>11</v>
      </c>
      <c r="D61" t="str">
        <f>VLOOKUP($A61,CountryClassification!$A$1:$C$188,3,FALSE)</f>
        <v>Middle East, North Africa</v>
      </c>
      <c r="E61">
        <v>43.441072817360237</v>
      </c>
      <c r="F61">
        <v>42.821468394788496</v>
      </c>
      <c r="G61">
        <v>37.968761839500033</v>
      </c>
      <c r="H61">
        <v>38.580090565952098</v>
      </c>
      <c r="I61">
        <v>36.319659972838529</v>
      </c>
      <c r="J61">
        <v>33.608942146929934</v>
      </c>
    </row>
    <row r="62" spans="1:10">
      <c r="A62" t="s">
        <v>200</v>
      </c>
      <c r="B62" t="s">
        <v>64</v>
      </c>
      <c r="C62" t="s">
        <v>11</v>
      </c>
      <c r="D62" t="str">
        <f>VLOOKUP($A62,CountryClassification!$A$1:$C$188,3,FALSE)</f>
        <v>South Asia</v>
      </c>
      <c r="E62">
        <v>835.35580882958368</v>
      </c>
      <c r="F62">
        <v>900.10273814850814</v>
      </c>
      <c r="G62">
        <v>1188.0689559286509</v>
      </c>
      <c r="H62">
        <v>1288.5222494258292</v>
      </c>
      <c r="I62">
        <v>1403.9001578338018</v>
      </c>
      <c r="J62">
        <v>1463.2819655784415</v>
      </c>
    </row>
    <row r="63" spans="1:10">
      <c r="A63" t="s">
        <v>200</v>
      </c>
      <c r="B63" t="s">
        <v>56</v>
      </c>
      <c r="C63" t="s">
        <v>11</v>
      </c>
      <c r="D63" t="str">
        <f>VLOOKUP($A63,CountryClassification!$A$1:$C$188,3,FALSE)</f>
        <v>South Asia</v>
      </c>
      <c r="E63">
        <v>9.6111007129858095</v>
      </c>
      <c r="F63">
        <v>10.798033314572145</v>
      </c>
      <c r="G63">
        <v>11.79939474848641</v>
      </c>
      <c r="H63">
        <v>13.197382911642705</v>
      </c>
      <c r="I63">
        <v>14.22286246133803</v>
      </c>
      <c r="J63">
        <v>15.865216278606415</v>
      </c>
    </row>
    <row r="64" spans="1:10">
      <c r="A64" t="s">
        <v>200</v>
      </c>
      <c r="B64" t="s">
        <v>50</v>
      </c>
      <c r="C64" t="s">
        <v>11</v>
      </c>
      <c r="D64" t="str">
        <f>VLOOKUP($A64,CountryClassification!$A$1:$C$188,3,FALSE)</f>
        <v>South Asia</v>
      </c>
      <c r="E64">
        <v>9.0866087256069097</v>
      </c>
      <c r="F64">
        <v>9.0707560025032929</v>
      </c>
      <c r="G64">
        <v>9.199171773479641</v>
      </c>
      <c r="H64">
        <v>9.2322833795634054</v>
      </c>
      <c r="I64">
        <v>9.1861244355639808</v>
      </c>
      <c r="J64">
        <v>9.0907553259128591</v>
      </c>
    </row>
    <row r="65" spans="1:10">
      <c r="A65" t="s">
        <v>200</v>
      </c>
      <c r="B65" t="s">
        <v>155</v>
      </c>
      <c r="C65" t="s">
        <v>11</v>
      </c>
      <c r="D65" t="str">
        <f>VLOOKUP($A65,CountryClassification!$A$1:$C$188,3,FALSE)</f>
        <v>South Asia</v>
      </c>
      <c r="E65">
        <v>9.7331955690641756</v>
      </c>
      <c r="F65">
        <v>13.581057881360239</v>
      </c>
      <c r="G65">
        <v>16.185799353155012</v>
      </c>
      <c r="H65">
        <v>17.269400888462439</v>
      </c>
      <c r="I65">
        <v>17.585029593461325</v>
      </c>
      <c r="J65">
        <v>17.000560567241372</v>
      </c>
    </row>
    <row r="66" spans="1:10">
      <c r="A66" t="s">
        <v>200</v>
      </c>
      <c r="B66" t="s">
        <v>836</v>
      </c>
      <c r="C66" t="s">
        <v>11</v>
      </c>
      <c r="D66" t="str">
        <f>VLOOKUP($A66,CountryClassification!$A$1:$C$188,3,FALSE)</f>
        <v>South Asia</v>
      </c>
      <c r="E66">
        <v>357.4670840866242</v>
      </c>
      <c r="F66">
        <v>338.71551073690284</v>
      </c>
      <c r="G66">
        <v>579.22573718865215</v>
      </c>
      <c r="H66">
        <v>579.13494507611927</v>
      </c>
      <c r="I66">
        <v>631.16831994519191</v>
      </c>
      <c r="J66">
        <v>658.26445751337644</v>
      </c>
    </row>
    <row r="67" spans="1:10">
      <c r="A67" t="s">
        <v>247</v>
      </c>
      <c r="B67" t="s">
        <v>50</v>
      </c>
      <c r="C67" t="s">
        <v>11</v>
      </c>
      <c r="D67" t="str">
        <f>VLOOKUP($A67,CountryClassification!$A$1:$C$188,3,FALSE)</f>
        <v>Latin America and the Caribbean</v>
      </c>
      <c r="E67">
        <v>13.918247692615498</v>
      </c>
      <c r="F67">
        <v>12.997196937860402</v>
      </c>
      <c r="G67">
        <v>12.087617962200291</v>
      </c>
      <c r="H67">
        <v>10.763057741652172</v>
      </c>
      <c r="I67">
        <v>10.731225720601808</v>
      </c>
      <c r="J67">
        <v>10.694455138899583</v>
      </c>
    </row>
    <row r="68" spans="1:10">
      <c r="A68" t="s">
        <v>247</v>
      </c>
      <c r="B68" t="s">
        <v>56</v>
      </c>
      <c r="C68" t="s">
        <v>11</v>
      </c>
      <c r="D68" t="str">
        <f>VLOOKUP($A68,CountryClassification!$A$1:$C$188,3,FALSE)</f>
        <v>Latin America and the Caribbean</v>
      </c>
      <c r="E68">
        <v>30.011221587202172</v>
      </c>
      <c r="F68">
        <v>29.027073161221566</v>
      </c>
      <c r="G68">
        <v>31.082446188515036</v>
      </c>
      <c r="H68">
        <v>30.136561676626084</v>
      </c>
      <c r="I68">
        <v>33.910673277101708</v>
      </c>
      <c r="J68">
        <v>37.216703883370549</v>
      </c>
    </row>
    <row r="69" spans="1:10">
      <c r="A69" t="s">
        <v>247</v>
      </c>
      <c r="B69" t="s">
        <v>64</v>
      </c>
      <c r="C69" t="s">
        <v>11</v>
      </c>
      <c r="D69" t="str">
        <f>VLOOKUP($A69,CountryClassification!$A$1:$C$188,3,FALSE)</f>
        <v>Latin America and the Caribbean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>
      <c r="A70" t="s">
        <v>247</v>
      </c>
      <c r="B70" t="s">
        <v>836</v>
      </c>
      <c r="C70" t="s">
        <v>11</v>
      </c>
      <c r="D70" t="str">
        <f>VLOOKUP($A70,CountryClassification!$A$1:$C$188,3,FALSE)</f>
        <v>Latin America and the Caribbean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>
      <c r="A71" t="s">
        <v>269</v>
      </c>
      <c r="B71" t="s">
        <v>56</v>
      </c>
      <c r="C71" t="s">
        <v>11</v>
      </c>
      <c r="D71" t="str">
        <f>VLOOKUP($A71,CountryClassification!$A$1:$C$188,3,FALSE)</f>
        <v>Europe and Central Asia</v>
      </c>
      <c r="E71">
        <v>54.904152999232053</v>
      </c>
      <c r="F71">
        <v>55.841359645216514</v>
      </c>
      <c r="G71">
        <v>57.386573693590172</v>
      </c>
      <c r="H71">
        <v>55.42212949386429</v>
      </c>
      <c r="I71">
        <v>54.460170263544072</v>
      </c>
      <c r="J71">
        <v>55.132848582830732</v>
      </c>
    </row>
    <row r="72" spans="1:10">
      <c r="A72" t="s">
        <v>269</v>
      </c>
      <c r="B72" t="s">
        <v>155</v>
      </c>
      <c r="C72" t="s">
        <v>11</v>
      </c>
      <c r="D72" t="str">
        <f>VLOOKUP($A72,CountryClassification!$A$1:$C$188,3,FALSE)</f>
        <v>Europe and Central Asia</v>
      </c>
      <c r="E72">
        <v>41.018286637525954</v>
      </c>
      <c r="F72">
        <v>39.81508220503585</v>
      </c>
      <c r="G72">
        <v>37.540437636466486</v>
      </c>
      <c r="H72">
        <v>37.152531826944106</v>
      </c>
      <c r="I72">
        <v>37.35719242327621</v>
      </c>
      <c r="J72">
        <v>37.042995773802282</v>
      </c>
    </row>
    <row r="73" spans="1:10">
      <c r="A73" t="s">
        <v>249</v>
      </c>
      <c r="B73" t="s">
        <v>56</v>
      </c>
      <c r="C73" t="s">
        <v>11</v>
      </c>
      <c r="D73" t="str">
        <f>VLOOKUP($A73,CountryClassification!$A$1:$C$188,3,FALSE)</f>
        <v>Europe and Central Asia</v>
      </c>
      <c r="E73">
        <v>92.287655133223282</v>
      </c>
      <c r="F73">
        <v>71.384866408321429</v>
      </c>
      <c r="G73">
        <v>58.674247909885302</v>
      </c>
      <c r="H73">
        <v>60.464583395943322</v>
      </c>
      <c r="I73">
        <v>55.568145011069042</v>
      </c>
      <c r="J73">
        <v>49.634113791016922</v>
      </c>
    </row>
    <row r="74" spans="1:10">
      <c r="A74" t="s">
        <v>249</v>
      </c>
      <c r="B74" t="s">
        <v>50</v>
      </c>
      <c r="C74" t="s">
        <v>11</v>
      </c>
      <c r="D74" t="str">
        <f>VLOOKUP($A74,CountryClassification!$A$1:$C$188,3,FALSE)</f>
        <v>Europe and Central Asia</v>
      </c>
      <c r="E74">
        <v>28.685416183601742</v>
      </c>
      <c r="F74">
        <v>25.312304884316514</v>
      </c>
      <c r="G74">
        <v>21.95104719651253</v>
      </c>
      <c r="H74">
        <v>20.329228887321403</v>
      </c>
      <c r="I74">
        <v>17.583573152326242</v>
      </c>
      <c r="J74">
        <v>0</v>
      </c>
    </row>
    <row r="75" spans="1:10">
      <c r="A75" t="s">
        <v>249</v>
      </c>
      <c r="B75" t="s">
        <v>155</v>
      </c>
      <c r="C75" t="s">
        <v>11</v>
      </c>
      <c r="D75" t="str">
        <f>VLOOKUP($A75,CountryClassification!$A$1:$C$188,3,FALSE)</f>
        <v>Europe and Central Asia</v>
      </c>
      <c r="E75">
        <v>20.453675723466304</v>
      </c>
      <c r="F75">
        <v>18.770688642608381</v>
      </c>
      <c r="G75">
        <v>17.506970156727782</v>
      </c>
      <c r="H75">
        <v>16.493138269834922</v>
      </c>
      <c r="I75">
        <v>15.28301343729566</v>
      </c>
      <c r="J75">
        <v>0</v>
      </c>
    </row>
    <row r="76" spans="1:10">
      <c r="A76" t="s">
        <v>219</v>
      </c>
      <c r="B76" t="s">
        <v>56</v>
      </c>
      <c r="C76" t="s">
        <v>11</v>
      </c>
      <c r="D76" t="str">
        <f>VLOOKUP($A76,CountryClassification!$A$1:$C$188,3,FALSE)</f>
        <v>Latin America and the Caribbean</v>
      </c>
      <c r="E76">
        <v>40.024675763406428</v>
      </c>
      <c r="F76">
        <v>46.421579917088899</v>
      </c>
      <c r="G76">
        <v>46.577440287368688</v>
      </c>
      <c r="H76">
        <v>45.277582451506674</v>
      </c>
      <c r="I76">
        <v>45.312489588122801</v>
      </c>
      <c r="J76">
        <v>45.392053451592147</v>
      </c>
    </row>
    <row r="77" spans="1:10">
      <c r="A77" t="s">
        <v>219</v>
      </c>
      <c r="B77" t="s">
        <v>50</v>
      </c>
      <c r="C77" t="s">
        <v>11</v>
      </c>
      <c r="D77" t="str">
        <f>VLOOKUP($A77,CountryClassification!$A$1:$C$188,3,FALSE)</f>
        <v>Latin America and the Caribbean</v>
      </c>
      <c r="E77">
        <v>16.891147569877944</v>
      </c>
      <c r="F77">
        <v>16.553431598341778</v>
      </c>
      <c r="G77">
        <v>16.584391617472185</v>
      </c>
      <c r="H77">
        <v>13.37746754249061</v>
      </c>
      <c r="I77">
        <v>13.327202820036117</v>
      </c>
      <c r="J77">
        <v>13.062461424918604</v>
      </c>
    </row>
    <row r="78" spans="1:10">
      <c r="A78" t="s">
        <v>219</v>
      </c>
      <c r="B78" t="s">
        <v>64</v>
      </c>
      <c r="C78" t="s">
        <v>11</v>
      </c>
      <c r="D78" t="str">
        <f>VLOOKUP($A78,CountryClassification!$A$1:$C$188,3,FALSE)</f>
        <v>Latin America and the Caribbean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</row>
    <row r="79" spans="1:10">
      <c r="A79" t="s">
        <v>219</v>
      </c>
      <c r="B79" t="s">
        <v>836</v>
      </c>
      <c r="C79" t="s">
        <v>11</v>
      </c>
      <c r="D79" t="str">
        <f>VLOOKUP($A79,CountryClassification!$A$1:$C$188,3,FALSE)</f>
        <v>Latin America and the Caribbean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>
      <c r="A80" t="s">
        <v>704</v>
      </c>
      <c r="B80" t="s">
        <v>50</v>
      </c>
      <c r="C80" t="s">
        <v>11</v>
      </c>
      <c r="D80" t="str">
        <f>VLOOKUP($A80,CountryClassification!$A$1:$C$188,3,FALSE)</f>
        <v>Sub-Saharan Africa</v>
      </c>
      <c r="E80">
        <v>3.4938553538381374</v>
      </c>
      <c r="F80">
        <v>3.0285536574988656</v>
      </c>
      <c r="G80">
        <v>3.0674529010079881</v>
      </c>
      <c r="H80">
        <v>2.6117817474628047</v>
      </c>
      <c r="I80">
        <v>2.4489783983047708</v>
      </c>
      <c r="J80">
        <v>2.3423353935632152</v>
      </c>
    </row>
    <row r="81" spans="1:10">
      <c r="A81" t="s">
        <v>704</v>
      </c>
      <c r="B81" t="s">
        <v>64</v>
      </c>
      <c r="C81" t="s">
        <v>11</v>
      </c>
      <c r="D81" t="str">
        <f>VLOOKUP($A81,CountryClassification!$A$1:$C$188,3,FALSE)</f>
        <v>Sub-Saharan Africa</v>
      </c>
      <c r="E81">
        <v>1484.242024587388</v>
      </c>
      <c r="F81">
        <v>2325.4088847624662</v>
      </c>
      <c r="G81">
        <v>2698.8667249957289</v>
      </c>
      <c r="H81">
        <v>4203.8761854726672</v>
      </c>
      <c r="I81">
        <v>5631.4562868321473</v>
      </c>
      <c r="J81">
        <v>3844.4585194878755</v>
      </c>
    </row>
    <row r="82" spans="1:10">
      <c r="A82" t="s">
        <v>704</v>
      </c>
      <c r="B82" t="s">
        <v>56</v>
      </c>
      <c r="C82" t="s">
        <v>11</v>
      </c>
      <c r="D82" t="str">
        <f>VLOOKUP($A82,CountryClassification!$A$1:$C$188,3,FALSE)</f>
        <v>Sub-Saharan Africa</v>
      </c>
      <c r="E82">
        <v>4.4842395486269018</v>
      </c>
      <c r="F82">
        <v>4.1092269890292981</v>
      </c>
      <c r="G82">
        <v>3.9993373266306684</v>
      </c>
      <c r="H82">
        <v>3.8297761200776703</v>
      </c>
      <c r="I82">
        <v>3.9719749146634591</v>
      </c>
      <c r="J82">
        <v>3.9748721830163647</v>
      </c>
    </row>
    <row r="83" spans="1:10">
      <c r="A83" t="s">
        <v>704</v>
      </c>
      <c r="B83" t="s">
        <v>155</v>
      </c>
      <c r="C83" t="s">
        <v>11</v>
      </c>
      <c r="D83" t="str">
        <f>VLOOKUP($A83,CountryClassification!$A$1:$C$188,3,FALSE)</f>
        <v>Sub-Saharan Africa</v>
      </c>
      <c r="E83">
        <v>0</v>
      </c>
      <c r="F83">
        <v>0</v>
      </c>
      <c r="G83">
        <v>0</v>
      </c>
      <c r="H83">
        <v>0</v>
      </c>
      <c r="I83">
        <v>0</v>
      </c>
      <c r="J83">
        <v>28.226324490110258</v>
      </c>
    </row>
    <row r="84" spans="1:10">
      <c r="A84" t="s">
        <v>704</v>
      </c>
      <c r="B84" t="s">
        <v>836</v>
      </c>
      <c r="C84" t="s">
        <v>11</v>
      </c>
      <c r="D84" t="str">
        <f>VLOOKUP($A84,CountryClassification!$A$1:$C$188,3,FALSE)</f>
        <v>Sub-Saharan Africa</v>
      </c>
      <c r="E84">
        <v>1046.4509444826385</v>
      </c>
      <c r="F84">
        <v>1909.6698516288882</v>
      </c>
      <c r="G84">
        <v>2049.3432803367209</v>
      </c>
      <c r="H84">
        <v>2497.7172022995733</v>
      </c>
      <c r="I84">
        <v>3753.8818135208949</v>
      </c>
      <c r="J84">
        <v>2782.3868681579852</v>
      </c>
    </row>
    <row r="85" spans="1:10">
      <c r="A85" t="s">
        <v>142</v>
      </c>
      <c r="B85" t="s">
        <v>64</v>
      </c>
      <c r="C85" t="s">
        <v>11</v>
      </c>
      <c r="D85" t="str">
        <f>VLOOKUP($A85,CountryClassification!$A$1:$C$188,3,FALSE)</f>
        <v>South Asia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>
      <c r="A86" t="s">
        <v>142</v>
      </c>
      <c r="B86" t="s">
        <v>155</v>
      </c>
      <c r="C86" t="s">
        <v>11</v>
      </c>
      <c r="D86" t="str">
        <f>VLOOKUP($A86,CountryClassification!$A$1:$C$188,3,FALSE)</f>
        <v>South Asia</v>
      </c>
      <c r="E86">
        <v>41.378168878099913</v>
      </c>
      <c r="F86">
        <v>134.06120716100395</v>
      </c>
      <c r="G86">
        <v>146.25246811462725</v>
      </c>
      <c r="H86">
        <v>0</v>
      </c>
      <c r="I86">
        <v>0</v>
      </c>
      <c r="J86">
        <v>0</v>
      </c>
    </row>
    <row r="87" spans="1:10">
      <c r="A87" t="s">
        <v>142</v>
      </c>
      <c r="B87" t="s">
        <v>56</v>
      </c>
      <c r="C87" t="s">
        <v>11</v>
      </c>
      <c r="D87" t="str">
        <f>VLOOKUP($A87,CountryClassification!$A$1:$C$188,3,FALSE)</f>
        <v>South Asia</v>
      </c>
      <c r="E87">
        <v>47.240076135830734</v>
      </c>
      <c r="F87">
        <v>49.150126519204981</v>
      </c>
      <c r="G87">
        <v>44.359357489727309</v>
      </c>
      <c r="H87">
        <v>44.184629333666223</v>
      </c>
      <c r="I87">
        <v>39.18292272220927</v>
      </c>
      <c r="J87">
        <v>0</v>
      </c>
    </row>
    <row r="88" spans="1:10">
      <c r="A88" t="s">
        <v>142</v>
      </c>
      <c r="B88" t="s">
        <v>50</v>
      </c>
      <c r="C88" t="s">
        <v>11</v>
      </c>
      <c r="D88" t="str">
        <f>VLOOKUP($A88,CountryClassification!$A$1:$C$188,3,FALSE)</f>
        <v>South Asia</v>
      </c>
      <c r="E88">
        <v>18.102948884168715</v>
      </c>
      <c r="F88">
        <v>17.795735463850082</v>
      </c>
      <c r="G88">
        <v>19.678211217247451</v>
      </c>
      <c r="H88">
        <v>12.154879444949072</v>
      </c>
      <c r="I88">
        <v>11.819641978187093</v>
      </c>
      <c r="J88">
        <v>0</v>
      </c>
    </row>
    <row r="89" spans="1:10">
      <c r="A89" t="s">
        <v>142</v>
      </c>
      <c r="B89" t="s">
        <v>836</v>
      </c>
      <c r="C89" t="s">
        <v>11</v>
      </c>
      <c r="D89" t="str">
        <f>VLOOKUP($A89,CountryClassification!$A$1:$C$188,3,FALSE)</f>
        <v>South Asia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>
      <c r="A90" t="s">
        <v>501</v>
      </c>
      <c r="B90" t="s">
        <v>56</v>
      </c>
      <c r="C90" t="s">
        <v>11</v>
      </c>
      <c r="D90" t="str">
        <f>VLOOKUP($A90,CountryClassification!$A$1:$C$188,3,FALSE)</f>
        <v>Latin America and the Caribbean</v>
      </c>
      <c r="E90">
        <v>41.877744173874198</v>
      </c>
      <c r="F90">
        <v>42.290036776505438</v>
      </c>
      <c r="G90">
        <v>43.488880620662457</v>
      </c>
      <c r="H90">
        <v>44.949843932426319</v>
      </c>
      <c r="I90">
        <v>40.404626142634875</v>
      </c>
      <c r="J90">
        <v>42.038524222921204</v>
      </c>
    </row>
    <row r="91" spans="1:10">
      <c r="A91" t="s">
        <v>501</v>
      </c>
      <c r="B91" t="s">
        <v>50</v>
      </c>
      <c r="C91" t="s">
        <v>11</v>
      </c>
      <c r="D91" t="str">
        <f>VLOOKUP($A91,CountryClassification!$A$1:$C$188,3,FALSE)</f>
        <v>Latin America and the Caribbean</v>
      </c>
      <c r="E91">
        <v>44.559017252308671</v>
      </c>
      <c r="F91">
        <v>68.520410616995321</v>
      </c>
      <c r="G91">
        <v>72.332187750926494</v>
      </c>
      <c r="H91">
        <v>74.53120160118182</v>
      </c>
      <c r="I91">
        <v>62.94516989350295</v>
      </c>
      <c r="J91">
        <v>63.356094639457126</v>
      </c>
    </row>
    <row r="92" spans="1:10">
      <c r="A92" t="s">
        <v>501</v>
      </c>
      <c r="B92" t="s">
        <v>155</v>
      </c>
      <c r="C92" t="s">
        <v>11</v>
      </c>
      <c r="D92" t="str">
        <f>VLOOKUP($A92,CountryClassification!$A$1:$C$188,3,FALSE)</f>
        <v>Latin America and the Caribbean</v>
      </c>
      <c r="E92">
        <v>7.594861882635314</v>
      </c>
      <c r="F92">
        <v>12.452679816696554</v>
      </c>
      <c r="G92">
        <v>14.439809234748207</v>
      </c>
      <c r="H92">
        <v>20.979770783197122</v>
      </c>
      <c r="I92">
        <v>22.517161444072563</v>
      </c>
      <c r="J92">
        <v>25.138211400769752</v>
      </c>
    </row>
    <row r="93" spans="1:10">
      <c r="A93" t="s">
        <v>240</v>
      </c>
      <c r="B93" t="s">
        <v>50</v>
      </c>
      <c r="C93" t="s">
        <v>11</v>
      </c>
      <c r="D93" t="str">
        <f>VLOOKUP($A93,CountryClassification!$A$1:$C$188,3,FALSE)</f>
        <v>Europe and Central Asia</v>
      </c>
      <c r="E93">
        <v>28.430655518802322</v>
      </c>
      <c r="F93">
        <v>28.577970697586512</v>
      </c>
      <c r="G93">
        <v>28.923250089939909</v>
      </c>
      <c r="H93">
        <v>28.4210435313849</v>
      </c>
      <c r="I93">
        <v>28.111341171465071</v>
      </c>
      <c r="J93">
        <v>28.455095460848987</v>
      </c>
    </row>
    <row r="94" spans="1:10">
      <c r="A94" t="s">
        <v>240</v>
      </c>
      <c r="B94" t="s">
        <v>56</v>
      </c>
      <c r="C94" t="s">
        <v>11</v>
      </c>
      <c r="D94" t="str">
        <f>VLOOKUP($A94,CountryClassification!$A$1:$C$188,3,FALSE)</f>
        <v>Europe and Central Asia</v>
      </c>
      <c r="E94">
        <v>56.792052437071632</v>
      </c>
      <c r="F94">
        <v>57.050746411010131</v>
      </c>
      <c r="G94">
        <v>57.988979244362284</v>
      </c>
      <c r="H94">
        <v>59.543707170315891</v>
      </c>
      <c r="I94">
        <v>62.119913502452413</v>
      </c>
      <c r="J94">
        <v>64.214755656858443</v>
      </c>
    </row>
    <row r="95" spans="1:10">
      <c r="A95" t="s">
        <v>240</v>
      </c>
      <c r="B95" t="s">
        <v>64</v>
      </c>
      <c r="C95" t="s">
        <v>11</v>
      </c>
      <c r="D95" t="str">
        <f>VLOOKUP($A95,CountryClassification!$A$1:$C$188,3,FALSE)</f>
        <v>Europe and Central Asia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>
      <c r="A96" t="s">
        <v>240</v>
      </c>
      <c r="B96" t="s">
        <v>155</v>
      </c>
      <c r="C96" t="s">
        <v>11</v>
      </c>
      <c r="D96" t="str">
        <f>VLOOKUP($A96,CountryClassification!$A$1:$C$188,3,FALSE)</f>
        <v>Europe and Central Asia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>
      <c r="A97" t="s">
        <v>240</v>
      </c>
      <c r="B97" t="s">
        <v>836</v>
      </c>
      <c r="C97" t="s">
        <v>11</v>
      </c>
      <c r="D97" t="str">
        <f>VLOOKUP($A97,CountryClassification!$A$1:$C$188,3,FALSE)</f>
        <v>Europe and Central Asia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>
      <c r="A98" t="s">
        <v>528</v>
      </c>
      <c r="B98" t="s">
        <v>56</v>
      </c>
      <c r="C98" t="s">
        <v>11</v>
      </c>
      <c r="D98" t="str">
        <f>VLOOKUP($A98,CountryClassification!$A$1:$C$188,3,FALSE)</f>
        <v>Sub-Saharan Africa</v>
      </c>
      <c r="E98">
        <v>44.145883187551249</v>
      </c>
      <c r="F98">
        <v>46.343988252806454</v>
      </c>
      <c r="G98">
        <v>36.011639851481327</v>
      </c>
      <c r="H98">
        <v>38.148933679686024</v>
      </c>
      <c r="I98">
        <v>38.461767455152746</v>
      </c>
      <c r="J98">
        <v>37.928684722045276</v>
      </c>
    </row>
    <row r="99" spans="1:10">
      <c r="A99" t="s">
        <v>528</v>
      </c>
      <c r="B99" t="s">
        <v>64</v>
      </c>
      <c r="C99" t="s">
        <v>11</v>
      </c>
      <c r="D99" t="str">
        <f>VLOOKUP($A99,CountryClassification!$A$1:$C$188,3,FALSE)</f>
        <v>Sub-Saharan Africa</v>
      </c>
      <c r="E99">
        <v>187.05773793153082</v>
      </c>
      <c r="F99">
        <v>215.72622792678658</v>
      </c>
      <c r="G99">
        <v>413.05289140112455</v>
      </c>
      <c r="H99">
        <v>791.48423612067188</v>
      </c>
      <c r="I99">
        <v>894.38493918158599</v>
      </c>
      <c r="J99">
        <v>961.48339144389649</v>
      </c>
    </row>
    <row r="100" spans="1:10">
      <c r="A100" t="s">
        <v>528</v>
      </c>
      <c r="B100" t="s">
        <v>50</v>
      </c>
      <c r="C100" t="s">
        <v>11</v>
      </c>
      <c r="D100" t="str">
        <f>VLOOKUP($A100,CountryClassification!$A$1:$C$188,3,FALSE)</f>
        <v>Sub-Saharan Africa</v>
      </c>
      <c r="E100">
        <v>8.6106962840347414</v>
      </c>
      <c r="F100">
        <v>8.3116935453402885</v>
      </c>
      <c r="G100">
        <v>6.9181881018283162</v>
      </c>
      <c r="H100">
        <v>7.7632170286165518</v>
      </c>
      <c r="I100">
        <v>8.275829220226365</v>
      </c>
      <c r="J100">
        <v>7.4221000919872884</v>
      </c>
    </row>
    <row r="101" spans="1:10">
      <c r="A101" t="s">
        <v>528</v>
      </c>
      <c r="B101" t="s">
        <v>155</v>
      </c>
      <c r="C101" t="s">
        <v>11</v>
      </c>
      <c r="D101" t="str">
        <f>VLOOKUP($A101,CountryClassification!$A$1:$C$188,3,FALSE)</f>
        <v>Sub-Saharan Africa</v>
      </c>
      <c r="E101">
        <v>0.44981249244957605</v>
      </c>
      <c r="F101">
        <v>0.25186950137394815</v>
      </c>
      <c r="G101">
        <v>0</v>
      </c>
      <c r="H101">
        <v>793.42504037782612</v>
      </c>
      <c r="I101">
        <v>920.76042367482546</v>
      </c>
      <c r="J101">
        <v>1029.3342434659221</v>
      </c>
    </row>
    <row r="102" spans="1:10">
      <c r="A102" t="s">
        <v>528</v>
      </c>
      <c r="B102" t="s">
        <v>836</v>
      </c>
      <c r="C102" t="s">
        <v>11</v>
      </c>
      <c r="D102" t="str">
        <f>VLOOKUP($A102,CountryClassification!$A$1:$C$188,3,FALSE)</f>
        <v>Sub-Saharan Africa</v>
      </c>
      <c r="E102">
        <v>113.80256058974273</v>
      </c>
      <c r="F102">
        <v>181.72384524130356</v>
      </c>
      <c r="G102">
        <v>331.45533352152455</v>
      </c>
      <c r="H102">
        <v>420.18412167387089</v>
      </c>
      <c r="I102">
        <v>286.26033734423282</v>
      </c>
      <c r="J102">
        <v>503.12487946392565</v>
      </c>
    </row>
    <row r="103" spans="1:10">
      <c r="A103" t="s">
        <v>176</v>
      </c>
      <c r="B103" t="s">
        <v>50</v>
      </c>
      <c r="C103" t="s">
        <v>11</v>
      </c>
      <c r="D103" t="str">
        <f>VLOOKUP($A103,CountryClassification!$A$1:$C$188,3,FALSE)</f>
        <v>Latin America and the Caribbean</v>
      </c>
      <c r="E103">
        <v>18.966727654192365</v>
      </c>
      <c r="F103">
        <v>18.234076776458103</v>
      </c>
      <c r="G103">
        <v>17.45772542542975</v>
      </c>
      <c r="H103">
        <v>16.819876091732233</v>
      </c>
      <c r="I103">
        <v>16.303671338808321</v>
      </c>
      <c r="J103">
        <v>15.741410173054108</v>
      </c>
    </row>
    <row r="104" spans="1:10">
      <c r="A104" t="s">
        <v>176</v>
      </c>
      <c r="B104" t="s">
        <v>56</v>
      </c>
      <c r="C104" t="s">
        <v>11</v>
      </c>
      <c r="D104" t="str">
        <f>VLOOKUP($A104,CountryClassification!$A$1:$C$188,3,FALSE)</f>
        <v>Latin America and the Caribbean</v>
      </c>
      <c r="E104">
        <v>117.68518358511271</v>
      </c>
      <c r="F104">
        <v>116.05521164749523</v>
      </c>
      <c r="G104">
        <v>111.94089877691692</v>
      </c>
      <c r="H104">
        <v>113.45416686554127</v>
      </c>
      <c r="I104">
        <v>100.66501066970318</v>
      </c>
      <c r="J104">
        <v>89.90318683378095</v>
      </c>
    </row>
    <row r="105" spans="1:10">
      <c r="A105" t="s">
        <v>176</v>
      </c>
      <c r="B105" t="s">
        <v>155</v>
      </c>
      <c r="C105" t="s">
        <v>11</v>
      </c>
      <c r="D105" t="str">
        <f>VLOOKUP($A105,CountryClassification!$A$1:$C$188,3,FALSE)</f>
        <v>Latin America and the Caribbean</v>
      </c>
      <c r="E105">
        <v>114.32733820439722</v>
      </c>
      <c r="F105">
        <v>129.58048173136618</v>
      </c>
      <c r="G105">
        <v>139.80881456481939</v>
      </c>
      <c r="H105">
        <v>142.18804737071079</v>
      </c>
      <c r="I105">
        <v>144.24735477502242</v>
      </c>
      <c r="J105">
        <v>141.5159174698222</v>
      </c>
    </row>
    <row r="106" spans="1:10">
      <c r="A106" t="s">
        <v>176</v>
      </c>
      <c r="B106" t="s">
        <v>64</v>
      </c>
      <c r="C106" t="s">
        <v>11</v>
      </c>
      <c r="D106" t="str">
        <f>VLOOKUP($A106,CountryClassification!$A$1:$C$188,3,FALSE)</f>
        <v>Latin America and the Caribbean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</row>
    <row r="107" spans="1:10">
      <c r="A107" t="s">
        <v>176</v>
      </c>
      <c r="B107" t="s">
        <v>836</v>
      </c>
      <c r="C107" t="s">
        <v>11</v>
      </c>
      <c r="D107" t="str">
        <f>VLOOKUP($A107,CountryClassification!$A$1:$C$188,3,FALSE)</f>
        <v>Latin America and the Caribbean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</row>
    <row r="108" spans="1:10">
      <c r="A108" t="s">
        <v>55</v>
      </c>
      <c r="B108" t="s">
        <v>56</v>
      </c>
      <c r="C108" t="s">
        <v>11</v>
      </c>
      <c r="D108" t="str">
        <f>VLOOKUP($A108,CountryClassification!$A$1:$C$188,3,FALSE)</f>
        <v>East Asia and Pacific</v>
      </c>
      <c r="E108">
        <v>71.774419944027528</v>
      </c>
      <c r="F108">
        <v>72.697830753748207</v>
      </c>
      <c r="G108">
        <v>70.920189458220406</v>
      </c>
      <c r="H108">
        <v>0</v>
      </c>
      <c r="I108">
        <v>0</v>
      </c>
      <c r="J108">
        <v>0</v>
      </c>
    </row>
    <row r="109" spans="1:10">
      <c r="A109" t="s">
        <v>55</v>
      </c>
      <c r="B109" t="s">
        <v>50</v>
      </c>
      <c r="C109" t="s">
        <v>11</v>
      </c>
      <c r="D109" t="str">
        <f>VLOOKUP($A109,CountryClassification!$A$1:$C$188,3,FALSE)</f>
        <v>East Asia and Pacific</v>
      </c>
      <c r="E109">
        <v>14.760062165908888</v>
      </c>
      <c r="F109">
        <v>14.539566150749641</v>
      </c>
      <c r="G109">
        <v>13.508607515851507</v>
      </c>
      <c r="H109">
        <v>0</v>
      </c>
      <c r="I109">
        <v>0</v>
      </c>
      <c r="J109">
        <v>0</v>
      </c>
    </row>
    <row r="110" spans="1:10">
      <c r="A110" t="s">
        <v>55</v>
      </c>
      <c r="B110" t="s">
        <v>64</v>
      </c>
      <c r="C110" t="s">
        <v>11</v>
      </c>
      <c r="D110" t="str">
        <f>VLOOKUP($A110,CountryClassification!$A$1:$C$188,3,FALSE)</f>
        <v>East Asia and Pacific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</row>
    <row r="111" spans="1:10">
      <c r="A111" t="s">
        <v>55</v>
      </c>
      <c r="B111" t="s">
        <v>155</v>
      </c>
      <c r="C111" t="s">
        <v>11</v>
      </c>
      <c r="D111" t="str">
        <f>VLOOKUP($A111,CountryClassification!$A$1:$C$188,3,FALSE)</f>
        <v>East Asia and Pacific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</row>
    <row r="112" spans="1:10">
      <c r="A112" t="s">
        <v>55</v>
      </c>
      <c r="B112" t="s">
        <v>836</v>
      </c>
      <c r="C112" t="s">
        <v>11</v>
      </c>
      <c r="D112" t="str">
        <f>VLOOKUP($A112,CountryClassification!$A$1:$C$188,3,FALSE)</f>
        <v>East Asia and Pacific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</row>
    <row r="113" spans="1:10">
      <c r="A113" t="s">
        <v>226</v>
      </c>
      <c r="B113" t="s">
        <v>56</v>
      </c>
      <c r="C113" t="s">
        <v>11</v>
      </c>
      <c r="D113" t="str">
        <f>VLOOKUP($A113,CountryClassification!$A$1:$C$188,3,FALSE)</f>
        <v>Europe and Central Asia</v>
      </c>
      <c r="E113">
        <v>99.10363638321509</v>
      </c>
      <c r="F113">
        <v>96.337119976822009</v>
      </c>
      <c r="G113">
        <v>94.342487669436863</v>
      </c>
      <c r="H113">
        <v>90.079475182534466</v>
      </c>
      <c r="I113">
        <v>93.077674662670574</v>
      </c>
      <c r="J113">
        <v>92.296616322947798</v>
      </c>
    </row>
    <row r="114" spans="1:10">
      <c r="A114" t="s">
        <v>226</v>
      </c>
      <c r="B114" t="s">
        <v>50</v>
      </c>
      <c r="C114" t="s">
        <v>11</v>
      </c>
      <c r="D114" t="str">
        <f>VLOOKUP($A114,CountryClassification!$A$1:$C$188,3,FALSE)</f>
        <v>Europe and Central Asia</v>
      </c>
      <c r="E114">
        <v>60.373073820911223</v>
      </c>
      <c r="F114">
        <v>63.082973377415293</v>
      </c>
      <c r="G114">
        <v>64.58417155884878</v>
      </c>
      <c r="H114">
        <v>79.093290445584813</v>
      </c>
      <c r="I114">
        <v>91.970471434428973</v>
      </c>
      <c r="J114">
        <v>93.421521023561681</v>
      </c>
    </row>
    <row r="115" spans="1:10">
      <c r="A115" t="s">
        <v>226</v>
      </c>
      <c r="B115" t="s">
        <v>64</v>
      </c>
      <c r="C115" t="s">
        <v>11</v>
      </c>
      <c r="D115" t="str">
        <f>VLOOKUP($A115,CountryClassification!$A$1:$C$188,3,FALSE)</f>
        <v>Europe and Central Asia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</row>
    <row r="116" spans="1:10">
      <c r="A116" t="s">
        <v>226</v>
      </c>
      <c r="B116" t="s">
        <v>836</v>
      </c>
      <c r="C116" t="s">
        <v>11</v>
      </c>
      <c r="D116" t="str">
        <f>VLOOKUP($A116,CountryClassification!$A$1:$C$188,3,FALSE)</f>
        <v>Europe and Central Asia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</row>
    <row r="117" spans="1:10">
      <c r="A117" t="s">
        <v>706</v>
      </c>
      <c r="B117" t="s">
        <v>64</v>
      </c>
      <c r="C117" t="s">
        <v>11</v>
      </c>
      <c r="D117" t="str">
        <f>VLOOKUP($A117,CountryClassification!$A$1:$C$188,3,FALSE)</f>
        <v>Sub-Saharan Africa</v>
      </c>
      <c r="E117">
        <v>788.0565638199713</v>
      </c>
      <c r="F117">
        <v>888.63996655690926</v>
      </c>
      <c r="G117">
        <v>1069.3232553519688</v>
      </c>
      <c r="H117">
        <v>1170.4112155196703</v>
      </c>
      <c r="I117">
        <v>961.97114282612108</v>
      </c>
      <c r="J117">
        <v>1089.8938212887597</v>
      </c>
    </row>
    <row r="118" spans="1:10">
      <c r="A118" t="s">
        <v>706</v>
      </c>
      <c r="B118" t="s">
        <v>50</v>
      </c>
      <c r="C118" t="s">
        <v>11</v>
      </c>
      <c r="D118" t="str">
        <f>VLOOKUP($A118,CountryClassification!$A$1:$C$188,3,FALSE)</f>
        <v>Sub-Saharan Africa</v>
      </c>
      <c r="E118">
        <v>2.8452798698082451</v>
      </c>
      <c r="F118">
        <v>2.6044206254137534</v>
      </c>
      <c r="G118">
        <v>2.7528137459098181</v>
      </c>
      <c r="H118">
        <v>2.79654191622947</v>
      </c>
      <c r="I118">
        <v>2.654087898565586</v>
      </c>
      <c r="J118">
        <v>2.5684219958200392</v>
      </c>
    </row>
    <row r="119" spans="1:10">
      <c r="A119" t="s">
        <v>706</v>
      </c>
      <c r="B119" t="s">
        <v>56</v>
      </c>
      <c r="C119" t="s">
        <v>11</v>
      </c>
      <c r="D119" t="str">
        <f>VLOOKUP($A119,CountryClassification!$A$1:$C$188,3,FALSE)</f>
        <v>Sub-Saharan Africa</v>
      </c>
      <c r="E119">
        <v>4.977090769241614</v>
      </c>
      <c r="F119">
        <v>4.3601163185840468</v>
      </c>
      <c r="G119">
        <v>4.3545971828573435</v>
      </c>
      <c r="H119">
        <v>4.3934530383103647</v>
      </c>
      <c r="I119">
        <v>4.3505929473646114</v>
      </c>
      <c r="J119">
        <v>4.1372024762214838</v>
      </c>
    </row>
    <row r="120" spans="1:10">
      <c r="A120" t="s">
        <v>706</v>
      </c>
      <c r="B120" t="s">
        <v>836</v>
      </c>
      <c r="C120" t="s">
        <v>11</v>
      </c>
      <c r="D120" t="str">
        <f>VLOOKUP($A120,CountryClassification!$A$1:$C$188,3,FALSE)</f>
        <v>Sub-Saharan Africa</v>
      </c>
      <c r="E120">
        <v>630.68078177631764</v>
      </c>
      <c r="F120">
        <v>696.53690272647066</v>
      </c>
      <c r="G120">
        <v>970.32659961821207</v>
      </c>
      <c r="H120">
        <v>1071.0443946744806</v>
      </c>
      <c r="I120">
        <v>758.83539829414531</v>
      </c>
      <c r="J120">
        <v>786.44059980533984</v>
      </c>
    </row>
    <row r="121" spans="1:10">
      <c r="A121" t="s">
        <v>68</v>
      </c>
      <c r="B121" t="s">
        <v>56</v>
      </c>
      <c r="C121" t="s">
        <v>11</v>
      </c>
      <c r="D121" t="str">
        <f>VLOOKUP($A121,CountryClassification!$A$1:$C$188,3,FALSE)</f>
        <v>Sub-Saharan Africa</v>
      </c>
      <c r="E121">
        <v>1.5962186664600362</v>
      </c>
      <c r="F121">
        <v>1.4493864537951286</v>
      </c>
      <c r="G121">
        <v>1.4133150429215124</v>
      </c>
      <c r="H121">
        <v>1.6400569739114192</v>
      </c>
      <c r="I121">
        <v>0</v>
      </c>
      <c r="J121">
        <v>0</v>
      </c>
    </row>
    <row r="122" spans="1:10">
      <c r="A122" t="s">
        <v>68</v>
      </c>
      <c r="B122" t="s">
        <v>50</v>
      </c>
      <c r="C122" t="s">
        <v>11</v>
      </c>
      <c r="D122" t="str">
        <f>VLOOKUP($A122,CountryClassification!$A$1:$C$188,3,FALSE)</f>
        <v>Sub-Saharan Africa</v>
      </c>
      <c r="E122">
        <v>2.7585138119406452</v>
      </c>
      <c r="F122">
        <v>2.8240622656420551</v>
      </c>
      <c r="G122">
        <v>2.8843164141255357</v>
      </c>
      <c r="H122">
        <v>3.0438345532762776</v>
      </c>
      <c r="I122">
        <v>0</v>
      </c>
      <c r="J122">
        <v>0</v>
      </c>
    </row>
    <row r="123" spans="1:10">
      <c r="A123" t="s">
        <v>68</v>
      </c>
      <c r="B123" t="s">
        <v>64</v>
      </c>
      <c r="C123" t="s">
        <v>11</v>
      </c>
      <c r="D123" t="str">
        <f>VLOOKUP($A123,CountryClassification!$A$1:$C$188,3,FALSE)</f>
        <v>Sub-Saharan Africa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</row>
    <row r="124" spans="1:10">
      <c r="A124" t="s">
        <v>68</v>
      </c>
      <c r="B124" t="s">
        <v>155</v>
      </c>
      <c r="C124" t="s">
        <v>11</v>
      </c>
      <c r="D124" t="str">
        <f>VLOOKUP($A124,CountryClassification!$A$1:$C$188,3,FALSE)</f>
        <v>Sub-Saharan Africa</v>
      </c>
      <c r="E124">
        <v>30.312657394134284</v>
      </c>
      <c r="F124">
        <v>43.018387633775006</v>
      </c>
      <c r="G124">
        <v>150.1142477731635</v>
      </c>
      <c r="H124">
        <v>0</v>
      </c>
      <c r="I124">
        <v>0</v>
      </c>
      <c r="J124">
        <v>0</v>
      </c>
    </row>
    <row r="125" spans="1:10">
      <c r="A125" t="s">
        <v>68</v>
      </c>
      <c r="B125" t="s">
        <v>836</v>
      </c>
      <c r="C125" t="s">
        <v>11</v>
      </c>
      <c r="D125" t="str">
        <f>VLOOKUP($A125,CountryClassification!$A$1:$C$188,3,FALSE)</f>
        <v>Sub-Saharan Africa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</row>
    <row r="126" spans="1:10">
      <c r="A126" t="s">
        <v>647</v>
      </c>
      <c r="B126" t="s">
        <v>56</v>
      </c>
      <c r="C126" t="s">
        <v>11</v>
      </c>
      <c r="D126" t="str">
        <f>VLOOKUP($A126,CountryClassification!$A$1:$C$188,3,FALSE)</f>
        <v>Sub-Saharan Africa</v>
      </c>
      <c r="E126">
        <v>55.672482856948868</v>
      </c>
      <c r="F126">
        <v>53.997878073334007</v>
      </c>
      <c r="G126">
        <v>55.909770232348102</v>
      </c>
      <c r="H126">
        <v>56.009976116500752</v>
      </c>
      <c r="I126">
        <v>56.684035903356317</v>
      </c>
      <c r="J126">
        <v>59.367682997044405</v>
      </c>
    </row>
    <row r="127" spans="1:10">
      <c r="A127" t="s">
        <v>647</v>
      </c>
      <c r="B127" t="s">
        <v>50</v>
      </c>
      <c r="C127" t="s">
        <v>11</v>
      </c>
      <c r="D127" t="str">
        <f>VLOOKUP($A127,CountryClassification!$A$1:$C$188,3,FALSE)</f>
        <v>Sub-Saharan Africa</v>
      </c>
      <c r="E127">
        <v>32.317197365741052</v>
      </c>
      <c r="F127">
        <v>31.747496153668735</v>
      </c>
      <c r="G127">
        <v>33.062027589321232</v>
      </c>
      <c r="H127">
        <v>33.288948069241016</v>
      </c>
      <c r="I127">
        <v>32.762332678086679</v>
      </c>
      <c r="J127">
        <v>33.010478907839349</v>
      </c>
    </row>
    <row r="128" spans="1:10">
      <c r="A128" t="s">
        <v>647</v>
      </c>
      <c r="B128" t="s">
        <v>64</v>
      </c>
      <c r="C128" t="s">
        <v>11</v>
      </c>
      <c r="D128" t="str">
        <f>VLOOKUP($A128,CountryClassification!$A$1:$C$188,3,FALSE)</f>
        <v>Sub-Saharan Africa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</row>
    <row r="129" spans="1:10">
      <c r="A129" t="s">
        <v>647</v>
      </c>
      <c r="B129" t="s">
        <v>155</v>
      </c>
      <c r="C129" t="s">
        <v>11</v>
      </c>
      <c r="D129" t="str">
        <f>VLOOKUP($A129,CountryClassification!$A$1:$C$188,3,FALSE)</f>
        <v>Sub-Saharan Africa</v>
      </c>
      <c r="E129">
        <v>0</v>
      </c>
      <c r="F129">
        <v>0</v>
      </c>
      <c r="G129">
        <v>11.020675863107078</v>
      </c>
      <c r="H129">
        <v>8.4543360175850193</v>
      </c>
      <c r="I129">
        <v>9.3606664794533376</v>
      </c>
      <c r="J129">
        <v>12.027073710608134</v>
      </c>
    </row>
    <row r="130" spans="1:10">
      <c r="A130" t="s">
        <v>647</v>
      </c>
      <c r="B130" t="s">
        <v>836</v>
      </c>
      <c r="C130" t="s">
        <v>11</v>
      </c>
      <c r="D130" t="str">
        <f>VLOOKUP($A130,CountryClassification!$A$1:$C$188,3,FALSE)</f>
        <v>Sub-Saharan Africa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</row>
    <row r="131" spans="1:10">
      <c r="A131" t="s">
        <v>402</v>
      </c>
      <c r="B131" t="s">
        <v>50</v>
      </c>
      <c r="C131" t="s">
        <v>11</v>
      </c>
      <c r="D131" t="str">
        <f>VLOOKUP($A131,CountryClassification!$A$1:$C$188,3,FALSE)</f>
        <v>East Asia and Pacific</v>
      </c>
      <c r="E131">
        <v>7.9160628754497626</v>
      </c>
      <c r="F131">
        <v>11.181893140485435</v>
      </c>
      <c r="G131">
        <v>11.91550612474037</v>
      </c>
      <c r="H131">
        <v>12.020356029905443</v>
      </c>
      <c r="I131">
        <v>13.722081292368774</v>
      </c>
      <c r="J131">
        <v>13.606652902278878</v>
      </c>
    </row>
    <row r="132" spans="1:10">
      <c r="A132" t="s">
        <v>402</v>
      </c>
      <c r="B132" t="s">
        <v>56</v>
      </c>
      <c r="C132" t="s">
        <v>11</v>
      </c>
      <c r="D132" t="str">
        <f>VLOOKUP($A132,CountryClassification!$A$1:$C$188,3,FALSE)</f>
        <v>East Asia and Pacific</v>
      </c>
      <c r="E132">
        <v>23.359453395858452</v>
      </c>
      <c r="F132">
        <v>26.397595676103325</v>
      </c>
      <c r="G132">
        <v>31.593113382168749</v>
      </c>
      <c r="H132">
        <v>37.816474742205997</v>
      </c>
      <c r="I132">
        <v>46.183713457978449</v>
      </c>
      <c r="J132">
        <v>47.611172410585311</v>
      </c>
    </row>
    <row r="133" spans="1:10">
      <c r="A133" t="s">
        <v>402</v>
      </c>
      <c r="B133" t="s">
        <v>64</v>
      </c>
      <c r="C133" t="s">
        <v>11</v>
      </c>
      <c r="D133" t="str">
        <f>VLOOKUP($A133,CountryClassification!$A$1:$C$188,3,FALSE)</f>
        <v>East Asia and Pacific</v>
      </c>
      <c r="E133">
        <v>363.5999638829631</v>
      </c>
      <c r="F133">
        <v>401.3683722451359</v>
      </c>
      <c r="G133">
        <v>393.87556602909632</v>
      </c>
      <c r="H133">
        <v>436.92071580467837</v>
      </c>
      <c r="I133">
        <v>496.65558142577106</v>
      </c>
      <c r="J133">
        <v>469.12670644385236</v>
      </c>
    </row>
    <row r="134" spans="1:10">
      <c r="A134" t="s">
        <v>402</v>
      </c>
      <c r="B134" t="s">
        <v>155</v>
      </c>
      <c r="C134" t="s">
        <v>11</v>
      </c>
      <c r="D134" t="str">
        <f>VLOOKUP($A134,CountryClassification!$A$1:$C$188,3,FALSE)</f>
        <v>East Asia and Pacific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</row>
    <row r="135" spans="1:10">
      <c r="A135" t="s">
        <v>402</v>
      </c>
      <c r="B135" t="s">
        <v>836</v>
      </c>
      <c r="C135" t="s">
        <v>11</v>
      </c>
      <c r="D135" t="str">
        <f>VLOOKUP($A135,CountryClassification!$A$1:$C$188,3,FALSE)</f>
        <v>East Asia and Pacific</v>
      </c>
      <c r="E135">
        <v>363.5999638829631</v>
      </c>
      <c r="F135">
        <v>401.3683722451359</v>
      </c>
      <c r="G135">
        <v>393.87556602909632</v>
      </c>
      <c r="H135">
        <v>436.92071580467837</v>
      </c>
      <c r="I135">
        <v>496.65558142577106</v>
      </c>
      <c r="J135">
        <v>469.12670644385236</v>
      </c>
    </row>
    <row r="136" spans="1:10">
      <c r="A136" t="s">
        <v>116</v>
      </c>
      <c r="B136" t="s">
        <v>56</v>
      </c>
      <c r="C136" t="s">
        <v>11</v>
      </c>
      <c r="D136" t="str">
        <f>VLOOKUP($A136,CountryClassification!$A$1:$C$188,3,FALSE)</f>
        <v>Sub-Saharan Africa</v>
      </c>
      <c r="E136">
        <v>4.7042424940455723</v>
      </c>
      <c r="F136">
        <v>5.1462193648051322</v>
      </c>
      <c r="G136">
        <v>0</v>
      </c>
      <c r="H136">
        <v>0</v>
      </c>
      <c r="I136">
        <v>0</v>
      </c>
      <c r="J136">
        <v>0</v>
      </c>
    </row>
    <row r="137" spans="1:10">
      <c r="A137" t="s">
        <v>116</v>
      </c>
      <c r="B137" t="s">
        <v>64</v>
      </c>
      <c r="C137" t="s">
        <v>11</v>
      </c>
      <c r="D137" t="str">
        <f>VLOOKUP($A137,CountryClassification!$A$1:$C$188,3,FALSE)</f>
        <v>Sub-Saharan Africa</v>
      </c>
      <c r="E137">
        <v>1180.915511325481</v>
      </c>
      <c r="F137">
        <v>1348.9336601857726</v>
      </c>
      <c r="G137">
        <v>0</v>
      </c>
      <c r="H137">
        <v>0</v>
      </c>
      <c r="I137">
        <v>0</v>
      </c>
      <c r="J137">
        <v>0</v>
      </c>
    </row>
    <row r="138" spans="1:10">
      <c r="A138" t="s">
        <v>116</v>
      </c>
      <c r="B138" t="s">
        <v>50</v>
      </c>
      <c r="C138" t="s">
        <v>11</v>
      </c>
      <c r="D138" t="str">
        <f>VLOOKUP($A138,CountryClassification!$A$1:$C$188,3,FALSE)</f>
        <v>Sub-Saharan Africa</v>
      </c>
      <c r="E138">
        <v>2.0953394514962813</v>
      </c>
      <c r="F138">
        <v>2.0983294442302216</v>
      </c>
      <c r="G138">
        <v>0</v>
      </c>
      <c r="H138">
        <v>0</v>
      </c>
      <c r="I138">
        <v>0</v>
      </c>
      <c r="J138">
        <v>0</v>
      </c>
    </row>
    <row r="139" spans="1:10">
      <c r="A139" t="s">
        <v>116</v>
      </c>
      <c r="B139" t="s">
        <v>155</v>
      </c>
      <c r="C139" t="s">
        <v>11</v>
      </c>
      <c r="D139" t="str">
        <f>VLOOKUP($A139,CountryClassification!$A$1:$C$188,3,FALSE)</f>
        <v>Sub-Saharan Africa</v>
      </c>
      <c r="E139">
        <v>1.5954708895380183</v>
      </c>
      <c r="F139">
        <v>1.7862361408162328</v>
      </c>
      <c r="G139">
        <v>0</v>
      </c>
      <c r="H139">
        <v>0</v>
      </c>
      <c r="I139">
        <v>0</v>
      </c>
      <c r="J139">
        <v>0</v>
      </c>
    </row>
    <row r="140" spans="1:10">
      <c r="A140" t="s">
        <v>116</v>
      </c>
      <c r="B140" t="s">
        <v>836</v>
      </c>
      <c r="C140" t="s">
        <v>11</v>
      </c>
      <c r="D140" t="str">
        <f>VLOOKUP($A140,CountryClassification!$A$1:$C$188,3,FALSE)</f>
        <v>Sub-Saharan Africa</v>
      </c>
      <c r="E140">
        <v>525.36185861813453</v>
      </c>
      <c r="F140">
        <v>724.79353533915469</v>
      </c>
      <c r="G140">
        <v>0</v>
      </c>
      <c r="H140">
        <v>0</v>
      </c>
      <c r="I140">
        <v>0</v>
      </c>
      <c r="J140">
        <v>0</v>
      </c>
    </row>
    <row r="141" spans="1:10">
      <c r="A141" t="s">
        <v>284</v>
      </c>
      <c r="B141" t="s">
        <v>56</v>
      </c>
      <c r="C141" t="s">
        <v>11</v>
      </c>
      <c r="D141" t="str">
        <f>VLOOKUP($A141,CountryClassification!$A$1:$C$188,3,FALSE)</f>
        <v>North America</v>
      </c>
      <c r="E141">
        <v>214.32801444015223</v>
      </c>
      <c r="F141">
        <v>210.35540639182852</v>
      </c>
      <c r="G141">
        <v>212.45368016596291</v>
      </c>
      <c r="H141">
        <v>205.96850984260152</v>
      </c>
      <c r="I141">
        <v>188.37140183375658</v>
      </c>
      <c r="J141">
        <v>173.81493583889022</v>
      </c>
    </row>
    <row r="142" spans="1:10">
      <c r="A142" t="s">
        <v>284</v>
      </c>
      <c r="B142" t="s">
        <v>50</v>
      </c>
      <c r="C142" t="s">
        <v>11</v>
      </c>
      <c r="D142" t="str">
        <f>VLOOKUP($A142,CountryClassification!$A$1:$C$188,3,FALSE)</f>
        <v>North America</v>
      </c>
      <c r="E142">
        <v>19.496445600534663</v>
      </c>
      <c r="F142">
        <v>19.936797413880413</v>
      </c>
      <c r="G142">
        <v>20.440891976465721</v>
      </c>
      <c r="H142">
        <v>19.518152231308289</v>
      </c>
      <c r="I142">
        <v>18.76939128201246</v>
      </c>
      <c r="J142">
        <v>17.823441903211492</v>
      </c>
    </row>
    <row r="143" spans="1:10">
      <c r="A143" t="s">
        <v>58</v>
      </c>
      <c r="B143" t="s">
        <v>56</v>
      </c>
      <c r="C143" t="s">
        <v>11</v>
      </c>
      <c r="D143" t="str">
        <f>VLOOKUP($A143,CountryClassification!$A$1:$C$188,3,FALSE)</f>
        <v>Sub-Saharan Africa</v>
      </c>
      <c r="E143">
        <v>1.3054613107478514</v>
      </c>
      <c r="F143">
        <v>1.4281401175046911</v>
      </c>
      <c r="G143">
        <v>1.5760079696686009</v>
      </c>
      <c r="H143">
        <v>1.6998370113857144</v>
      </c>
      <c r="I143">
        <v>0</v>
      </c>
      <c r="J143">
        <v>0</v>
      </c>
    </row>
    <row r="144" spans="1:10">
      <c r="A144" t="s">
        <v>58</v>
      </c>
      <c r="B144" t="s">
        <v>50</v>
      </c>
      <c r="C144" t="s">
        <v>11</v>
      </c>
      <c r="D144" t="str">
        <f>VLOOKUP($A144,CountryClassification!$A$1:$C$188,3,FALSE)</f>
        <v>Sub-Saharan Africa</v>
      </c>
      <c r="E144">
        <v>0.71627080766696272</v>
      </c>
      <c r="F144">
        <v>0.73638474808835641</v>
      </c>
      <c r="G144">
        <v>0.71831655760405622</v>
      </c>
      <c r="H144">
        <v>0.72114297452727272</v>
      </c>
      <c r="I144">
        <v>0</v>
      </c>
      <c r="J144">
        <v>0</v>
      </c>
    </row>
    <row r="145" spans="1:10">
      <c r="A145" t="s">
        <v>58</v>
      </c>
      <c r="B145" t="s">
        <v>64</v>
      </c>
      <c r="C145" t="s">
        <v>11</v>
      </c>
      <c r="D145" t="str">
        <f>VLOOKUP($A145,CountryClassification!$A$1:$C$188,3,FALSE)</f>
        <v>Sub-Saharan Africa</v>
      </c>
      <c r="E145">
        <v>220.80780559578483</v>
      </c>
      <c r="F145">
        <v>200.58674244140107</v>
      </c>
      <c r="G145">
        <v>192.21936658631529</v>
      </c>
      <c r="H145">
        <v>0</v>
      </c>
      <c r="I145">
        <v>0</v>
      </c>
      <c r="J145">
        <v>0</v>
      </c>
    </row>
    <row r="146" spans="1:10">
      <c r="A146" t="s">
        <v>58</v>
      </c>
      <c r="B146" t="s">
        <v>155</v>
      </c>
      <c r="C146" t="s">
        <v>11</v>
      </c>
      <c r="D146" t="str">
        <f>VLOOKUP($A146,CountryClassification!$A$1:$C$188,3,FALSE)</f>
        <v>Sub-Saharan Africa</v>
      </c>
      <c r="E146">
        <v>5.7763774811851833E-2</v>
      </c>
      <c r="F146">
        <v>5.5786723340027003E-2</v>
      </c>
      <c r="G146">
        <v>0</v>
      </c>
      <c r="H146">
        <v>0</v>
      </c>
      <c r="I146">
        <v>0</v>
      </c>
      <c r="J146">
        <v>0</v>
      </c>
    </row>
    <row r="147" spans="1:10">
      <c r="A147" t="s">
        <v>58</v>
      </c>
      <c r="B147" t="s">
        <v>836</v>
      </c>
      <c r="C147" t="s">
        <v>11</v>
      </c>
      <c r="D147" t="str">
        <f>VLOOKUP($A147,CountryClassification!$A$1:$C$188,3,FALSE)</f>
        <v>Sub-Saharan Africa</v>
      </c>
      <c r="E147">
        <v>44.593634154749616</v>
      </c>
      <c r="F147">
        <v>66.720921114672294</v>
      </c>
      <c r="G147">
        <v>72.94665459608953</v>
      </c>
      <c r="H147">
        <v>0</v>
      </c>
      <c r="I147">
        <v>0</v>
      </c>
      <c r="J147">
        <v>0</v>
      </c>
    </row>
    <row r="148" spans="1:10">
      <c r="A148" t="s">
        <v>211</v>
      </c>
      <c r="B148" t="s">
        <v>56</v>
      </c>
      <c r="C148" t="s">
        <v>11</v>
      </c>
      <c r="D148" t="str">
        <f>VLOOKUP($A148,CountryClassification!$A$1:$C$188,3,FALSE)</f>
        <v>Latin America and the Caribbean</v>
      </c>
      <c r="E148">
        <v>48.503245584746992</v>
      </c>
      <c r="F148">
        <v>48.323371370455746</v>
      </c>
      <c r="G148">
        <v>47.642350032964337</v>
      </c>
      <c r="H148">
        <v>46.875503314678895</v>
      </c>
      <c r="I148">
        <v>47.089893239306242</v>
      </c>
      <c r="J148">
        <v>47.162203308459027</v>
      </c>
    </row>
    <row r="149" spans="1:10">
      <c r="A149" t="s">
        <v>211</v>
      </c>
      <c r="B149" t="s">
        <v>50</v>
      </c>
      <c r="C149" t="s">
        <v>11</v>
      </c>
      <c r="D149" t="str">
        <f>VLOOKUP($A149,CountryClassification!$A$1:$C$188,3,FALSE)</f>
        <v>Latin America and the Caribbean</v>
      </c>
      <c r="E149">
        <v>12.641598882259686</v>
      </c>
      <c r="F149">
        <v>11.908417561764791</v>
      </c>
      <c r="G149">
        <v>10.774751713198073</v>
      </c>
      <c r="H149">
        <v>9.8626357464951884</v>
      </c>
      <c r="I149">
        <v>9.2726698768822171</v>
      </c>
      <c r="J149">
        <v>8.7987366379088936</v>
      </c>
    </row>
    <row r="150" spans="1:10">
      <c r="A150" t="s">
        <v>211</v>
      </c>
      <c r="B150" t="s">
        <v>64</v>
      </c>
      <c r="C150" t="s">
        <v>11</v>
      </c>
      <c r="D150" t="str">
        <f>VLOOKUP($A150,CountryClassification!$A$1:$C$188,3,FALSE)</f>
        <v>Latin America and the Caribbean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</row>
    <row r="151" spans="1:10">
      <c r="A151" t="s">
        <v>211</v>
      </c>
      <c r="B151" t="s">
        <v>836</v>
      </c>
      <c r="C151" t="s">
        <v>11</v>
      </c>
      <c r="D151" t="str">
        <f>VLOOKUP($A151,CountryClassification!$A$1:$C$188,3,FALSE)</f>
        <v>Latin America and the Caribbean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</row>
    <row r="152" spans="1:10">
      <c r="A152" t="s">
        <v>693</v>
      </c>
      <c r="B152" t="s">
        <v>56</v>
      </c>
      <c r="C152" t="s">
        <v>11</v>
      </c>
      <c r="D152" t="str">
        <f>VLOOKUP($A152,CountryClassification!$A$1:$C$188,3,FALSE)</f>
        <v>East Asia and Pacific</v>
      </c>
      <c r="E152">
        <v>95.321967007214965</v>
      </c>
      <c r="F152">
        <v>87.575848002511734</v>
      </c>
      <c r="G152">
        <v>81.423254013665158</v>
      </c>
      <c r="H152">
        <v>76.555990423201038</v>
      </c>
      <c r="I152">
        <v>71.854789124924594</v>
      </c>
      <c r="J152">
        <v>67.828323415657053</v>
      </c>
    </row>
    <row r="153" spans="1:10">
      <c r="A153" t="s">
        <v>693</v>
      </c>
      <c r="B153" t="s">
        <v>50</v>
      </c>
      <c r="C153" t="s">
        <v>11</v>
      </c>
      <c r="D153" t="str">
        <f>VLOOKUP($A153,CountryClassification!$A$1:$C$188,3,FALSE)</f>
        <v>East Asia and Pacific</v>
      </c>
      <c r="E153">
        <v>8.8235994056692295</v>
      </c>
      <c r="F153">
        <v>8.7470470219137564</v>
      </c>
      <c r="G153">
        <v>8.7525273144906599</v>
      </c>
      <c r="H153">
        <v>8.7689931396468133</v>
      </c>
      <c r="I153">
        <v>8.7383242192820791</v>
      </c>
      <c r="J153">
        <v>8.7009872456835762</v>
      </c>
    </row>
    <row r="154" spans="1:10">
      <c r="A154" t="s">
        <v>489</v>
      </c>
      <c r="B154" t="s">
        <v>50</v>
      </c>
      <c r="C154" t="s">
        <v>11</v>
      </c>
      <c r="D154" t="str">
        <f>VLOOKUP($A154,CountryClassification!$A$1:$C$188,3,FALSE)</f>
        <v>Latin America and the Caribbean</v>
      </c>
      <c r="E154">
        <v>14.449287259832378</v>
      </c>
      <c r="F154">
        <v>13.413627847518416</v>
      </c>
      <c r="G154">
        <v>12.632215659846727</v>
      </c>
      <c r="H154">
        <v>12.707487884179304</v>
      </c>
      <c r="I154">
        <v>11.98244122237076</v>
      </c>
      <c r="J154">
        <v>11.744287585159128</v>
      </c>
    </row>
    <row r="155" spans="1:10">
      <c r="A155" t="s">
        <v>489</v>
      </c>
      <c r="B155" t="s">
        <v>56</v>
      </c>
      <c r="C155" t="s">
        <v>11</v>
      </c>
      <c r="D155" t="str">
        <f>VLOOKUP($A155,CountryClassification!$A$1:$C$188,3,FALSE)</f>
        <v>Latin America and the Caribbean</v>
      </c>
      <c r="E155">
        <v>42.527113446896259</v>
      </c>
      <c r="F155">
        <v>41.080495962334133</v>
      </c>
      <c r="G155">
        <v>39.780681502201539</v>
      </c>
      <c r="H155">
        <v>39.168991421333132</v>
      </c>
      <c r="I155">
        <v>38.532526936060897</v>
      </c>
      <c r="J155">
        <v>39.909707488501176</v>
      </c>
    </row>
    <row r="156" spans="1:10">
      <c r="A156" t="s">
        <v>489</v>
      </c>
      <c r="B156" t="s">
        <v>64</v>
      </c>
      <c r="C156" t="s">
        <v>11</v>
      </c>
      <c r="D156" t="str">
        <f>VLOOKUP($A156,CountryClassification!$A$1:$C$188,3,FALSE)</f>
        <v>Latin America and the Caribbean</v>
      </c>
      <c r="E156">
        <v>27.941463611427999</v>
      </c>
      <c r="F156">
        <v>0</v>
      </c>
      <c r="G156">
        <v>0</v>
      </c>
      <c r="H156">
        <v>0</v>
      </c>
      <c r="I156">
        <v>0</v>
      </c>
      <c r="J156">
        <v>0</v>
      </c>
    </row>
    <row r="157" spans="1:10">
      <c r="A157" t="s">
        <v>489</v>
      </c>
      <c r="B157" t="s">
        <v>155</v>
      </c>
      <c r="C157" t="s">
        <v>11</v>
      </c>
      <c r="D157" t="str">
        <f>VLOOKUP($A157,CountryClassification!$A$1:$C$188,3,FALSE)</f>
        <v>Latin America and the Caribbean</v>
      </c>
      <c r="E157">
        <v>339.16974590943789</v>
      </c>
      <c r="F157">
        <v>397.40141721029471</v>
      </c>
      <c r="G157">
        <v>661.66349177476195</v>
      </c>
      <c r="H157">
        <v>773.06859571402379</v>
      </c>
      <c r="I157">
        <v>785.50221858100645</v>
      </c>
      <c r="J157">
        <v>1195.1377890477402</v>
      </c>
    </row>
    <row r="158" spans="1:10">
      <c r="A158" t="s">
        <v>489</v>
      </c>
      <c r="B158" t="s">
        <v>836</v>
      </c>
      <c r="C158" t="s">
        <v>11</v>
      </c>
      <c r="D158" t="str">
        <f>VLOOKUP($A158,CountryClassification!$A$1:$C$188,3,FALSE)</f>
        <v>Latin America and the Caribbean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</row>
    <row r="159" spans="1:10">
      <c r="A159" t="s">
        <v>679</v>
      </c>
      <c r="B159" t="s">
        <v>56</v>
      </c>
      <c r="C159" t="s">
        <v>11</v>
      </c>
      <c r="D159" t="str">
        <f>VLOOKUP($A159,CountryClassification!$A$1:$C$188,3,FALSE)</f>
        <v>Sub-Saharan Africa</v>
      </c>
      <c r="E159">
        <v>5.5871933251663739</v>
      </c>
      <c r="F159">
        <v>6.0582439574065061</v>
      </c>
      <c r="G159">
        <v>5.1258292507417664</v>
      </c>
      <c r="H159">
        <v>6.5442002987234957</v>
      </c>
      <c r="I159">
        <v>7.5141218527570253</v>
      </c>
      <c r="J159">
        <v>4.5878041484760228</v>
      </c>
    </row>
    <row r="160" spans="1:10">
      <c r="A160" t="s">
        <v>679</v>
      </c>
      <c r="B160" t="s">
        <v>50</v>
      </c>
      <c r="C160" t="s">
        <v>11</v>
      </c>
      <c r="D160" t="str">
        <f>VLOOKUP($A160,CountryClassification!$A$1:$C$188,3,FALSE)</f>
        <v>Sub-Saharan Africa</v>
      </c>
      <c r="E160">
        <v>3.1039962917590964</v>
      </c>
      <c r="F160">
        <v>3.0291219787032531</v>
      </c>
      <c r="G160">
        <v>4.3372401352430332</v>
      </c>
      <c r="H160">
        <v>4.2344825462328499</v>
      </c>
      <c r="I160">
        <v>4.3206200653352891</v>
      </c>
      <c r="J160">
        <v>4.4042919825369822</v>
      </c>
    </row>
    <row r="161" spans="1:10">
      <c r="A161" t="s">
        <v>679</v>
      </c>
      <c r="B161" t="s">
        <v>64</v>
      </c>
      <c r="C161" t="s">
        <v>11</v>
      </c>
      <c r="D161" t="str">
        <f>VLOOKUP($A161,CountryClassification!$A$1:$C$188,3,FALSE)</f>
        <v>Sub-Saharan Africa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</row>
    <row r="162" spans="1:10">
      <c r="A162" t="s">
        <v>679</v>
      </c>
      <c r="B162" t="s">
        <v>836</v>
      </c>
      <c r="C162" t="s">
        <v>11</v>
      </c>
      <c r="D162" t="str">
        <f>VLOOKUP($A162,CountryClassification!$A$1:$C$188,3,FALSE)</f>
        <v>Sub-Saharan Africa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</row>
    <row r="163" spans="1:10">
      <c r="A163" t="s">
        <v>90</v>
      </c>
      <c r="B163" t="s">
        <v>50</v>
      </c>
      <c r="C163" t="s">
        <v>11</v>
      </c>
      <c r="D163" t="str">
        <f>VLOOKUP($A163,CountryClassification!$A$1:$C$188,3,FALSE)</f>
        <v>Sub-Saharan Africa</v>
      </c>
      <c r="E163">
        <v>0.59746270732379148</v>
      </c>
      <c r="F163">
        <v>0</v>
      </c>
      <c r="G163">
        <v>0</v>
      </c>
      <c r="H163">
        <v>0</v>
      </c>
      <c r="I163">
        <v>0</v>
      </c>
      <c r="J163">
        <v>0</v>
      </c>
    </row>
    <row r="164" spans="1:10">
      <c r="A164" t="s">
        <v>90</v>
      </c>
      <c r="B164" t="s">
        <v>155</v>
      </c>
      <c r="C164" t="s">
        <v>11</v>
      </c>
      <c r="D164" t="str">
        <f>VLOOKUP($A164,CountryClassification!$A$1:$C$188,3,FALSE)</f>
        <v>Sub-Saharan Africa</v>
      </c>
      <c r="E164">
        <v>9.3881306744145103</v>
      </c>
      <c r="F164">
        <v>0</v>
      </c>
      <c r="G164">
        <v>0</v>
      </c>
      <c r="H164">
        <v>0</v>
      </c>
      <c r="I164">
        <v>0</v>
      </c>
      <c r="J164">
        <v>0</v>
      </c>
    </row>
    <row r="165" spans="1:10">
      <c r="A165" t="s">
        <v>60</v>
      </c>
      <c r="B165" t="s">
        <v>50</v>
      </c>
      <c r="C165" t="s">
        <v>11</v>
      </c>
      <c r="D165" t="str">
        <f>VLOOKUP($A165,CountryClassification!$A$1:$C$188,3,FALSE)</f>
        <v>Latin America and the Caribbean</v>
      </c>
      <c r="E165">
        <v>3.9252798448533142</v>
      </c>
      <c r="F165">
        <v>3.7611154393788784</v>
      </c>
      <c r="G165">
        <v>3.6581595102711537</v>
      </c>
      <c r="H165">
        <v>3.638685830788134</v>
      </c>
      <c r="I165">
        <v>0</v>
      </c>
      <c r="J165">
        <v>0</v>
      </c>
    </row>
    <row r="166" spans="1:10">
      <c r="A166" t="s">
        <v>60</v>
      </c>
      <c r="B166" t="s">
        <v>64</v>
      </c>
      <c r="C166" t="s">
        <v>11</v>
      </c>
      <c r="D166" t="str">
        <f>VLOOKUP($A166,CountryClassification!$A$1:$C$188,3,FALSE)</f>
        <v>Latin America and the Caribbean</v>
      </c>
      <c r="E166">
        <v>1405.035520715971</v>
      </c>
      <c r="F166">
        <v>3247.4694558621163</v>
      </c>
      <c r="G166">
        <v>2400.4784640375337</v>
      </c>
      <c r="H166">
        <v>150.59646240758019</v>
      </c>
      <c r="I166">
        <v>0</v>
      </c>
      <c r="J166">
        <v>0</v>
      </c>
    </row>
    <row r="167" spans="1:10">
      <c r="A167" t="s">
        <v>60</v>
      </c>
      <c r="B167" t="s">
        <v>56</v>
      </c>
      <c r="C167" t="s">
        <v>11</v>
      </c>
      <c r="D167" t="str">
        <f>VLOOKUP($A167,CountryClassification!$A$1:$C$188,3,FALSE)</f>
        <v>Latin America and the Caribbean</v>
      </c>
      <c r="E167">
        <v>13.738479456986598</v>
      </c>
      <c r="F167">
        <v>13.432555140638851</v>
      </c>
      <c r="G167">
        <v>13.442284549647175</v>
      </c>
      <c r="H167">
        <v>13.48288238074983</v>
      </c>
      <c r="I167">
        <v>0</v>
      </c>
      <c r="J167">
        <v>0</v>
      </c>
    </row>
    <row r="168" spans="1:10">
      <c r="A168" t="s">
        <v>60</v>
      </c>
      <c r="B168" t="s">
        <v>836</v>
      </c>
      <c r="C168" t="s">
        <v>11</v>
      </c>
      <c r="D168" t="str">
        <f>VLOOKUP($A168,CountryClassification!$A$1:$C$188,3,FALSE)</f>
        <v>Latin America and the Caribbean</v>
      </c>
      <c r="E168">
        <v>715.62758171481983</v>
      </c>
      <c r="F168">
        <v>1217.541723008773</v>
      </c>
      <c r="G168">
        <v>725.82529965697495</v>
      </c>
      <c r="H168">
        <v>1.4667570790773872</v>
      </c>
      <c r="I168">
        <v>0</v>
      </c>
      <c r="J168">
        <v>0</v>
      </c>
    </row>
    <row r="169" spans="1:10">
      <c r="A169" t="s">
        <v>62</v>
      </c>
      <c r="B169" t="s">
        <v>56</v>
      </c>
      <c r="C169" t="s">
        <v>11</v>
      </c>
      <c r="D169" t="str">
        <f>VLOOKUP($A169,CountryClassification!$A$1:$C$188,3,FALSE)</f>
        <v>Latin America and the Caribbean</v>
      </c>
      <c r="E169">
        <v>71.236902389213185</v>
      </c>
      <c r="F169">
        <v>67.537275187957874</v>
      </c>
      <c r="G169">
        <v>65.609476329261383</v>
      </c>
      <c r="H169">
        <v>64.538111853949943</v>
      </c>
      <c r="I169">
        <v>64.002703847154933</v>
      </c>
      <c r="J169">
        <v>0</v>
      </c>
    </row>
    <row r="170" spans="1:10">
      <c r="A170" t="s">
        <v>62</v>
      </c>
      <c r="B170" t="s">
        <v>50</v>
      </c>
      <c r="C170" t="s">
        <v>11</v>
      </c>
      <c r="D170" t="str">
        <f>VLOOKUP($A170,CountryClassification!$A$1:$C$188,3,FALSE)</f>
        <v>Latin America and the Caribbean</v>
      </c>
      <c r="E170">
        <v>18.791934734925938</v>
      </c>
      <c r="F170">
        <v>17.015884917485486</v>
      </c>
      <c r="G170">
        <v>16.191605458430718</v>
      </c>
      <c r="H170">
        <v>15.735614187288666</v>
      </c>
      <c r="I170">
        <v>15.345109571852019</v>
      </c>
      <c r="J170">
        <v>14.764048892768354</v>
      </c>
    </row>
    <row r="171" spans="1:10">
      <c r="A171" t="s">
        <v>62</v>
      </c>
      <c r="B171" t="s">
        <v>64</v>
      </c>
      <c r="C171" t="s">
        <v>11</v>
      </c>
      <c r="D171" t="str">
        <f>VLOOKUP($A171,CountryClassification!$A$1:$C$188,3,FALSE)</f>
        <v>Latin America and the Caribbean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</row>
    <row r="172" spans="1:10">
      <c r="A172" t="s">
        <v>62</v>
      </c>
      <c r="B172" t="s">
        <v>155</v>
      </c>
      <c r="C172" t="s">
        <v>11</v>
      </c>
      <c r="D172" t="str">
        <f>VLOOKUP($A172,CountryClassification!$A$1:$C$188,3,FALSE)</f>
        <v>Latin America and the Caribbean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</row>
    <row r="173" spans="1:10">
      <c r="A173" t="s">
        <v>62</v>
      </c>
      <c r="B173" t="s">
        <v>836</v>
      </c>
      <c r="C173" t="s">
        <v>11</v>
      </c>
      <c r="D173" t="str">
        <f>VLOOKUP($A173,CountryClassification!$A$1:$C$188,3,FALSE)</f>
        <v>Latin America and the Caribbean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</row>
    <row r="174" spans="1:10">
      <c r="A174" t="s">
        <v>832</v>
      </c>
      <c r="B174" t="s">
        <v>64</v>
      </c>
      <c r="C174" t="s">
        <v>11</v>
      </c>
      <c r="D174" t="str">
        <f>VLOOKUP($A174,CountryClassification!$A$1:$C$188,3,FALSE)</f>
        <v>Sub-Saharan Africa</v>
      </c>
      <c r="E174">
        <v>1439.8292202512532</v>
      </c>
      <c r="F174">
        <v>1710.769385363187</v>
      </c>
      <c r="G174">
        <v>1974.0410657481812</v>
      </c>
      <c r="H174">
        <v>2364.1591479002045</v>
      </c>
      <c r="I174">
        <v>2205.8360294110012</v>
      </c>
      <c r="J174">
        <v>2248.468352014344</v>
      </c>
    </row>
    <row r="175" spans="1:10">
      <c r="A175" t="s">
        <v>832</v>
      </c>
      <c r="B175" t="s">
        <v>50</v>
      </c>
      <c r="C175" t="s">
        <v>11</v>
      </c>
      <c r="D175" t="str">
        <f>VLOOKUP($A175,CountryClassification!$A$1:$C$188,3,FALSE)</f>
        <v>Sub-Saharan Africa</v>
      </c>
      <c r="E175">
        <v>4.4566098624100077</v>
      </c>
      <c r="F175">
        <v>4.3543964301126854</v>
      </c>
      <c r="G175">
        <v>4.2449244659303522</v>
      </c>
      <c r="H175">
        <v>3.744720170145647</v>
      </c>
      <c r="I175">
        <v>3.6281006668984497</v>
      </c>
      <c r="J175">
        <v>4.0514183777421744</v>
      </c>
    </row>
    <row r="176" spans="1:10">
      <c r="A176" t="s">
        <v>832</v>
      </c>
      <c r="B176" t="s">
        <v>56</v>
      </c>
      <c r="C176" t="s">
        <v>11</v>
      </c>
      <c r="D176" t="str">
        <f>VLOOKUP($A176,CountryClassification!$A$1:$C$188,3,FALSE)</f>
        <v>Sub-Saharan Africa</v>
      </c>
      <c r="E176">
        <v>7.5670161939678895</v>
      </c>
      <c r="F176">
        <v>6.9263613544924301</v>
      </c>
      <c r="G176">
        <v>6.8674736907722549</v>
      </c>
      <c r="H176">
        <v>7.0213503190230879</v>
      </c>
      <c r="I176">
        <v>7.0212490315730545</v>
      </c>
      <c r="J176">
        <v>7.0436424083622127</v>
      </c>
    </row>
    <row r="177" spans="1:10">
      <c r="A177" t="s">
        <v>832</v>
      </c>
      <c r="B177" t="s">
        <v>836</v>
      </c>
      <c r="C177" t="s">
        <v>11</v>
      </c>
      <c r="D177" t="str">
        <f>VLOOKUP($A177,CountryClassification!$A$1:$C$188,3,FALSE)</f>
        <v>Sub-Saharan Africa</v>
      </c>
      <c r="E177">
        <v>923.85829800163776</v>
      </c>
      <c r="F177">
        <v>1179.3954506725538</v>
      </c>
      <c r="G177">
        <v>1497.8245052860357</v>
      </c>
      <c r="H177">
        <v>1904.1056119369046</v>
      </c>
      <c r="I177">
        <v>1662.6973387608407</v>
      </c>
      <c r="J177">
        <v>1541.0642234018821</v>
      </c>
    </row>
    <row r="178" spans="1:10">
      <c r="A178" t="s">
        <v>507</v>
      </c>
      <c r="B178" t="s">
        <v>50</v>
      </c>
      <c r="C178" t="s">
        <v>11</v>
      </c>
      <c r="D178" t="str">
        <f>VLOOKUP($A178,CountryClassification!$A$1:$C$188,3,FALSE)</f>
        <v>Europe and Central Asia</v>
      </c>
      <c r="E178">
        <v>28.560035030482801</v>
      </c>
      <c r="F178">
        <v>27.355254568118468</v>
      </c>
      <c r="G178">
        <v>26.315932098873233</v>
      </c>
      <c r="H178">
        <v>25.663925448717695</v>
      </c>
      <c r="I178">
        <v>24.109968008275242</v>
      </c>
      <c r="J178">
        <v>23.557784330287348</v>
      </c>
    </row>
    <row r="179" spans="1:10">
      <c r="A179" t="s">
        <v>507</v>
      </c>
      <c r="B179" t="s">
        <v>56</v>
      </c>
      <c r="C179" t="s">
        <v>11</v>
      </c>
      <c r="D179" t="str">
        <f>VLOOKUP($A179,CountryClassification!$A$1:$C$188,3,FALSE)</f>
        <v>Europe and Central Asia</v>
      </c>
      <c r="E179">
        <v>161.34642196681466</v>
      </c>
      <c r="F179">
        <v>146.21323839029259</v>
      </c>
      <c r="G179">
        <v>141.2750038992142</v>
      </c>
      <c r="H179">
        <v>126.62483971395619</v>
      </c>
      <c r="I179">
        <v>129.05924051488512</v>
      </c>
      <c r="J179">
        <v>119.50166872647038</v>
      </c>
    </row>
    <row r="180" spans="1:10">
      <c r="A180" t="s">
        <v>507</v>
      </c>
      <c r="B180" t="s">
        <v>64</v>
      </c>
      <c r="C180" t="s">
        <v>11</v>
      </c>
      <c r="D180" t="str">
        <f>VLOOKUP($A180,CountryClassification!$A$1:$C$188,3,FALSE)</f>
        <v>Europe and Central Asia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</row>
    <row r="181" spans="1:10">
      <c r="A181" t="s">
        <v>507</v>
      </c>
      <c r="B181" t="s">
        <v>836</v>
      </c>
      <c r="C181" t="s">
        <v>11</v>
      </c>
      <c r="D181" t="str">
        <f>VLOOKUP($A181,CountryClassification!$A$1:$C$188,3,FALSE)</f>
        <v>Europe and Central Asia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</row>
    <row r="182" spans="1:10">
      <c r="A182" t="s">
        <v>282</v>
      </c>
      <c r="B182" t="s">
        <v>50</v>
      </c>
      <c r="C182" t="s">
        <v>11</v>
      </c>
      <c r="D182" t="str">
        <f>VLOOKUP($A182,CountryClassification!$A$1:$C$188,3,FALSE)</f>
        <v>Europe and Central Asia</v>
      </c>
      <c r="E182">
        <v>30.321939494788417</v>
      </c>
      <c r="F182">
        <v>25.764036146394542</v>
      </c>
      <c r="G182">
        <v>23.493735305120371</v>
      </c>
      <c r="H182">
        <v>18.248354740859945</v>
      </c>
      <c r="I182">
        <v>17.536789616094875</v>
      </c>
      <c r="J182">
        <v>16.930180986266379</v>
      </c>
    </row>
    <row r="183" spans="1:10">
      <c r="A183" t="s">
        <v>282</v>
      </c>
      <c r="B183" t="s">
        <v>64</v>
      </c>
      <c r="C183" t="s">
        <v>11</v>
      </c>
      <c r="D183" t="str">
        <f>VLOOKUP($A183,CountryClassification!$A$1:$C$188,3,FALSE)</f>
        <v>Europe and Central Asia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</row>
    <row r="184" spans="1:10">
      <c r="A184" t="s">
        <v>282</v>
      </c>
      <c r="B184" t="s">
        <v>155</v>
      </c>
      <c r="C184" t="s">
        <v>11</v>
      </c>
      <c r="D184" t="str">
        <f>VLOOKUP($A184,CountryClassification!$A$1:$C$188,3,FALSE)</f>
        <v>Europe and Central Asia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</row>
    <row r="185" spans="1:10">
      <c r="A185" t="s">
        <v>282</v>
      </c>
      <c r="B185" t="s">
        <v>56</v>
      </c>
      <c r="C185" t="s">
        <v>11</v>
      </c>
      <c r="D185" t="str">
        <f>VLOOKUP($A185,CountryClassification!$A$1:$C$188,3,FALSE)</f>
        <v>Europe and Central Asia</v>
      </c>
      <c r="E185">
        <v>37.625089556033188</v>
      </c>
      <c r="F185">
        <v>37.45835042560909</v>
      </c>
      <c r="G185">
        <v>36.053847641319337</v>
      </c>
      <c r="H185">
        <v>30.503377287417848</v>
      </c>
      <c r="I185">
        <v>29.670830916120117</v>
      </c>
      <c r="J185">
        <v>29.123420142178432</v>
      </c>
    </row>
    <row r="186" spans="1:10">
      <c r="A186" t="s">
        <v>282</v>
      </c>
      <c r="B186" t="s">
        <v>836</v>
      </c>
      <c r="C186" t="s">
        <v>11</v>
      </c>
      <c r="D186" t="str">
        <f>VLOOKUP($A186,CountryClassification!$A$1:$C$188,3,FALSE)</f>
        <v>Europe and Central Asia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</row>
    <row r="187" spans="1:10">
      <c r="A187" t="s">
        <v>144</v>
      </c>
      <c r="B187" t="s">
        <v>64</v>
      </c>
      <c r="C187" t="s">
        <v>11</v>
      </c>
      <c r="D187" t="str">
        <f>VLOOKUP($A187,CountryClassification!$A$1:$C$188,3,FALSE)</f>
        <v>Europe and Central Asia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</row>
    <row r="188" spans="1:10">
      <c r="A188" t="s">
        <v>144</v>
      </c>
      <c r="B188" t="s">
        <v>56</v>
      </c>
      <c r="C188" t="s">
        <v>11</v>
      </c>
      <c r="D188" t="str">
        <f>VLOOKUP($A188,CountryClassification!$A$1:$C$188,3,FALSE)</f>
        <v>Europe and Central Asia</v>
      </c>
      <c r="E188">
        <v>58.11342537132974</v>
      </c>
      <c r="F188">
        <v>57.345403058725672</v>
      </c>
      <c r="G188">
        <v>60.299793288634142</v>
      </c>
      <c r="H188">
        <v>57.96998046857582</v>
      </c>
      <c r="I188">
        <v>55.538266553334253</v>
      </c>
      <c r="J188">
        <v>54.678135968687691</v>
      </c>
    </row>
    <row r="189" spans="1:10">
      <c r="A189" t="s">
        <v>144</v>
      </c>
      <c r="B189" t="s">
        <v>50</v>
      </c>
      <c r="C189" t="s">
        <v>11</v>
      </c>
      <c r="D189" t="str">
        <f>VLOOKUP($A189,CountryClassification!$A$1:$C$188,3,FALSE)</f>
        <v>Europe and Central Asia</v>
      </c>
      <c r="E189">
        <v>20.069468666110232</v>
      </c>
      <c r="F189">
        <v>17.805675314178359</v>
      </c>
      <c r="G189">
        <v>17.192869404846597</v>
      </c>
      <c r="H189">
        <v>16.086669580029788</v>
      </c>
      <c r="I189">
        <v>14.856049681424512</v>
      </c>
      <c r="J189">
        <v>14.163744398722439</v>
      </c>
    </row>
    <row r="190" spans="1:10">
      <c r="A190" t="s">
        <v>144</v>
      </c>
      <c r="B190" t="s">
        <v>836</v>
      </c>
      <c r="C190" t="s">
        <v>11</v>
      </c>
      <c r="D190" t="str">
        <f>VLOOKUP($A190,CountryClassification!$A$1:$C$188,3,FALSE)</f>
        <v>Europe and Central Asia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</row>
    <row r="191" spans="1:10">
      <c r="A191" t="s">
        <v>184</v>
      </c>
      <c r="B191" t="s">
        <v>56</v>
      </c>
      <c r="C191" t="s">
        <v>11</v>
      </c>
      <c r="D191" t="str">
        <f>VLOOKUP($A191,CountryClassification!$A$1:$C$188,3,FALSE)</f>
        <v>Europe and Central Asia</v>
      </c>
      <c r="E191">
        <v>44.822275971452861</v>
      </c>
      <c r="F191">
        <v>42.577526237529732</v>
      </c>
      <c r="G191">
        <v>40.982028810040354</v>
      </c>
      <c r="H191">
        <v>39.121065271247794</v>
      </c>
      <c r="I191">
        <v>34.336980488280659</v>
      </c>
      <c r="J191">
        <v>33.777749552474589</v>
      </c>
    </row>
    <row r="192" spans="1:10">
      <c r="A192" t="s">
        <v>184</v>
      </c>
      <c r="B192" t="s">
        <v>50</v>
      </c>
      <c r="C192" t="s">
        <v>11</v>
      </c>
      <c r="D192" t="str">
        <f>VLOOKUP($A192,CountryClassification!$A$1:$C$188,3,FALSE)</f>
        <v>Europe and Central Asia</v>
      </c>
      <c r="E192">
        <v>18.624499427991204</v>
      </c>
      <c r="F192">
        <v>17.395726552291983</v>
      </c>
      <c r="G192">
        <v>16.274672474762546</v>
      </c>
      <c r="H192">
        <v>16.342476982831723</v>
      </c>
      <c r="I192">
        <v>15.909334382230155</v>
      </c>
      <c r="J192">
        <v>15.519506551136972</v>
      </c>
    </row>
    <row r="193" spans="1:10">
      <c r="A193" t="s">
        <v>184</v>
      </c>
      <c r="B193" t="s">
        <v>64</v>
      </c>
      <c r="C193" t="s">
        <v>11</v>
      </c>
      <c r="D193" t="str">
        <f>VLOOKUP($A193,CountryClassification!$A$1:$C$188,3,FALSE)</f>
        <v>Europe and Central Asia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</row>
    <row r="194" spans="1:10">
      <c r="A194" t="s">
        <v>184</v>
      </c>
      <c r="B194" t="s">
        <v>836</v>
      </c>
      <c r="C194" t="s">
        <v>11</v>
      </c>
      <c r="D194" t="str">
        <f>VLOOKUP($A194,CountryClassification!$A$1:$C$188,3,FALSE)</f>
        <v>Europe and Central Asia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</row>
    <row r="195" spans="1:10">
      <c r="A195" t="s">
        <v>764</v>
      </c>
      <c r="B195" t="s">
        <v>50</v>
      </c>
      <c r="C195" t="s">
        <v>11</v>
      </c>
      <c r="D195" t="str">
        <f>VLOOKUP($A195,CountryClassification!$A$1:$C$188,3,FALSE)</f>
        <v>Middle East, North Africa</v>
      </c>
      <c r="E195">
        <v>7.1146096495584921</v>
      </c>
      <c r="F195">
        <v>6.2952058073273571</v>
      </c>
      <c r="G195">
        <v>6.5444018416716707</v>
      </c>
      <c r="H195">
        <v>7.5405208740469094</v>
      </c>
      <c r="I195">
        <v>7.8821034378286781</v>
      </c>
      <c r="J195">
        <v>6.7648782019920146</v>
      </c>
    </row>
    <row r="196" spans="1:10">
      <c r="A196" t="s">
        <v>764</v>
      </c>
      <c r="B196" t="s">
        <v>64</v>
      </c>
      <c r="C196" t="s">
        <v>11</v>
      </c>
      <c r="D196" t="str">
        <f>VLOOKUP($A196,CountryClassification!$A$1:$C$188,3,FALSE)</f>
        <v>Middle East, North Africa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</row>
    <row r="197" spans="1:10">
      <c r="A197" t="s">
        <v>764</v>
      </c>
      <c r="B197" t="s">
        <v>56</v>
      </c>
      <c r="C197" t="s">
        <v>11</v>
      </c>
      <c r="D197" t="str">
        <f>VLOOKUP($A197,CountryClassification!$A$1:$C$188,3,FALSE)</f>
        <v>Middle East, North Africa</v>
      </c>
      <c r="E197">
        <v>11.410223022876826</v>
      </c>
      <c r="F197">
        <v>14.951113792402472</v>
      </c>
      <c r="G197">
        <v>15.270270963900565</v>
      </c>
      <c r="H197">
        <v>15.206717095994602</v>
      </c>
      <c r="I197">
        <v>18.227364199978819</v>
      </c>
      <c r="J197">
        <v>17.637003883764898</v>
      </c>
    </row>
    <row r="198" spans="1:10">
      <c r="A198" t="s">
        <v>764</v>
      </c>
      <c r="B198" t="s">
        <v>836</v>
      </c>
      <c r="C198" t="s">
        <v>11</v>
      </c>
      <c r="D198" t="str">
        <f>VLOOKUP($A198,CountryClassification!$A$1:$C$188,3,FALSE)</f>
        <v>Middle East, North Africa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</row>
    <row r="199" spans="1:10">
      <c r="A199" t="s">
        <v>363</v>
      </c>
      <c r="B199" t="s">
        <v>56</v>
      </c>
      <c r="C199" t="s">
        <v>11</v>
      </c>
      <c r="D199" t="str">
        <f>VLOOKUP($A199,CountryClassification!$A$1:$C$188,3,FALSE)</f>
        <v>Latin America and the Caribbean</v>
      </c>
      <c r="E199">
        <v>36.460422211689213</v>
      </c>
      <c r="F199">
        <v>36.471060213720413</v>
      </c>
      <c r="G199">
        <v>36.528345996493279</v>
      </c>
      <c r="H199">
        <v>34.797897474405232</v>
      </c>
      <c r="I199">
        <v>27.540622418066651</v>
      </c>
      <c r="J199">
        <v>34.944456705657323</v>
      </c>
    </row>
    <row r="200" spans="1:10">
      <c r="A200" t="s">
        <v>363</v>
      </c>
      <c r="B200" t="s">
        <v>50</v>
      </c>
      <c r="C200" t="s">
        <v>11</v>
      </c>
      <c r="D200" t="str">
        <f>VLOOKUP($A200,CountryClassification!$A$1:$C$188,3,FALSE)</f>
        <v>Latin America and the Caribbean</v>
      </c>
      <c r="E200">
        <v>9.1151055529223033</v>
      </c>
      <c r="F200">
        <v>9.1177650534301034</v>
      </c>
      <c r="G200">
        <v>9.1320864991233197</v>
      </c>
      <c r="H200">
        <v>9.1573414406329547</v>
      </c>
      <c r="I200">
        <v>7.3441659781511062</v>
      </c>
      <c r="J200">
        <v>7.3567277275068053</v>
      </c>
    </row>
    <row r="201" spans="1:10">
      <c r="A201" t="s">
        <v>363</v>
      </c>
      <c r="B201" t="s">
        <v>64</v>
      </c>
      <c r="C201" t="s">
        <v>11</v>
      </c>
      <c r="D201" t="str">
        <f>VLOOKUP($A201,CountryClassification!$A$1:$C$188,3,FALSE)</f>
        <v>Latin America and the Caribbean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</row>
    <row r="202" spans="1:10">
      <c r="A202" t="s">
        <v>363</v>
      </c>
      <c r="B202" t="s">
        <v>836</v>
      </c>
      <c r="C202" t="s">
        <v>11</v>
      </c>
      <c r="D202" t="str">
        <f>VLOOKUP($A202,CountryClassification!$A$1:$C$188,3,FALSE)</f>
        <v>Latin America and the Caribbean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</row>
    <row r="203" spans="1:10">
      <c r="A203" t="s">
        <v>88</v>
      </c>
      <c r="B203" t="s">
        <v>56</v>
      </c>
      <c r="C203" t="s">
        <v>11</v>
      </c>
      <c r="D203" t="str">
        <f>VLOOKUP($A203,CountryClassification!$A$1:$C$188,3,FALSE)</f>
        <v>Latin America and the Caribbean</v>
      </c>
      <c r="E203">
        <v>40.281214342303443</v>
      </c>
      <c r="F203">
        <v>39.945142004979829</v>
      </c>
      <c r="G203">
        <v>37.477107991308777</v>
      </c>
      <c r="H203">
        <v>38.535489951054672</v>
      </c>
      <c r="I203">
        <v>40.113176635149287</v>
      </c>
      <c r="J203">
        <v>0</v>
      </c>
    </row>
    <row r="204" spans="1:10">
      <c r="A204" t="s">
        <v>88</v>
      </c>
      <c r="B204" t="s">
        <v>64</v>
      </c>
      <c r="C204" t="s">
        <v>11</v>
      </c>
      <c r="D204" t="str">
        <f>VLOOKUP($A204,CountryClassification!$A$1:$C$188,3,FALSE)</f>
        <v>Latin America and the Caribbean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</row>
    <row r="205" spans="1:10">
      <c r="A205" t="s">
        <v>88</v>
      </c>
      <c r="B205" t="s">
        <v>155</v>
      </c>
      <c r="C205" t="s">
        <v>11</v>
      </c>
      <c r="D205" t="str">
        <f>VLOOKUP($A205,CountryClassification!$A$1:$C$188,3,FALSE)</f>
        <v>Latin America and the Caribbean</v>
      </c>
      <c r="E205">
        <v>47.962925995816718</v>
      </c>
      <c r="F205">
        <v>46.301192902627562</v>
      </c>
      <c r="G205">
        <v>48.627321939136188</v>
      </c>
      <c r="H205">
        <v>52.049205087809796</v>
      </c>
      <c r="I205">
        <v>44.025479232918208</v>
      </c>
      <c r="J205">
        <v>54.813511894198356</v>
      </c>
    </row>
    <row r="206" spans="1:10">
      <c r="A206" t="s">
        <v>88</v>
      </c>
      <c r="B206" t="s">
        <v>50</v>
      </c>
      <c r="C206" t="s">
        <v>11</v>
      </c>
      <c r="D206" t="str">
        <f>VLOOKUP($A206,CountryClassification!$A$1:$C$188,3,FALSE)</f>
        <v>Latin America and the Caribbean</v>
      </c>
      <c r="E206">
        <v>11.962068395769428</v>
      </c>
      <c r="F206">
        <v>11.368035696385768</v>
      </c>
      <c r="G206">
        <v>10.914820542262159</v>
      </c>
      <c r="H206">
        <v>10.651987225442276</v>
      </c>
      <c r="I206">
        <v>10.674307087739907</v>
      </c>
      <c r="J206">
        <v>10.929330377686432</v>
      </c>
    </row>
    <row r="207" spans="1:10">
      <c r="A207" t="s">
        <v>88</v>
      </c>
      <c r="B207" t="s">
        <v>836</v>
      </c>
      <c r="C207" t="s">
        <v>11</v>
      </c>
      <c r="D207" t="str">
        <f>VLOOKUP($A207,CountryClassification!$A$1:$C$188,3,FALSE)</f>
        <v>Latin America and the Caribbean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</row>
    <row r="208" spans="1:10">
      <c r="A208" t="s">
        <v>192</v>
      </c>
      <c r="B208" t="s">
        <v>50</v>
      </c>
      <c r="C208" t="s">
        <v>11</v>
      </c>
      <c r="D208" t="str">
        <f>VLOOKUP($A208,CountryClassification!$A$1:$C$188,3,FALSE)</f>
        <v>Latin America and the Caribbean</v>
      </c>
      <c r="E208">
        <v>9.4775272610979115</v>
      </c>
      <c r="F208">
        <v>9.4231652373317463</v>
      </c>
      <c r="G208">
        <v>9.0380234919851521</v>
      </c>
      <c r="H208">
        <v>8.8356130796902246</v>
      </c>
      <c r="I208">
        <v>8.7509703009124955</v>
      </c>
      <c r="J208">
        <v>7.883043085282921</v>
      </c>
    </row>
    <row r="209" spans="1:10">
      <c r="A209" t="s">
        <v>192</v>
      </c>
      <c r="B209" t="s">
        <v>56</v>
      </c>
      <c r="C209" t="s">
        <v>11</v>
      </c>
      <c r="D209" t="str">
        <f>VLOOKUP($A209,CountryClassification!$A$1:$C$188,3,FALSE)</f>
        <v>Latin America and the Caribbean</v>
      </c>
      <c r="E209">
        <v>45.503169570545801</v>
      </c>
      <c r="F209">
        <v>47.015167889135881</v>
      </c>
      <c r="G209">
        <v>48.765599280930878</v>
      </c>
      <c r="H209">
        <v>50.753930887427735</v>
      </c>
      <c r="I209">
        <v>52.906289937889618</v>
      </c>
      <c r="J209">
        <v>53.101054116141903</v>
      </c>
    </row>
    <row r="210" spans="1:10">
      <c r="A210" t="s">
        <v>192</v>
      </c>
      <c r="B210" t="s">
        <v>155</v>
      </c>
      <c r="C210" t="s">
        <v>11</v>
      </c>
      <c r="D210" t="str">
        <f>VLOOKUP($A210,CountryClassification!$A$1:$C$188,3,FALSE)</f>
        <v>Latin America and the Caribbean</v>
      </c>
      <c r="E210">
        <v>217.93581821692703</v>
      </c>
      <c r="F210">
        <v>263.85636959125219</v>
      </c>
      <c r="G210">
        <v>233.98014156004839</v>
      </c>
      <c r="H210">
        <v>291.43211428236555</v>
      </c>
      <c r="I210">
        <v>305.95765316478469</v>
      </c>
      <c r="J210">
        <v>340.81022938706491</v>
      </c>
    </row>
    <row r="211" spans="1:10">
      <c r="A211" t="s">
        <v>622</v>
      </c>
      <c r="B211" t="s">
        <v>50</v>
      </c>
      <c r="C211" t="s">
        <v>11</v>
      </c>
      <c r="D211" t="str">
        <f>VLOOKUP($A211,CountryClassification!$A$1:$C$188,3,FALSE)</f>
        <v>Middle East, North Africa</v>
      </c>
      <c r="E211">
        <v>6.1392772576192298</v>
      </c>
      <c r="F211">
        <v>6.2318811184796523</v>
      </c>
      <c r="G211">
        <v>6.259414668913994</v>
      </c>
      <c r="H211">
        <v>6.1225855887876328</v>
      </c>
      <c r="I211">
        <v>6.0501932404842753</v>
      </c>
      <c r="J211">
        <v>6.0250659145365537</v>
      </c>
    </row>
    <row r="212" spans="1:10">
      <c r="A212" t="s">
        <v>622</v>
      </c>
      <c r="B212" t="s">
        <v>56</v>
      </c>
      <c r="C212" t="s">
        <v>11</v>
      </c>
      <c r="D212" t="str">
        <f>VLOOKUP($A212,CountryClassification!$A$1:$C$188,3,FALSE)</f>
        <v>Middle East, North Africa</v>
      </c>
      <c r="E212">
        <v>18.706904027730729</v>
      </c>
      <c r="F212">
        <v>20.513504529011353</v>
      </c>
      <c r="G212">
        <v>25.650110024726438</v>
      </c>
      <c r="H212">
        <v>29.05914002453742</v>
      </c>
      <c r="I212">
        <v>30.076515948797841</v>
      </c>
      <c r="J212">
        <v>34.270322563102155</v>
      </c>
    </row>
    <row r="213" spans="1:10">
      <c r="A213" t="s">
        <v>622</v>
      </c>
      <c r="B213" t="s">
        <v>64</v>
      </c>
      <c r="C213" t="s">
        <v>11</v>
      </c>
      <c r="D213" t="str">
        <f>VLOOKUP($A213,CountryClassification!$A$1:$C$188,3,FALSE)</f>
        <v>Middle East, North Africa</v>
      </c>
      <c r="E213">
        <v>493.6441992039006</v>
      </c>
      <c r="F213">
        <v>905.67026239698475</v>
      </c>
      <c r="G213">
        <v>944.30824746547319</v>
      </c>
      <c r="H213">
        <v>996.20947155791873</v>
      </c>
      <c r="I213">
        <v>1058.9957418372983</v>
      </c>
      <c r="J213">
        <v>1143.5776992815788</v>
      </c>
    </row>
    <row r="214" spans="1:10">
      <c r="A214" t="s">
        <v>520</v>
      </c>
      <c r="B214" t="s">
        <v>50</v>
      </c>
      <c r="C214" t="s">
        <v>11</v>
      </c>
      <c r="D214" t="str">
        <f>VLOOKUP($A214,CountryClassification!$A$1:$C$188,3,FALSE)</f>
        <v>Latin America and the Caribbean</v>
      </c>
      <c r="E214">
        <v>10.410899576243512</v>
      </c>
      <c r="F214">
        <v>9.2752360993930818</v>
      </c>
      <c r="G214">
        <v>9.1153784426483924</v>
      </c>
      <c r="H214">
        <v>8.9479003152529373</v>
      </c>
      <c r="I214">
        <v>9.1334012722764406</v>
      </c>
      <c r="J214">
        <v>11.330415261817571</v>
      </c>
    </row>
    <row r="215" spans="1:10">
      <c r="A215" t="s">
        <v>520</v>
      </c>
      <c r="B215" t="s">
        <v>56</v>
      </c>
      <c r="C215" t="s">
        <v>11</v>
      </c>
      <c r="D215" t="str">
        <f>VLOOKUP($A215,CountryClassification!$A$1:$C$188,3,FALSE)</f>
        <v>Latin America and the Caribbean</v>
      </c>
      <c r="E215">
        <v>36.909378708198048</v>
      </c>
      <c r="F215">
        <v>38.385542824483572</v>
      </c>
      <c r="G215">
        <v>37.649537027336848</v>
      </c>
      <c r="H215">
        <v>38.381782931216549</v>
      </c>
      <c r="I215">
        <v>46.662992114971509</v>
      </c>
      <c r="J215">
        <v>47.818548854967112</v>
      </c>
    </row>
    <row r="216" spans="1:10">
      <c r="A216" t="s">
        <v>520</v>
      </c>
      <c r="B216" t="s">
        <v>64</v>
      </c>
      <c r="C216" t="s">
        <v>11</v>
      </c>
      <c r="D216" t="str">
        <f>VLOOKUP($A216,CountryClassification!$A$1:$C$188,3,FALSE)</f>
        <v>Latin America and the Caribbean</v>
      </c>
      <c r="E216">
        <v>0</v>
      </c>
      <c r="F216">
        <v>120.73047927496394</v>
      </c>
      <c r="G216">
        <v>129.96974428771418</v>
      </c>
      <c r="H216">
        <v>137.36525436119163</v>
      </c>
      <c r="I216">
        <v>142.32000683203844</v>
      </c>
      <c r="J216">
        <v>152.31015626950693</v>
      </c>
    </row>
    <row r="217" spans="1:10">
      <c r="A217" t="s">
        <v>520</v>
      </c>
      <c r="B217" t="s">
        <v>155</v>
      </c>
      <c r="C217" t="s">
        <v>11</v>
      </c>
      <c r="D217" t="str">
        <f>VLOOKUP($A217,CountryClassification!$A$1:$C$188,3,FALSE)</f>
        <v>Latin America and the Caribbean</v>
      </c>
      <c r="E217">
        <v>0</v>
      </c>
      <c r="F217">
        <v>0</v>
      </c>
      <c r="G217">
        <v>0</v>
      </c>
      <c r="H217">
        <v>0</v>
      </c>
      <c r="I217">
        <v>114.02977319285273</v>
      </c>
      <c r="J217">
        <v>185.4411297850809</v>
      </c>
    </row>
    <row r="218" spans="1:10">
      <c r="A218" t="s">
        <v>520</v>
      </c>
      <c r="B218" t="s">
        <v>836</v>
      </c>
      <c r="C218" t="s">
        <v>11</v>
      </c>
      <c r="D218" t="str">
        <f>VLOOKUP($A218,CountryClassification!$A$1:$C$188,3,FALSE)</f>
        <v>Latin America and the Caribbean</v>
      </c>
      <c r="E218">
        <v>0</v>
      </c>
      <c r="F218">
        <v>47.355958958168905</v>
      </c>
      <c r="G218">
        <v>52.07861949105515</v>
      </c>
      <c r="H218">
        <v>48.571257931361046</v>
      </c>
      <c r="I218">
        <v>56.114261180946663</v>
      </c>
      <c r="J218">
        <v>51.049815429633611</v>
      </c>
    </row>
    <row r="219" spans="1:10">
      <c r="A219" t="s">
        <v>96</v>
      </c>
      <c r="B219" t="s">
        <v>50</v>
      </c>
      <c r="C219" t="s">
        <v>11</v>
      </c>
      <c r="D219" t="str">
        <f>VLOOKUP($A219,CountryClassification!$A$1:$C$188,3,FALSE)</f>
        <v>Sub-Saharan Africa</v>
      </c>
      <c r="E219">
        <v>4.8273917795310863</v>
      </c>
      <c r="F219">
        <v>4.9718107710059005</v>
      </c>
      <c r="G219">
        <v>4.9389807224265398</v>
      </c>
      <c r="H219">
        <v>4.8042533656463853</v>
      </c>
      <c r="I219">
        <v>0</v>
      </c>
      <c r="J219">
        <v>0</v>
      </c>
    </row>
    <row r="220" spans="1:10">
      <c r="A220" t="s">
        <v>96</v>
      </c>
      <c r="B220" t="s">
        <v>56</v>
      </c>
      <c r="C220" t="s">
        <v>11</v>
      </c>
      <c r="D220" t="str">
        <f>VLOOKUP($A220,CountryClassification!$A$1:$C$188,3,FALSE)</f>
        <v>Sub-Saharan Africa</v>
      </c>
      <c r="E220">
        <v>8.9789487099278205</v>
      </c>
      <c r="F220">
        <v>10.506468044389827</v>
      </c>
      <c r="G220">
        <v>11.615750958299454</v>
      </c>
      <c r="H220">
        <v>11.654762794438454</v>
      </c>
      <c r="I220">
        <v>0</v>
      </c>
      <c r="J220">
        <v>0</v>
      </c>
    </row>
    <row r="221" spans="1:10">
      <c r="A221" t="s">
        <v>96</v>
      </c>
      <c r="B221" t="s">
        <v>64</v>
      </c>
      <c r="C221" t="s">
        <v>11</v>
      </c>
      <c r="D221" t="str">
        <f>VLOOKUP($A221,CountryClassification!$A$1:$C$188,3,FALSE)</f>
        <v>Sub-Saharan Africa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</row>
    <row r="222" spans="1:10">
      <c r="A222" t="s">
        <v>96</v>
      </c>
      <c r="B222" t="s">
        <v>836</v>
      </c>
      <c r="C222" t="s">
        <v>11</v>
      </c>
      <c r="D222" t="str">
        <f>VLOOKUP($A222,CountryClassification!$A$1:$C$188,3,FALSE)</f>
        <v>Sub-Saharan Africa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</row>
    <row r="223" spans="1:10">
      <c r="A223" t="s">
        <v>229</v>
      </c>
      <c r="B223" t="s">
        <v>56</v>
      </c>
      <c r="C223" t="s">
        <v>11</v>
      </c>
      <c r="D223" t="str">
        <f>VLOOKUP($A223,CountryClassification!$A$1:$C$188,3,FALSE)</f>
        <v>Europe and Central Asia</v>
      </c>
      <c r="E223">
        <v>65.655203761105241</v>
      </c>
      <c r="F223">
        <v>64.628149609665769</v>
      </c>
      <c r="G223">
        <v>62.44917580566176</v>
      </c>
      <c r="H223">
        <v>59.209827592310681</v>
      </c>
      <c r="I223">
        <v>58.012549121778584</v>
      </c>
      <c r="J223">
        <v>57.19518938346696</v>
      </c>
    </row>
    <row r="224" spans="1:10">
      <c r="A224" t="s">
        <v>229</v>
      </c>
      <c r="B224" t="s">
        <v>50</v>
      </c>
      <c r="C224" t="s">
        <v>11</v>
      </c>
      <c r="D224" t="str">
        <f>VLOOKUP($A224,CountryClassification!$A$1:$C$188,3,FALSE)</f>
        <v>Europe and Central Asia</v>
      </c>
      <c r="E224">
        <v>7.4854147145216148</v>
      </c>
      <c r="F224">
        <v>6.6608399319154143</v>
      </c>
      <c r="G224">
        <v>6.1999901159577853</v>
      </c>
      <c r="H224">
        <v>5.6643183346904102</v>
      </c>
      <c r="I224">
        <v>5.384398271781845</v>
      </c>
      <c r="J224">
        <v>5.0110588885816973</v>
      </c>
    </row>
    <row r="225" spans="1:10">
      <c r="A225" t="s">
        <v>229</v>
      </c>
      <c r="B225" t="s">
        <v>64</v>
      </c>
      <c r="C225" t="s">
        <v>11</v>
      </c>
      <c r="D225" t="str">
        <f>VLOOKUP($A225,CountryClassification!$A$1:$C$188,3,FALSE)</f>
        <v>Europe and Central Asia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</row>
    <row r="226" spans="1:10">
      <c r="A226" t="s">
        <v>229</v>
      </c>
      <c r="B226" t="s">
        <v>155</v>
      </c>
      <c r="C226" t="s">
        <v>11</v>
      </c>
      <c r="D226" t="str">
        <f>VLOOKUP($A226,CountryClassification!$A$1:$C$188,3,FALSE)</f>
        <v>Europe and Central Asia</v>
      </c>
      <c r="E226">
        <v>83.421790493162561</v>
      </c>
      <c r="F226">
        <v>75.699545712714382</v>
      </c>
      <c r="G226">
        <v>73.950606745409544</v>
      </c>
      <c r="H226">
        <v>72.485573689241335</v>
      </c>
      <c r="I226">
        <v>66.61021732994638</v>
      </c>
      <c r="J226">
        <v>68.340475532209012</v>
      </c>
    </row>
    <row r="227" spans="1:10">
      <c r="A227" t="s">
        <v>229</v>
      </c>
      <c r="B227" t="s">
        <v>836</v>
      </c>
      <c r="C227" t="s">
        <v>11</v>
      </c>
      <c r="D227" t="str">
        <f>VLOOKUP($A227,CountryClassification!$A$1:$C$188,3,FALSE)</f>
        <v>Europe and Central Asia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</row>
    <row r="228" spans="1:10">
      <c r="A228" t="s">
        <v>685</v>
      </c>
      <c r="B228" t="s">
        <v>56</v>
      </c>
      <c r="C228" t="s">
        <v>11</v>
      </c>
      <c r="D228" t="str">
        <f>VLOOKUP($A228,CountryClassification!$A$1:$C$188,3,FALSE)</f>
        <v>Sub-Saharan Africa</v>
      </c>
      <c r="E228" t="e">
        <v>#N/A</v>
      </c>
      <c r="F228" t="e">
        <v>#N/A</v>
      </c>
      <c r="G228" t="e">
        <v>#N/A</v>
      </c>
      <c r="H228" t="e">
        <v>#N/A</v>
      </c>
      <c r="I228" t="e">
        <v>#N/A</v>
      </c>
      <c r="J228" t="e">
        <v>#N/A</v>
      </c>
    </row>
    <row r="229" spans="1:10">
      <c r="A229" t="s">
        <v>685</v>
      </c>
      <c r="B229" t="s">
        <v>50</v>
      </c>
      <c r="C229" t="s">
        <v>11</v>
      </c>
      <c r="D229" t="str">
        <f>VLOOKUP($A229,CountryClassification!$A$1:$C$188,3,FALSE)</f>
        <v>Sub-Saharan Africa</v>
      </c>
      <c r="E229" t="e">
        <v>#N/A</v>
      </c>
      <c r="F229" t="e">
        <v>#N/A</v>
      </c>
      <c r="G229" t="e">
        <v>#N/A</v>
      </c>
      <c r="H229" t="e">
        <v>#N/A</v>
      </c>
      <c r="I229" t="e">
        <v>#N/A</v>
      </c>
      <c r="J229" t="e">
        <v>#N/A</v>
      </c>
    </row>
    <row r="230" spans="1:10">
      <c r="A230" t="s">
        <v>685</v>
      </c>
      <c r="B230" t="s">
        <v>64</v>
      </c>
      <c r="C230" t="s">
        <v>11</v>
      </c>
      <c r="D230" t="str">
        <f>VLOOKUP($A230,CountryClassification!$A$1:$C$188,3,FALSE)</f>
        <v>Sub-Saharan Africa</v>
      </c>
      <c r="E230" t="e">
        <v>#N/A</v>
      </c>
      <c r="F230" t="e">
        <v>#N/A</v>
      </c>
      <c r="G230" t="e">
        <v>#N/A</v>
      </c>
      <c r="H230" t="e">
        <v>#N/A</v>
      </c>
      <c r="I230" t="e">
        <v>#N/A</v>
      </c>
      <c r="J230" t="e">
        <v>#N/A</v>
      </c>
    </row>
    <row r="231" spans="1:10">
      <c r="A231" t="s">
        <v>685</v>
      </c>
      <c r="B231" t="s">
        <v>155</v>
      </c>
      <c r="C231" t="s">
        <v>11</v>
      </c>
      <c r="D231" t="str">
        <f>VLOOKUP($A231,CountryClassification!$A$1:$C$188,3,FALSE)</f>
        <v>Sub-Saharan Africa</v>
      </c>
      <c r="E231" t="e">
        <v>#N/A</v>
      </c>
      <c r="F231" t="e">
        <v>#N/A</v>
      </c>
      <c r="G231" t="e">
        <v>#N/A</v>
      </c>
      <c r="H231" t="e">
        <v>#N/A</v>
      </c>
      <c r="I231" t="e">
        <v>#N/A</v>
      </c>
      <c r="J231" t="e">
        <v>#N/A</v>
      </c>
    </row>
    <row r="232" spans="1:10">
      <c r="A232" t="s">
        <v>685</v>
      </c>
      <c r="B232" t="s">
        <v>836</v>
      </c>
      <c r="C232" t="s">
        <v>11</v>
      </c>
      <c r="D232" t="str">
        <f>VLOOKUP($A232,CountryClassification!$A$1:$C$188,3,FALSE)</f>
        <v>Sub-Saharan Africa</v>
      </c>
      <c r="E232" t="e">
        <v>#N/A</v>
      </c>
      <c r="F232" t="e">
        <v>#N/A</v>
      </c>
      <c r="G232" t="e">
        <v>#N/A</v>
      </c>
      <c r="H232" t="e">
        <v>#N/A</v>
      </c>
      <c r="I232" t="e">
        <v>#N/A</v>
      </c>
      <c r="J232" t="e">
        <v>#N/A</v>
      </c>
    </row>
    <row r="233" spans="1:10">
      <c r="A233" t="s">
        <v>108</v>
      </c>
      <c r="B233" t="s">
        <v>50</v>
      </c>
      <c r="C233" t="s">
        <v>11</v>
      </c>
      <c r="D233" t="str">
        <f>VLOOKUP($A233,CountryClassification!$A$1:$C$188,3,FALSE)</f>
        <v>Sub-Saharan Africa</v>
      </c>
      <c r="E233">
        <v>0</v>
      </c>
      <c r="F233">
        <v>0</v>
      </c>
      <c r="G233">
        <v>0</v>
      </c>
      <c r="H233">
        <v>11.830774057625737</v>
      </c>
      <c r="I233">
        <v>14.221200502305566</v>
      </c>
      <c r="J233">
        <v>0</v>
      </c>
    </row>
    <row r="234" spans="1:10">
      <c r="A234" t="s">
        <v>108</v>
      </c>
      <c r="B234" t="s">
        <v>56</v>
      </c>
      <c r="C234" t="s">
        <v>11</v>
      </c>
      <c r="D234" t="str">
        <f>VLOOKUP($A234,CountryClassification!$A$1:$C$188,3,FALSE)</f>
        <v>Sub-Saharan Africa</v>
      </c>
      <c r="E234">
        <v>0</v>
      </c>
      <c r="F234">
        <v>0</v>
      </c>
      <c r="G234">
        <v>0</v>
      </c>
      <c r="H234">
        <v>9.1296961701400772</v>
      </c>
      <c r="I234">
        <v>10.070306708760668</v>
      </c>
      <c r="J234">
        <v>0</v>
      </c>
    </row>
    <row r="235" spans="1:10">
      <c r="A235" t="s">
        <v>108</v>
      </c>
      <c r="B235" t="s">
        <v>155</v>
      </c>
      <c r="C235" t="s">
        <v>11</v>
      </c>
      <c r="D235" t="str">
        <f>VLOOKUP($A235,CountryClassification!$A$1:$C$188,3,FALSE)</f>
        <v>Sub-Saharan Africa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</row>
    <row r="236" spans="1:10">
      <c r="A236" t="s">
        <v>108</v>
      </c>
      <c r="B236" t="s">
        <v>64</v>
      </c>
      <c r="C236" t="s">
        <v>11</v>
      </c>
      <c r="D236" t="str">
        <f>VLOOKUP($A236,CountryClassification!$A$1:$C$188,3,FALSE)</f>
        <v>Sub-Saharan Africa</v>
      </c>
      <c r="E236">
        <v>0</v>
      </c>
      <c r="F236">
        <v>0</v>
      </c>
      <c r="G236">
        <v>0</v>
      </c>
      <c r="H236">
        <v>207.50944891145966</v>
      </c>
      <c r="I236">
        <v>0</v>
      </c>
      <c r="J236">
        <v>0</v>
      </c>
    </row>
    <row r="237" spans="1:10">
      <c r="A237" t="s">
        <v>620</v>
      </c>
      <c r="B237" t="s">
        <v>56</v>
      </c>
      <c r="C237" t="s">
        <v>11</v>
      </c>
      <c r="D237" t="str">
        <f>VLOOKUP($A237,CountryClassification!$A$1:$C$188,3,FALSE)</f>
        <v>East Asia and Pacific</v>
      </c>
      <c r="E237">
        <v>51.91153906228466</v>
      </c>
      <c r="F237">
        <v>51.373439169732045</v>
      </c>
      <c r="G237">
        <v>49.094033256661781</v>
      </c>
      <c r="H237">
        <v>48.742327596582022</v>
      </c>
      <c r="I237">
        <v>47.238345018738869</v>
      </c>
      <c r="J237">
        <v>45.485020955598941</v>
      </c>
    </row>
    <row r="238" spans="1:10">
      <c r="A238" t="s">
        <v>620</v>
      </c>
      <c r="B238" t="s">
        <v>50</v>
      </c>
      <c r="C238" t="s">
        <v>11</v>
      </c>
      <c r="D238" t="str">
        <f>VLOOKUP($A238,CountryClassification!$A$1:$C$188,3,FALSE)</f>
        <v>East Asia and Pacific</v>
      </c>
      <c r="E238">
        <v>9.9535399381961742</v>
      </c>
      <c r="F238">
        <v>9.451493259713315</v>
      </c>
      <c r="G238">
        <v>9.3945372281266391</v>
      </c>
      <c r="H238">
        <v>9.3272355277410046</v>
      </c>
      <c r="I238">
        <v>9.2390453979867821</v>
      </c>
      <c r="J238">
        <v>9.3037542863725111</v>
      </c>
    </row>
    <row r="239" spans="1:10">
      <c r="A239" t="s">
        <v>620</v>
      </c>
      <c r="B239" t="s">
        <v>64</v>
      </c>
      <c r="C239" t="s">
        <v>11</v>
      </c>
      <c r="D239" t="str">
        <f>VLOOKUP($A239,CountryClassification!$A$1:$C$188,3,FALSE)</f>
        <v>East Asia and Pacific</v>
      </c>
      <c r="E239">
        <v>62.171341767809942</v>
      </c>
      <c r="F239">
        <v>42.074389349691529</v>
      </c>
      <c r="G239">
        <v>94.096897075268416</v>
      </c>
      <c r="H239">
        <v>85.148634011313035</v>
      </c>
      <c r="I239">
        <v>95.519808066282692</v>
      </c>
      <c r="J239">
        <v>287.97334695914913</v>
      </c>
    </row>
    <row r="240" spans="1:10">
      <c r="A240" t="s">
        <v>620</v>
      </c>
      <c r="B240" t="s">
        <v>155</v>
      </c>
      <c r="C240" t="s">
        <v>11</v>
      </c>
      <c r="D240" t="str">
        <f>VLOOKUP($A240,CountryClassification!$A$1:$C$188,3,FALSE)</f>
        <v>East Asia and Pacific</v>
      </c>
      <c r="E240">
        <v>19.29455434173412</v>
      </c>
      <c r="F240">
        <v>20.274977476481787</v>
      </c>
      <c r="G240">
        <v>19.092124044257364</v>
      </c>
      <c r="H240">
        <v>18.95534962089301</v>
      </c>
      <c r="I240">
        <v>18.329073934715712</v>
      </c>
      <c r="J240">
        <v>18.16447265434633</v>
      </c>
    </row>
    <row r="241" spans="1:10">
      <c r="A241" t="s">
        <v>620</v>
      </c>
      <c r="B241" t="s">
        <v>836</v>
      </c>
      <c r="C241" t="s">
        <v>11</v>
      </c>
      <c r="D241" t="str">
        <f>VLOOKUP($A241,CountryClassification!$A$1:$C$188,3,FALSE)</f>
        <v>East Asia and Pacific</v>
      </c>
      <c r="E241">
        <v>62.171341767809942</v>
      </c>
      <c r="F241">
        <v>42.074389349691529</v>
      </c>
      <c r="G241">
        <v>94.096897075268416</v>
      </c>
      <c r="H241">
        <v>70.104705740763023</v>
      </c>
      <c r="I241">
        <v>94.029639453704192</v>
      </c>
      <c r="J241">
        <v>215.75849226016251</v>
      </c>
    </row>
    <row r="242" spans="1:10">
      <c r="A242" t="s">
        <v>190</v>
      </c>
      <c r="B242" t="s">
        <v>56</v>
      </c>
      <c r="C242" t="s">
        <v>11</v>
      </c>
      <c r="D242" t="str">
        <f>VLOOKUP($A242,CountryClassification!$A$1:$C$188,3,FALSE)</f>
        <v>Europe and Central Asia</v>
      </c>
      <c r="E242">
        <v>37.696528948393862</v>
      </c>
      <c r="F242">
        <v>37.245920424530588</v>
      </c>
      <c r="G242">
        <v>36.672658526531855</v>
      </c>
      <c r="H242">
        <v>36.005327769491174</v>
      </c>
      <c r="I242">
        <v>35.30560506480694</v>
      </c>
      <c r="J242">
        <v>33.455866309527025</v>
      </c>
    </row>
    <row r="243" spans="1:10">
      <c r="A243" t="s">
        <v>190</v>
      </c>
      <c r="B243" t="s">
        <v>50</v>
      </c>
      <c r="C243" t="s">
        <v>11</v>
      </c>
      <c r="D243" t="str">
        <f>VLOOKUP($A243,CountryClassification!$A$1:$C$188,3,FALSE)</f>
        <v>Europe and Central Asia</v>
      </c>
      <c r="E243">
        <v>3.9397286108258576</v>
      </c>
      <c r="F243">
        <v>3.4522701141908025</v>
      </c>
      <c r="G243">
        <v>5.571341021783943</v>
      </c>
      <c r="H243">
        <v>5.3710777863686721</v>
      </c>
      <c r="I243">
        <v>5.263208864759533</v>
      </c>
      <c r="J243">
        <v>3.2001263426504107</v>
      </c>
    </row>
    <row r="244" spans="1:10">
      <c r="A244" t="s">
        <v>190</v>
      </c>
      <c r="B244" t="s">
        <v>64</v>
      </c>
      <c r="C244" t="s">
        <v>11</v>
      </c>
      <c r="D244" t="str">
        <f>VLOOKUP($A244,CountryClassification!$A$1:$C$188,3,FALSE)</f>
        <v>Europe and Central Asia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</row>
    <row r="245" spans="1:10">
      <c r="A245" t="s">
        <v>190</v>
      </c>
      <c r="B245" t="s">
        <v>836</v>
      </c>
      <c r="C245" t="s">
        <v>11</v>
      </c>
      <c r="D245" t="str">
        <f>VLOOKUP($A245,CountryClassification!$A$1:$C$188,3,FALSE)</f>
        <v>Europe and Central Asia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</row>
    <row r="246" spans="1:10">
      <c r="A246" t="s">
        <v>505</v>
      </c>
      <c r="B246" t="s">
        <v>50</v>
      </c>
      <c r="C246" t="s">
        <v>11</v>
      </c>
      <c r="D246" t="str">
        <f>VLOOKUP($A246,CountryClassification!$A$1:$C$188,3,FALSE)</f>
        <v>Europe and Central Asia</v>
      </c>
      <c r="E246">
        <v>33.559082374947778</v>
      </c>
      <c r="F246">
        <v>32.90866693739676</v>
      </c>
      <c r="G246">
        <v>32.597014725457832</v>
      </c>
      <c r="H246">
        <v>31.636593044564158</v>
      </c>
      <c r="I246">
        <v>30.723837347628493</v>
      </c>
      <c r="J246">
        <v>29.670709142009756</v>
      </c>
    </row>
    <row r="247" spans="1:10">
      <c r="A247" t="s">
        <v>505</v>
      </c>
      <c r="B247" t="s">
        <v>56</v>
      </c>
      <c r="C247" t="s">
        <v>11</v>
      </c>
      <c r="D247" t="str">
        <f>VLOOKUP($A247,CountryClassification!$A$1:$C$188,3,FALSE)</f>
        <v>Europe and Central Asia</v>
      </c>
      <c r="E247">
        <v>95.826631323211231</v>
      </c>
      <c r="F247">
        <v>92.990679700054002</v>
      </c>
      <c r="G247">
        <v>89.034860121384654</v>
      </c>
      <c r="H247">
        <v>84.288695226757753</v>
      </c>
      <c r="I247">
        <v>77.646364355885893</v>
      </c>
      <c r="J247">
        <v>0</v>
      </c>
    </row>
    <row r="248" spans="1:10">
      <c r="A248" t="s">
        <v>505</v>
      </c>
      <c r="B248" t="s">
        <v>64</v>
      </c>
      <c r="C248" t="s">
        <v>11</v>
      </c>
      <c r="D248" t="str">
        <f>VLOOKUP($A248,CountryClassification!$A$1:$C$188,3,FALSE)</f>
        <v>Europe and Central Asia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</row>
    <row r="249" spans="1:10">
      <c r="A249" t="s">
        <v>505</v>
      </c>
      <c r="B249" t="s">
        <v>836</v>
      </c>
      <c r="C249" t="s">
        <v>11</v>
      </c>
      <c r="D249" t="str">
        <f>VLOOKUP($A249,CountryClassification!$A$1:$C$188,3,FALSE)</f>
        <v>Europe and Central Asia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</row>
    <row r="250" spans="1:10">
      <c r="A250" t="s">
        <v>164</v>
      </c>
      <c r="B250" t="s">
        <v>155</v>
      </c>
      <c r="C250" t="s">
        <v>11</v>
      </c>
      <c r="D250" t="str">
        <f>VLOOKUP($A250,CountryClassification!$A$1:$C$188,3,FALSE)</f>
        <v>Sub-Saharan Africa</v>
      </c>
      <c r="E250">
        <v>6.4331958561735352</v>
      </c>
      <c r="F250">
        <v>7.8874305906108022</v>
      </c>
      <c r="G250">
        <v>11.63740247856723</v>
      </c>
      <c r="H250">
        <v>13.413677824095094</v>
      </c>
      <c r="I250">
        <v>0</v>
      </c>
      <c r="J250">
        <v>0</v>
      </c>
    </row>
    <row r="251" spans="1:10">
      <c r="A251" t="s">
        <v>164</v>
      </c>
      <c r="B251" t="s">
        <v>50</v>
      </c>
      <c r="C251" t="s">
        <v>11</v>
      </c>
      <c r="D251" t="str">
        <f>VLOOKUP($A251,CountryClassification!$A$1:$C$188,3,FALSE)</f>
        <v>Sub-Saharan Africa</v>
      </c>
      <c r="E251">
        <v>5.231390036888369</v>
      </c>
      <c r="F251">
        <v>5.0753901191756468</v>
      </c>
      <c r="G251">
        <v>5.0539576478349115</v>
      </c>
      <c r="H251">
        <v>5.0301291840356601</v>
      </c>
      <c r="I251">
        <v>4.9406187655957821</v>
      </c>
      <c r="J251">
        <v>4.9116270947179999</v>
      </c>
    </row>
    <row r="252" spans="1:10">
      <c r="A252" t="s">
        <v>164</v>
      </c>
      <c r="B252" t="s">
        <v>64</v>
      </c>
      <c r="C252" t="s">
        <v>11</v>
      </c>
      <c r="D252" t="str">
        <f>VLOOKUP($A252,CountryClassification!$A$1:$C$188,3,FALSE)</f>
        <v>Sub-Saharan Africa</v>
      </c>
      <c r="E252">
        <v>95.013354183486058</v>
      </c>
      <c r="F252">
        <v>115.0879002699559</v>
      </c>
      <c r="G252">
        <v>102.60864013959562</v>
      </c>
      <c r="H252">
        <v>115.11257171158529</v>
      </c>
      <c r="I252">
        <v>224.45418670535776</v>
      </c>
      <c r="J252">
        <v>338.41717056322415</v>
      </c>
    </row>
    <row r="253" spans="1:10">
      <c r="A253" t="s">
        <v>164</v>
      </c>
      <c r="B253" t="s">
        <v>56</v>
      </c>
      <c r="C253" t="s">
        <v>11</v>
      </c>
      <c r="D253" t="str">
        <f>VLOOKUP($A253,CountryClassification!$A$1:$C$188,3,FALSE)</f>
        <v>Sub-Saharan Africa</v>
      </c>
      <c r="E253">
        <v>7.5643072155007491</v>
      </c>
      <c r="F253">
        <v>8.0246032965344689</v>
      </c>
      <c r="G253">
        <v>8.5119286700377454</v>
      </c>
      <c r="H253">
        <v>8.5125263114449634</v>
      </c>
      <c r="I253">
        <v>8.3177505800536586</v>
      </c>
      <c r="J253">
        <v>8.4285946440222475</v>
      </c>
    </row>
    <row r="254" spans="1:10">
      <c r="A254" t="s">
        <v>164</v>
      </c>
      <c r="B254" t="s">
        <v>836</v>
      </c>
      <c r="C254" t="s">
        <v>11</v>
      </c>
      <c r="D254" t="str">
        <f>VLOOKUP($A254,CountryClassification!$A$1:$C$188,3,FALSE)</f>
        <v>Sub-Saharan Africa</v>
      </c>
      <c r="E254">
        <v>46.587649112289668</v>
      </c>
      <c r="F254">
        <v>90.533985909619645</v>
      </c>
      <c r="G254">
        <v>99.948662430208827</v>
      </c>
      <c r="H254">
        <v>112.66199595526022</v>
      </c>
      <c r="I254">
        <v>94.93492767309364</v>
      </c>
      <c r="J254">
        <v>338.41717056322415</v>
      </c>
    </row>
    <row r="255" spans="1:10">
      <c r="A255" t="s">
        <v>245</v>
      </c>
      <c r="B255" t="s">
        <v>64</v>
      </c>
      <c r="C255" t="s">
        <v>11</v>
      </c>
      <c r="D255" t="str">
        <f>VLOOKUP($A255,CountryClassification!$A$1:$C$188,3,FALSE)</f>
        <v>Europe and Central Asia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</row>
    <row r="256" spans="1:10">
      <c r="A256" t="s">
        <v>245</v>
      </c>
      <c r="B256" t="s">
        <v>56</v>
      </c>
      <c r="C256" t="s">
        <v>11</v>
      </c>
      <c r="D256" t="str">
        <f>VLOOKUP($A256,CountryClassification!$A$1:$C$188,3,FALSE)</f>
        <v>Europe and Central Asia</v>
      </c>
      <c r="E256">
        <v>85.905812473483238</v>
      </c>
      <c r="F256">
        <v>91.569580129843146</v>
      </c>
      <c r="G256">
        <v>96.498120493005857</v>
      </c>
      <c r="H256">
        <v>99.194819719738746</v>
      </c>
      <c r="I256">
        <v>97.010071867897238</v>
      </c>
      <c r="J256">
        <v>104.95804771157775</v>
      </c>
    </row>
    <row r="257" spans="1:10">
      <c r="A257" t="s">
        <v>245</v>
      </c>
      <c r="B257" t="s">
        <v>50</v>
      </c>
      <c r="C257" t="s">
        <v>11</v>
      </c>
      <c r="D257" t="str">
        <f>VLOOKUP($A257,CountryClassification!$A$1:$C$188,3,FALSE)</f>
        <v>Europe and Central Asia</v>
      </c>
      <c r="E257">
        <v>33.398387781077645</v>
      </c>
      <c r="F257">
        <v>31.452603646529859</v>
      </c>
      <c r="G257">
        <v>31.128425965485761</v>
      </c>
      <c r="H257">
        <v>30.831746170642436</v>
      </c>
      <c r="I257">
        <v>30.848248433045324</v>
      </c>
      <c r="J257">
        <v>31.033764598413462</v>
      </c>
    </row>
    <row r="258" spans="1:10">
      <c r="A258" t="s">
        <v>245</v>
      </c>
      <c r="B258" t="s">
        <v>155</v>
      </c>
      <c r="C258" t="s">
        <v>11</v>
      </c>
      <c r="D258" t="str">
        <f>VLOOKUP($A258,CountryClassification!$A$1:$C$188,3,FALSE)</f>
        <v>Europe and Central Asia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</row>
    <row r="259" spans="1:10">
      <c r="A259" t="s">
        <v>245</v>
      </c>
      <c r="B259" t="s">
        <v>836</v>
      </c>
      <c r="C259" t="s">
        <v>11</v>
      </c>
      <c r="D259" t="str">
        <f>VLOOKUP($A259,CountryClassification!$A$1:$C$188,3,FALSE)</f>
        <v>Europe and Central Asia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</row>
    <row r="260" spans="1:10">
      <c r="A260" t="s">
        <v>94</v>
      </c>
      <c r="B260" t="s">
        <v>50</v>
      </c>
      <c r="C260" t="s">
        <v>11</v>
      </c>
      <c r="D260" t="str">
        <f>VLOOKUP($A260,CountryClassification!$A$1:$C$188,3,FALSE)</f>
        <v>Europe and Central Asia</v>
      </c>
      <c r="E260">
        <v>10.59515971398282</v>
      </c>
      <c r="F260">
        <v>8.9979294722682983</v>
      </c>
      <c r="G260">
        <v>7.2543859767849321</v>
      </c>
      <c r="H260">
        <v>6.6884241218868468</v>
      </c>
      <c r="I260">
        <v>6.3300873037001439</v>
      </c>
      <c r="J260">
        <v>0</v>
      </c>
    </row>
    <row r="261" spans="1:10">
      <c r="A261" t="s">
        <v>94</v>
      </c>
      <c r="B261" t="s">
        <v>56</v>
      </c>
      <c r="C261" t="s">
        <v>11</v>
      </c>
      <c r="D261" t="str">
        <f>VLOOKUP($A261,CountryClassification!$A$1:$C$188,3,FALSE)</f>
        <v>Europe and Central Asia</v>
      </c>
      <c r="E261">
        <v>81.354545658057276</v>
      </c>
      <c r="F261">
        <v>79.425237977665361</v>
      </c>
      <c r="G261">
        <v>76.988025825948952</v>
      </c>
      <c r="H261">
        <v>72.986301941054151</v>
      </c>
      <c r="I261">
        <v>70.921345591587084</v>
      </c>
      <c r="J261">
        <v>0</v>
      </c>
    </row>
    <row r="262" spans="1:10">
      <c r="A262" t="s">
        <v>94</v>
      </c>
      <c r="B262" t="s">
        <v>64</v>
      </c>
      <c r="C262" t="s">
        <v>11</v>
      </c>
      <c r="D262" t="str">
        <f>VLOOKUP($A262,CountryClassification!$A$1:$C$188,3,FALSE)</f>
        <v>Europe and Central Asia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</row>
    <row r="263" spans="1:10">
      <c r="A263" t="s">
        <v>94</v>
      </c>
      <c r="B263" t="s">
        <v>836</v>
      </c>
      <c r="C263" t="s">
        <v>11</v>
      </c>
      <c r="D263" t="str">
        <f>VLOOKUP($A263,CountryClassification!$A$1:$C$188,3,FALSE)</f>
        <v>Europe and Central Asia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</row>
    <row r="264" spans="1:10">
      <c r="A264" t="s">
        <v>700</v>
      </c>
      <c r="B264" t="s">
        <v>64</v>
      </c>
      <c r="C264" t="s">
        <v>11</v>
      </c>
      <c r="D264" t="str">
        <f>VLOOKUP($A264,CountryClassification!$A$1:$C$188,3,FALSE)</f>
        <v>Sub-Saharan Africa</v>
      </c>
      <c r="E264">
        <v>1569.3304514172544</v>
      </c>
      <c r="F264">
        <v>2117.5811761015038</v>
      </c>
      <c r="G264">
        <v>2825.5337640323678</v>
      </c>
      <c r="H264">
        <v>3326.9875007456021</v>
      </c>
      <c r="I264">
        <v>3788.75479953383</v>
      </c>
      <c r="J264">
        <v>3996.1698318775602</v>
      </c>
    </row>
    <row r="265" spans="1:10">
      <c r="A265" t="s">
        <v>700</v>
      </c>
      <c r="B265" t="s">
        <v>56</v>
      </c>
      <c r="C265" t="s">
        <v>11</v>
      </c>
      <c r="D265" t="str">
        <f>VLOOKUP($A265,CountryClassification!$A$1:$C$188,3,FALSE)</f>
        <v>Sub-Saharan Africa</v>
      </c>
      <c r="E265">
        <v>10.875573855571252</v>
      </c>
      <c r="F265">
        <v>11.175084905917224</v>
      </c>
      <c r="G265">
        <v>11.097527438734025</v>
      </c>
      <c r="H265">
        <v>10.722405430974396</v>
      </c>
      <c r="I265">
        <v>10.60573099942946</v>
      </c>
      <c r="J265">
        <v>10.332112940177202</v>
      </c>
    </row>
    <row r="266" spans="1:10">
      <c r="A266" t="s">
        <v>700</v>
      </c>
      <c r="B266" t="s">
        <v>50</v>
      </c>
      <c r="C266" t="s">
        <v>11</v>
      </c>
      <c r="D266" t="str">
        <f>VLOOKUP($A266,CountryClassification!$A$1:$C$188,3,FALSE)</f>
        <v>Sub-Saharan Africa</v>
      </c>
      <c r="E266">
        <v>7.9863493362390878</v>
      </c>
      <c r="F266">
        <v>5.8797831623891703</v>
      </c>
      <c r="G266">
        <v>11.097527438734025</v>
      </c>
      <c r="H266">
        <v>5.6558787512675224</v>
      </c>
      <c r="I266">
        <v>5.4072069721621121</v>
      </c>
      <c r="J266">
        <v>5.4489110731376922</v>
      </c>
    </row>
    <row r="267" spans="1:10">
      <c r="A267" t="s">
        <v>700</v>
      </c>
      <c r="B267" t="s">
        <v>836</v>
      </c>
      <c r="C267" t="s">
        <v>11</v>
      </c>
      <c r="D267" t="str">
        <f>VLOOKUP($A267,CountryClassification!$A$1:$C$188,3,FALSE)</f>
        <v>Sub-Saharan Africa</v>
      </c>
      <c r="E267">
        <v>1159.2654792124649</v>
      </c>
      <c r="F267">
        <v>1640.1897416517195</v>
      </c>
      <c r="G267">
        <v>2153.2515925901839</v>
      </c>
      <c r="H267">
        <v>2400.1838398236127</v>
      </c>
      <c r="I267">
        <v>2824.1758542424755</v>
      </c>
      <c r="J267">
        <v>1828.3721541093253</v>
      </c>
    </row>
    <row r="268" spans="1:10">
      <c r="A268" t="s">
        <v>562</v>
      </c>
      <c r="B268" t="s">
        <v>64</v>
      </c>
      <c r="C268" t="s">
        <v>11</v>
      </c>
      <c r="D268" t="str">
        <f>VLOOKUP($A268,CountryClassification!$A$1:$C$188,3,FALSE)</f>
        <v>Europe and Central Asia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</row>
    <row r="269" spans="1:10">
      <c r="A269" t="s">
        <v>562</v>
      </c>
      <c r="B269" t="s">
        <v>50</v>
      </c>
      <c r="C269" t="s">
        <v>11</v>
      </c>
      <c r="D269" t="str">
        <f>VLOOKUP($A269,CountryClassification!$A$1:$C$188,3,FALSE)</f>
        <v>Europe and Central Asia</v>
      </c>
      <c r="E269">
        <v>19.023034413409281</v>
      </c>
      <c r="F269">
        <v>18.034153157659336</v>
      </c>
      <c r="G269">
        <v>16.715969054658576</v>
      </c>
      <c r="H269">
        <v>16.003902327483438</v>
      </c>
      <c r="I269">
        <v>15.313952712471361</v>
      </c>
      <c r="J269">
        <v>14.896623202838324</v>
      </c>
    </row>
    <row r="270" spans="1:10">
      <c r="A270" t="s">
        <v>562</v>
      </c>
      <c r="B270" t="s">
        <v>56</v>
      </c>
      <c r="C270" t="s">
        <v>11</v>
      </c>
      <c r="D270" t="str">
        <f>VLOOKUP($A270,CountryClassification!$A$1:$C$188,3,FALSE)</f>
        <v>Europe and Central Asia</v>
      </c>
      <c r="E270">
        <v>62.118695899164862</v>
      </c>
      <c r="F270">
        <v>62.509685461935142</v>
      </c>
      <c r="G270">
        <v>63.089302561130765</v>
      </c>
      <c r="H270">
        <v>66.473470612486807</v>
      </c>
      <c r="I270">
        <v>67.272403745634904</v>
      </c>
      <c r="J270">
        <v>68.083003141490408</v>
      </c>
    </row>
    <row r="271" spans="1:10">
      <c r="A271" t="s">
        <v>562</v>
      </c>
      <c r="B271" t="s">
        <v>155</v>
      </c>
      <c r="C271" t="s">
        <v>11</v>
      </c>
      <c r="D271" t="str">
        <f>VLOOKUP($A271,CountryClassification!$A$1:$C$188,3,FALSE)</f>
        <v>Europe and Central Asia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</row>
    <row r="272" spans="1:10">
      <c r="A272" t="s">
        <v>562</v>
      </c>
      <c r="B272" t="s">
        <v>836</v>
      </c>
      <c r="C272" t="s">
        <v>11</v>
      </c>
      <c r="D272" t="str">
        <f>VLOOKUP($A272,CountryClassification!$A$1:$C$188,3,FALSE)</f>
        <v>Europe and Central Asia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</row>
    <row r="273" spans="1:10">
      <c r="A273" t="s">
        <v>196</v>
      </c>
      <c r="B273" t="s">
        <v>50</v>
      </c>
      <c r="C273" t="s">
        <v>11</v>
      </c>
      <c r="D273" t="str">
        <f>VLOOKUP($A273,CountryClassification!$A$1:$C$188,3,FALSE)</f>
        <v>Latin America and the Caribbean</v>
      </c>
      <c r="E273">
        <v>16.414611192576221</v>
      </c>
      <c r="F273">
        <v>15.213257267046998</v>
      </c>
      <c r="G273">
        <v>16.183324702226827</v>
      </c>
      <c r="H273">
        <v>16.081824322151103</v>
      </c>
      <c r="I273">
        <v>13.852629335606585</v>
      </c>
      <c r="J273">
        <v>12.709171785638636</v>
      </c>
    </row>
    <row r="274" spans="1:10">
      <c r="A274" t="s">
        <v>196</v>
      </c>
      <c r="B274" t="s">
        <v>56</v>
      </c>
      <c r="C274" t="s">
        <v>11</v>
      </c>
      <c r="D274" t="str">
        <f>VLOOKUP($A274,CountryClassification!$A$1:$C$188,3,FALSE)</f>
        <v>Latin America and the Caribbean</v>
      </c>
      <c r="E274">
        <v>41.583681687859752</v>
      </c>
      <c r="F274">
        <v>39.119804400977998</v>
      </c>
      <c r="G274">
        <v>37.761090971862593</v>
      </c>
      <c r="H274">
        <v>39.66849999463939</v>
      </c>
      <c r="I274">
        <v>37.295540518940811</v>
      </c>
      <c r="J274">
        <v>43.423003600932006</v>
      </c>
    </row>
    <row r="275" spans="1:10">
      <c r="A275" t="s">
        <v>196</v>
      </c>
      <c r="B275" t="s">
        <v>64</v>
      </c>
      <c r="C275" t="s">
        <v>11</v>
      </c>
      <c r="D275" t="str">
        <f>VLOOKUP($A275,CountryClassification!$A$1:$C$188,3,FALSE)</f>
        <v>Latin America and the Caribbean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</row>
    <row r="276" spans="1:10">
      <c r="A276" t="s">
        <v>196</v>
      </c>
      <c r="B276" t="s">
        <v>836</v>
      </c>
      <c r="C276" t="s">
        <v>11</v>
      </c>
      <c r="D276" t="str">
        <f>VLOOKUP($A276,CountryClassification!$A$1:$C$188,3,FALSE)</f>
        <v>Latin America and the Caribbean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</row>
    <row r="277" spans="1:10">
      <c r="A277" t="s">
        <v>738</v>
      </c>
      <c r="B277" t="s">
        <v>56</v>
      </c>
      <c r="C277" t="s">
        <v>11</v>
      </c>
      <c r="D277" t="str">
        <f>VLOOKUP($A277,CountryClassification!$A$1:$C$188,3,FALSE)</f>
        <v>Latin America and the Caribbean</v>
      </c>
      <c r="E277">
        <v>36.122206340088432</v>
      </c>
      <c r="F277">
        <v>35.292362628286213</v>
      </c>
      <c r="G277">
        <v>36.085814758178635</v>
      </c>
      <c r="H277">
        <v>35.66457050922228</v>
      </c>
      <c r="I277">
        <v>35.398595584704061</v>
      </c>
      <c r="J277">
        <v>33.586995877454314</v>
      </c>
    </row>
    <row r="278" spans="1:10">
      <c r="A278" t="s">
        <v>738</v>
      </c>
      <c r="B278" t="s">
        <v>50</v>
      </c>
      <c r="C278" t="s">
        <v>11</v>
      </c>
      <c r="D278" t="str">
        <f>VLOOKUP($A278,CountryClassification!$A$1:$C$188,3,FALSE)</f>
        <v>Latin America and the Caribbean</v>
      </c>
      <c r="E278">
        <v>24.856281532343889</v>
      </c>
      <c r="F278">
        <v>23.621078217797482</v>
      </c>
      <c r="G278">
        <v>23.34764135604668</v>
      </c>
      <c r="H278">
        <v>22.616150712829263</v>
      </c>
      <c r="I278">
        <v>22.122089707390852</v>
      </c>
      <c r="J278">
        <v>21.795816473667159</v>
      </c>
    </row>
    <row r="279" spans="1:10">
      <c r="A279" t="s">
        <v>738</v>
      </c>
      <c r="B279" t="s">
        <v>155</v>
      </c>
      <c r="C279" t="s">
        <v>11</v>
      </c>
      <c r="D279" t="str">
        <f>VLOOKUP($A279,CountryClassification!$A$1:$C$188,3,FALSE)</f>
        <v>Latin America and the Caribbean</v>
      </c>
      <c r="E279">
        <v>71.754589862448853</v>
      </c>
      <c r="F279">
        <v>92.630484698606708</v>
      </c>
      <c r="G279">
        <v>152.47491384490439</v>
      </c>
      <c r="H279">
        <v>216.37727403272032</v>
      </c>
      <c r="I279">
        <v>247.03406679862957</v>
      </c>
      <c r="J279">
        <v>386.11546939216271</v>
      </c>
    </row>
    <row r="280" spans="1:10">
      <c r="A280" t="s">
        <v>779</v>
      </c>
      <c r="B280" t="s">
        <v>64</v>
      </c>
      <c r="C280" t="s">
        <v>11</v>
      </c>
      <c r="D280" t="str">
        <f>VLOOKUP($A280,CountryClassification!$A$1:$C$188,3,FALSE)</f>
        <v>Sub-Saharan Africa</v>
      </c>
      <c r="E280">
        <v>876.02202903075965</v>
      </c>
      <c r="F280">
        <v>1155.8392991049436</v>
      </c>
      <c r="G280">
        <v>1687.8988723668654</v>
      </c>
      <c r="H280">
        <v>1999.0368288167178</v>
      </c>
      <c r="I280">
        <v>2491.8982589083707</v>
      </c>
      <c r="J280">
        <v>2733.0337353368564</v>
      </c>
    </row>
    <row r="281" spans="1:10">
      <c r="A281" t="s">
        <v>779</v>
      </c>
      <c r="B281" t="s">
        <v>50</v>
      </c>
      <c r="C281" t="s">
        <v>11</v>
      </c>
      <c r="D281" t="str">
        <f>VLOOKUP($A281,CountryClassification!$A$1:$C$188,3,FALSE)</f>
        <v>Sub-Saharan Africa</v>
      </c>
      <c r="E281">
        <v>2.4110820256765586</v>
      </c>
      <c r="F281">
        <v>2.4302162750291272</v>
      </c>
      <c r="G281">
        <v>2.396496447664533</v>
      </c>
      <c r="H281">
        <v>2.4962085028167582</v>
      </c>
      <c r="I281">
        <v>2.5401011078385158</v>
      </c>
      <c r="J281">
        <v>2.5573667242093294</v>
      </c>
    </row>
    <row r="282" spans="1:10">
      <c r="A282" t="s">
        <v>779</v>
      </c>
      <c r="B282" t="s">
        <v>56</v>
      </c>
      <c r="C282" t="s">
        <v>11</v>
      </c>
      <c r="D282" t="str">
        <f>VLOOKUP($A282,CountryClassification!$A$1:$C$188,3,FALSE)</f>
        <v>Sub-Saharan Africa</v>
      </c>
      <c r="E282">
        <v>2.4377238160155255</v>
      </c>
      <c r="F282">
        <v>2.4560696396570965</v>
      </c>
      <c r="G282">
        <v>2.4968732622263983</v>
      </c>
      <c r="H282">
        <v>2.6545046517758699</v>
      </c>
      <c r="I282">
        <v>2.634616497897623</v>
      </c>
      <c r="J282">
        <v>2.649110821938812</v>
      </c>
    </row>
    <row r="283" spans="1:10">
      <c r="A283" t="s">
        <v>779</v>
      </c>
      <c r="B283" t="s">
        <v>155</v>
      </c>
      <c r="C283" t="s">
        <v>11</v>
      </c>
      <c r="D283" t="str">
        <f>VLOOKUP($A283,CountryClassification!$A$1:$C$188,3,FALSE)</f>
        <v>Sub-Saharan Africa</v>
      </c>
      <c r="E283">
        <v>37.511640797266232</v>
      </c>
      <c r="F283">
        <v>40.900022841447651</v>
      </c>
      <c r="G283">
        <v>66.549828054516652</v>
      </c>
      <c r="H283">
        <v>47.038309494542133</v>
      </c>
      <c r="I283">
        <v>62.710961304217868</v>
      </c>
      <c r="J283">
        <v>83.877041349179521</v>
      </c>
    </row>
    <row r="284" spans="1:10">
      <c r="A284" t="s">
        <v>779</v>
      </c>
      <c r="B284" t="s">
        <v>836</v>
      </c>
      <c r="C284" t="s">
        <v>11</v>
      </c>
      <c r="D284" t="str">
        <f>VLOOKUP($A284,CountryClassification!$A$1:$C$188,3,FALSE)</f>
        <v>Sub-Saharan Africa</v>
      </c>
      <c r="E284">
        <v>607.67259584150963</v>
      </c>
      <c r="F284">
        <v>757.90431075123797</v>
      </c>
      <c r="G284">
        <v>1026.7920774587803</v>
      </c>
      <c r="H284">
        <v>1097.9907956877694</v>
      </c>
      <c r="I284">
        <v>1252.2816605881458</v>
      </c>
      <c r="J284">
        <v>1041.5363374861681</v>
      </c>
    </row>
    <row r="285" spans="1:10">
      <c r="A285" t="s">
        <v>702</v>
      </c>
      <c r="B285" t="s">
        <v>64</v>
      </c>
      <c r="C285" t="s">
        <v>11</v>
      </c>
      <c r="D285" t="str">
        <f>VLOOKUP($A285,CountryClassification!$A$1:$C$188,3,FALSE)</f>
        <v>Sub-Saharan Africa</v>
      </c>
      <c r="E285">
        <v>841.3208194855373</v>
      </c>
      <c r="F285">
        <v>1193.5989413993711</v>
      </c>
      <c r="G285">
        <v>1572.7279145004668</v>
      </c>
      <c r="H285">
        <v>1760.4097251432415</v>
      </c>
      <c r="I285">
        <v>1831.3590426792261</v>
      </c>
      <c r="J285">
        <v>2769.5693924772436</v>
      </c>
    </row>
    <row r="286" spans="1:10">
      <c r="A286" t="s">
        <v>702</v>
      </c>
      <c r="B286" t="s">
        <v>50</v>
      </c>
      <c r="C286" t="s">
        <v>11</v>
      </c>
      <c r="D286" t="str">
        <f>VLOOKUP($A286,CountryClassification!$A$1:$C$188,3,FALSE)</f>
        <v>Sub-Saharan Africa</v>
      </c>
      <c r="E286">
        <v>3.1832365600741266</v>
      </c>
      <c r="F286">
        <v>3.0909267099507791</v>
      </c>
      <c r="G286">
        <v>2.9211745393672897</v>
      </c>
      <c r="H286">
        <v>2.8356861651598146</v>
      </c>
      <c r="I286">
        <v>2.82805862183353</v>
      </c>
      <c r="J286">
        <v>3.5620516824015356</v>
      </c>
    </row>
    <row r="287" spans="1:10">
      <c r="A287" t="s">
        <v>702</v>
      </c>
      <c r="B287" t="s">
        <v>56</v>
      </c>
      <c r="C287" t="s">
        <v>11</v>
      </c>
      <c r="D287" t="str">
        <f>VLOOKUP($A287,CountryClassification!$A$1:$C$188,3,FALSE)</f>
        <v>Sub-Saharan Africa</v>
      </c>
      <c r="E287">
        <v>5.9363060174355331</v>
      </c>
      <c r="F287">
        <v>6.0983148601731587</v>
      </c>
      <c r="G287">
        <v>6.491498976371755</v>
      </c>
      <c r="H287">
        <v>7.4042916534728489</v>
      </c>
      <c r="I287">
        <v>7.0319295461806686</v>
      </c>
      <c r="J287">
        <v>7.1983127748531022</v>
      </c>
    </row>
    <row r="288" spans="1:10">
      <c r="A288" t="s">
        <v>702</v>
      </c>
      <c r="B288" t="s">
        <v>836</v>
      </c>
      <c r="C288" t="s">
        <v>11</v>
      </c>
      <c r="D288" t="str">
        <f>VLOOKUP($A288,CountryClassification!$A$1:$C$188,3,FALSE)</f>
        <v>Sub-Saharan Africa</v>
      </c>
      <c r="E288">
        <v>310.15048105587096</v>
      </c>
      <c r="F288">
        <v>527.12831188620044</v>
      </c>
      <c r="G288">
        <v>574.25422819728647</v>
      </c>
      <c r="H288">
        <v>547.76004423670418</v>
      </c>
      <c r="I288">
        <v>528.84696228287009</v>
      </c>
      <c r="J288">
        <v>633.22889595692288</v>
      </c>
    </row>
    <row r="289" spans="1:10">
      <c r="A289" t="s">
        <v>823</v>
      </c>
      <c r="B289" t="s">
        <v>64</v>
      </c>
      <c r="C289" t="s">
        <v>11</v>
      </c>
      <c r="D289" t="str">
        <f>VLOOKUP($A289,CountryClassification!$A$1:$C$188,3,FALSE)</f>
        <v>Latin America and the Caribbean</v>
      </c>
      <c r="E289">
        <v>35.87754730585872</v>
      </c>
      <c r="F289">
        <v>51.62033419776909</v>
      </c>
      <c r="G289">
        <v>87.070015762974904</v>
      </c>
      <c r="H289">
        <v>154.4691759862495</v>
      </c>
      <c r="I289">
        <v>277.721179578761</v>
      </c>
      <c r="J289">
        <v>542.68714213647183</v>
      </c>
    </row>
    <row r="290" spans="1:10">
      <c r="A290" t="s">
        <v>823</v>
      </c>
      <c r="B290" t="s">
        <v>50</v>
      </c>
      <c r="C290" t="s">
        <v>11</v>
      </c>
      <c r="D290" t="str">
        <f>VLOOKUP($A290,CountryClassification!$A$1:$C$188,3,FALSE)</f>
        <v>Latin America and the Caribbean</v>
      </c>
      <c r="E290">
        <v>7.0004970352895057</v>
      </c>
      <c r="F290">
        <v>7.02317472078491</v>
      </c>
      <c r="G290">
        <v>6.9516978653073789</v>
      </c>
      <c r="H290">
        <v>6.8959453565289941</v>
      </c>
      <c r="I290">
        <v>7.0200791385506793</v>
      </c>
      <c r="J290">
        <v>6.9640603529249914</v>
      </c>
    </row>
    <row r="291" spans="1:10">
      <c r="A291" t="s">
        <v>823</v>
      </c>
      <c r="B291" t="s">
        <v>56</v>
      </c>
      <c r="C291" t="s">
        <v>11</v>
      </c>
      <c r="D291" t="str">
        <f>VLOOKUP($A291,CountryClassification!$A$1:$C$188,3,FALSE)</f>
        <v>Latin America and the Caribbean</v>
      </c>
      <c r="E291">
        <v>20.65146625410404</v>
      </c>
      <c r="F291">
        <v>20.718365426315486</v>
      </c>
      <c r="G291">
        <v>20.507508702656764</v>
      </c>
      <c r="H291">
        <v>21.205031971326658</v>
      </c>
      <c r="I291">
        <v>21.745123185266738</v>
      </c>
      <c r="J291">
        <v>23.270152886603015</v>
      </c>
    </row>
    <row r="292" spans="1:10">
      <c r="A292" t="s">
        <v>823</v>
      </c>
      <c r="B292" t="s">
        <v>836</v>
      </c>
      <c r="C292" t="s">
        <v>11</v>
      </c>
      <c r="D292" t="str">
        <f>VLOOKUP($A292,CountryClassification!$A$1:$C$188,3,FALSE)</f>
        <v>Latin America and the Caribbean</v>
      </c>
      <c r="E292">
        <v>28.87705027056921</v>
      </c>
      <c r="F292">
        <v>49.688961149553244</v>
      </c>
      <c r="G292">
        <v>74.730752052054314</v>
      </c>
      <c r="H292">
        <v>138.09130576449311</v>
      </c>
      <c r="I292">
        <v>259.40048524156776</v>
      </c>
      <c r="J292">
        <v>514.83090072477182</v>
      </c>
    </row>
    <row r="293" spans="1:10">
      <c r="A293" t="s">
        <v>120</v>
      </c>
      <c r="B293" t="s">
        <v>50</v>
      </c>
      <c r="C293" t="s">
        <v>11</v>
      </c>
      <c r="D293" t="str">
        <f>VLOOKUP($A293,CountryClassification!$A$1:$C$188,3,FALSE)</f>
        <v>Latin America and the Caribbean</v>
      </c>
      <c r="E293">
        <v>2.6584432156529139</v>
      </c>
      <c r="F293">
        <v>2.5599604763215531</v>
      </c>
      <c r="G293">
        <v>0</v>
      </c>
      <c r="H293">
        <v>0</v>
      </c>
      <c r="I293">
        <v>0</v>
      </c>
      <c r="J293">
        <v>0</v>
      </c>
    </row>
    <row r="294" spans="1:10">
      <c r="A294" t="s">
        <v>120</v>
      </c>
      <c r="B294" t="s">
        <v>56</v>
      </c>
      <c r="C294" t="s">
        <v>11</v>
      </c>
      <c r="D294" t="str">
        <f>VLOOKUP($A294,CountryClassification!$A$1:$C$188,3,FALSE)</f>
        <v>Latin America and the Caribbean</v>
      </c>
      <c r="E294">
        <v>3.8668264954951468</v>
      </c>
      <c r="F294">
        <v>0</v>
      </c>
      <c r="G294">
        <v>0</v>
      </c>
      <c r="H294">
        <v>0</v>
      </c>
      <c r="I294">
        <v>0</v>
      </c>
      <c r="J294">
        <v>0</v>
      </c>
    </row>
    <row r="295" spans="1:10">
      <c r="A295" t="s">
        <v>180</v>
      </c>
      <c r="B295" t="s">
        <v>56</v>
      </c>
      <c r="C295" t="s">
        <v>11</v>
      </c>
      <c r="D295" t="str">
        <f>VLOOKUP($A295,CountryClassification!$A$1:$C$188,3,FALSE)</f>
        <v>Latin America and the Caribbean</v>
      </c>
      <c r="E295">
        <v>25.440034971090324</v>
      </c>
      <c r="F295">
        <v>24.915865242761399</v>
      </c>
      <c r="G295">
        <v>25.141597763494627</v>
      </c>
      <c r="H295">
        <v>25.433022983597233</v>
      </c>
      <c r="I295">
        <v>25.730539713726643</v>
      </c>
      <c r="J295">
        <v>27.533897449812549</v>
      </c>
    </row>
    <row r="296" spans="1:10">
      <c r="A296" t="s">
        <v>180</v>
      </c>
      <c r="B296" t="s">
        <v>50</v>
      </c>
      <c r="C296" t="s">
        <v>11</v>
      </c>
      <c r="D296" t="str">
        <f>VLOOKUP($A296,CountryClassification!$A$1:$C$188,3,FALSE)</f>
        <v>Latin America and the Caribbean</v>
      </c>
      <c r="E296">
        <v>18.199179947041731</v>
      </c>
      <c r="F296">
        <v>15.911184119938856</v>
      </c>
      <c r="G296">
        <v>15.327115690379729</v>
      </c>
      <c r="H296">
        <v>15.321098182889898</v>
      </c>
      <c r="I296">
        <v>15.601692334354887</v>
      </c>
      <c r="J296">
        <v>15.790716815995012</v>
      </c>
    </row>
    <row r="297" spans="1:10">
      <c r="A297" t="s">
        <v>180</v>
      </c>
      <c r="B297" t="s">
        <v>64</v>
      </c>
      <c r="C297" t="s">
        <v>11</v>
      </c>
      <c r="D297" t="str">
        <f>VLOOKUP($A297,CountryClassification!$A$1:$C$188,3,FALSE)</f>
        <v>Latin America and the Caribbean</v>
      </c>
      <c r="E297">
        <v>0</v>
      </c>
      <c r="F297">
        <v>0</v>
      </c>
      <c r="G297">
        <v>105.680177794542</v>
      </c>
      <c r="H297">
        <v>105.56236648011141</v>
      </c>
      <c r="I297">
        <v>104.21549286168118</v>
      </c>
      <c r="J297">
        <v>104.23737095482709</v>
      </c>
    </row>
    <row r="298" spans="1:10">
      <c r="A298" t="s">
        <v>180</v>
      </c>
      <c r="B298" t="s">
        <v>155</v>
      </c>
      <c r="C298" t="s">
        <v>11</v>
      </c>
      <c r="D298" t="str">
        <f>VLOOKUP($A298,CountryClassification!$A$1:$C$188,3,FALSE)</f>
        <v>Latin America and the Caribbean</v>
      </c>
      <c r="E298">
        <v>0</v>
      </c>
      <c r="F298">
        <v>0</v>
      </c>
      <c r="G298">
        <v>97.005258226288063</v>
      </c>
      <c r="H298">
        <v>129.75577333800209</v>
      </c>
      <c r="I298">
        <v>178.65707548319298</v>
      </c>
      <c r="J298">
        <v>224.89122912223587</v>
      </c>
    </row>
    <row r="299" spans="1:10">
      <c r="A299" t="s">
        <v>180</v>
      </c>
      <c r="B299" t="s">
        <v>836</v>
      </c>
      <c r="C299" t="s">
        <v>11</v>
      </c>
      <c r="D299" t="str">
        <f>VLOOKUP($A299,CountryClassification!$A$1:$C$188,3,FALSE)</f>
        <v>Latin America and the Caribbean</v>
      </c>
      <c r="E299">
        <v>0</v>
      </c>
      <c r="F299">
        <v>0</v>
      </c>
      <c r="G299">
        <v>105.680177794542</v>
      </c>
      <c r="H299">
        <v>105.56236648011141</v>
      </c>
      <c r="I299">
        <v>104.21549286168118</v>
      </c>
      <c r="J299">
        <v>104.23737095482709</v>
      </c>
    </row>
    <row r="300" spans="1:10">
      <c r="A300" t="s">
        <v>370</v>
      </c>
      <c r="B300" t="s">
        <v>56</v>
      </c>
      <c r="C300" t="s">
        <v>11</v>
      </c>
      <c r="D300" t="str">
        <f>VLOOKUP($A300,CountryClassification!$A$1:$C$188,3,FALSE)</f>
        <v>East Asia and Pacific</v>
      </c>
      <c r="E300">
        <v>52.665078689151137</v>
      </c>
      <c r="F300">
        <v>51.225216788130702</v>
      </c>
      <c r="G300">
        <v>50.064211143534848</v>
      </c>
      <c r="H300">
        <v>48.895616110738786</v>
      </c>
      <c r="I300">
        <v>46.063700748802603</v>
      </c>
      <c r="J300">
        <v>46.038594302115058</v>
      </c>
    </row>
    <row r="301" spans="1:10">
      <c r="A301" t="s">
        <v>370</v>
      </c>
      <c r="B301" t="s">
        <v>50</v>
      </c>
      <c r="C301" t="s">
        <v>11</v>
      </c>
      <c r="D301" t="str">
        <f>VLOOKUP($A301,CountryClassification!$A$1:$C$188,3,FALSE)</f>
        <v>East Asia and Pacific</v>
      </c>
      <c r="E301">
        <v>18.312400218484843</v>
      </c>
      <c r="F301">
        <v>17.491904909123452</v>
      </c>
      <c r="G301">
        <v>16.976318869580457</v>
      </c>
      <c r="H301">
        <v>16.380031397097493</v>
      </c>
      <c r="I301">
        <v>15.67651751289895</v>
      </c>
      <c r="J301">
        <v>15.326396554768627</v>
      </c>
    </row>
    <row r="302" spans="1:10">
      <c r="A302" t="s">
        <v>370</v>
      </c>
      <c r="B302" t="s">
        <v>155</v>
      </c>
      <c r="C302" t="s">
        <v>11</v>
      </c>
      <c r="D302" t="str">
        <f>VLOOKUP($A302,CountryClassification!$A$1:$C$188,3,FALSE)</f>
        <v>East Asia and Pacific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</row>
    <row r="303" spans="1:10">
      <c r="A303" t="s">
        <v>182</v>
      </c>
      <c r="B303" t="s">
        <v>56</v>
      </c>
      <c r="C303" t="s">
        <v>11</v>
      </c>
      <c r="D303" t="str">
        <f>VLOOKUP($A303,CountryClassification!$A$1:$C$188,3,FALSE)</f>
        <v>Europe and Central Asia</v>
      </c>
      <c r="E303">
        <v>61.502144306362041</v>
      </c>
      <c r="F303">
        <v>60.561816138005419</v>
      </c>
      <c r="G303">
        <v>59.78249574844245</v>
      </c>
      <c r="H303">
        <v>57.727835794645351</v>
      </c>
      <c r="I303">
        <v>59.260873901003983</v>
      </c>
      <c r="J303">
        <v>62.796205056731608</v>
      </c>
    </row>
    <row r="304" spans="1:10">
      <c r="A304" t="s">
        <v>182</v>
      </c>
      <c r="B304" t="s">
        <v>50</v>
      </c>
      <c r="C304" t="s">
        <v>11</v>
      </c>
      <c r="D304" t="str">
        <f>VLOOKUP($A304,CountryClassification!$A$1:$C$188,3,FALSE)</f>
        <v>Europe and Central Asia</v>
      </c>
      <c r="E304">
        <v>23.176470474625145</v>
      </c>
      <c r="F304">
        <v>23.007196738279038</v>
      </c>
      <c r="G304">
        <v>22.179925745254618</v>
      </c>
      <c r="H304">
        <v>17.094164968317312</v>
      </c>
      <c r="I304">
        <v>15.824030924398926</v>
      </c>
      <c r="J304">
        <v>15.283667806609191</v>
      </c>
    </row>
    <row r="305" spans="1:10">
      <c r="A305" t="s">
        <v>261</v>
      </c>
      <c r="B305" t="s">
        <v>50</v>
      </c>
      <c r="C305" t="s">
        <v>11</v>
      </c>
      <c r="D305" t="str">
        <f>VLOOKUP($A305,CountryClassification!$A$1:$C$188,3,FALSE)</f>
        <v>Europe and Central Asia</v>
      </c>
      <c r="E305">
        <v>27.349024836333179</v>
      </c>
      <c r="F305">
        <v>25.181897237713752</v>
      </c>
      <c r="G305">
        <v>23.751166941014635</v>
      </c>
      <c r="H305">
        <v>22.4505046552725</v>
      </c>
      <c r="I305">
        <v>20.476227410222602</v>
      </c>
      <c r="J305">
        <v>17.73172205074879</v>
      </c>
    </row>
    <row r="306" spans="1:10">
      <c r="A306" t="s">
        <v>261</v>
      </c>
      <c r="B306" t="s">
        <v>56</v>
      </c>
      <c r="C306" t="s">
        <v>11</v>
      </c>
      <c r="D306" t="str">
        <f>VLOOKUP($A306,CountryClassification!$A$1:$C$188,3,FALSE)</f>
        <v>Europe and Central Asia</v>
      </c>
      <c r="E306">
        <v>77.260995162641223</v>
      </c>
      <c r="F306">
        <v>72.523864044615607</v>
      </c>
      <c r="G306">
        <v>69.933991548543091</v>
      </c>
      <c r="H306">
        <v>68.313678451043472</v>
      </c>
      <c r="I306">
        <v>57.085240052741796</v>
      </c>
      <c r="J306">
        <v>64.615597303576095</v>
      </c>
    </row>
    <row r="307" spans="1:10">
      <c r="A307" t="s">
        <v>261</v>
      </c>
      <c r="B307" t="s">
        <v>64</v>
      </c>
      <c r="C307" t="s">
        <v>11</v>
      </c>
      <c r="D307" t="str">
        <f>VLOOKUP($A307,CountryClassification!$A$1:$C$188,3,FALSE)</f>
        <v>Europe and Central Asia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</row>
    <row r="308" spans="1:10">
      <c r="A308" t="s">
        <v>261</v>
      </c>
      <c r="B308" t="s">
        <v>155</v>
      </c>
      <c r="C308" t="s">
        <v>11</v>
      </c>
      <c r="D308" t="str">
        <f>VLOOKUP($A308,CountryClassification!$A$1:$C$188,3,FALSE)</f>
        <v>Europe and Central Asia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</row>
    <row r="309" spans="1:10">
      <c r="A309" t="s">
        <v>261</v>
      </c>
      <c r="B309" t="s">
        <v>836</v>
      </c>
      <c r="C309" t="s">
        <v>11</v>
      </c>
      <c r="D309" t="str">
        <f>VLOOKUP($A309,CountryClassification!$A$1:$C$188,3,FALSE)</f>
        <v>Europe and Central Asia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</row>
    <row r="310" spans="1:10">
      <c r="A310" t="s">
        <v>533</v>
      </c>
      <c r="B310" t="s">
        <v>50</v>
      </c>
      <c r="C310" t="s">
        <v>11</v>
      </c>
      <c r="D310" t="str">
        <f>VLOOKUP($A310,CountryClassification!$A$1:$C$188,3,FALSE)</f>
        <v>South Asia</v>
      </c>
      <c r="E310">
        <v>14.386199896701161</v>
      </c>
      <c r="F310">
        <v>14.532285727817618</v>
      </c>
      <c r="G310">
        <v>14.379892053734828</v>
      </c>
      <c r="H310">
        <v>14.253816169480405</v>
      </c>
      <c r="I310">
        <v>14.392822824545883</v>
      </c>
      <c r="J310">
        <v>14.607481217903162</v>
      </c>
    </row>
    <row r="311" spans="1:10">
      <c r="A311" t="s">
        <v>533</v>
      </c>
      <c r="B311" t="s">
        <v>155</v>
      </c>
      <c r="C311" t="s">
        <v>11</v>
      </c>
      <c r="D311" t="str">
        <f>VLOOKUP($A311,CountryClassification!$A$1:$C$188,3,FALSE)</f>
        <v>South Asia</v>
      </c>
      <c r="E311">
        <v>97.24278073804706</v>
      </c>
      <c r="F311">
        <v>113.8543391885765</v>
      </c>
      <c r="G311">
        <v>154.33189562342946</v>
      </c>
      <c r="H311">
        <v>330.82812446198182</v>
      </c>
      <c r="I311">
        <v>189.38852643944276</v>
      </c>
      <c r="J311">
        <v>169.55343330880643</v>
      </c>
    </row>
    <row r="312" spans="1:10">
      <c r="A312" t="s">
        <v>533</v>
      </c>
      <c r="B312" t="s">
        <v>56</v>
      </c>
      <c r="C312" t="s">
        <v>11</v>
      </c>
      <c r="D312" t="str">
        <f>VLOOKUP($A312,CountryClassification!$A$1:$C$188,3,FALSE)</f>
        <v>South Asia</v>
      </c>
      <c r="E312">
        <v>20.672204729480384</v>
      </c>
      <c r="F312">
        <v>21.203031944031025</v>
      </c>
      <c r="G312">
        <v>21.1685409868542</v>
      </c>
      <c r="H312">
        <v>24.561639885732813</v>
      </c>
      <c r="I312">
        <v>24.847652189380636</v>
      </c>
      <c r="J312">
        <v>24.46686355574376</v>
      </c>
    </row>
    <row r="313" spans="1:10">
      <c r="A313" t="s">
        <v>677</v>
      </c>
      <c r="B313" t="s">
        <v>155</v>
      </c>
      <c r="C313" t="s">
        <v>11</v>
      </c>
      <c r="D313" t="str">
        <f>VLOOKUP($A313,CountryClassification!$A$1:$C$188,3,FALSE)</f>
        <v>East Asia and Pacific</v>
      </c>
      <c r="E313">
        <v>249.98215168660133</v>
      </c>
      <c r="F313">
        <v>296.27163013988508</v>
      </c>
      <c r="G313">
        <v>413.23788981315931</v>
      </c>
      <c r="H313">
        <v>434.5894551835255</v>
      </c>
      <c r="I313">
        <v>437.4526317703473</v>
      </c>
      <c r="J313">
        <v>464.87926697966981</v>
      </c>
    </row>
    <row r="314" spans="1:10">
      <c r="A314" t="s">
        <v>677</v>
      </c>
      <c r="B314" t="s">
        <v>50</v>
      </c>
      <c r="C314" t="s">
        <v>11</v>
      </c>
      <c r="D314" t="str">
        <f>VLOOKUP($A314,CountryClassification!$A$1:$C$188,3,FALSE)</f>
        <v>East Asia and Pacific</v>
      </c>
      <c r="E314">
        <v>15.45595913648385</v>
      </c>
      <c r="F314">
        <v>15.078646378831156</v>
      </c>
      <c r="G314">
        <v>15.713423508815724</v>
      </c>
      <c r="H314">
        <v>12.17947620851605</v>
      </c>
      <c r="I314">
        <v>11.501052233050148</v>
      </c>
      <c r="J314">
        <v>11.180497290498947</v>
      </c>
    </row>
    <row r="315" spans="1:10">
      <c r="A315" t="s">
        <v>677</v>
      </c>
      <c r="B315" t="s">
        <v>56</v>
      </c>
      <c r="C315" t="s">
        <v>11</v>
      </c>
      <c r="D315" t="str">
        <f>VLOOKUP($A315,CountryClassification!$A$1:$C$188,3,FALSE)</f>
        <v>East Asia and Pacific</v>
      </c>
      <c r="E315">
        <v>52.956037714744951</v>
      </c>
      <c r="F315">
        <v>51.346782225301652</v>
      </c>
      <c r="G315">
        <v>47.992308413673634</v>
      </c>
      <c r="H315">
        <v>47.31503574167769</v>
      </c>
      <c r="I315">
        <v>45.475964030245947</v>
      </c>
      <c r="J315">
        <v>45.637050574616225</v>
      </c>
    </row>
    <row r="316" spans="1:10">
      <c r="A316" t="s">
        <v>85</v>
      </c>
      <c r="B316" t="s">
        <v>56</v>
      </c>
      <c r="C316" t="s">
        <v>11</v>
      </c>
      <c r="D316" t="str">
        <f>VLOOKUP($A316,CountryClassification!$A$1:$C$188,3,FALSE)</f>
        <v>Middle East, North Africa</v>
      </c>
      <c r="E316">
        <v>4.0295910275075615</v>
      </c>
      <c r="F316">
        <v>5.1729554491951308</v>
      </c>
      <c r="G316">
        <v>5.8701487119334352</v>
      </c>
      <c r="H316">
        <v>8.0819517909939638</v>
      </c>
      <c r="I316">
        <v>14.180692921344411</v>
      </c>
      <c r="J316">
        <v>0</v>
      </c>
    </row>
    <row r="317" spans="1:10">
      <c r="A317" t="s">
        <v>85</v>
      </c>
      <c r="B317" t="s">
        <v>64</v>
      </c>
      <c r="C317" t="s">
        <v>11</v>
      </c>
      <c r="D317" t="str">
        <f>VLOOKUP($A317,CountryClassification!$A$1:$C$188,3,FALSE)</f>
        <v>Middle East, North Africa</v>
      </c>
      <c r="E317">
        <v>18.20866478110419</v>
      </c>
      <c r="F317">
        <v>42.63055748168793</v>
      </c>
      <c r="G317">
        <v>0</v>
      </c>
      <c r="H317">
        <v>50.767600004246383</v>
      </c>
      <c r="I317">
        <v>0</v>
      </c>
      <c r="J317">
        <v>0</v>
      </c>
    </row>
    <row r="318" spans="1:10">
      <c r="A318" t="s">
        <v>85</v>
      </c>
      <c r="B318" t="s">
        <v>50</v>
      </c>
      <c r="C318" t="s">
        <v>11</v>
      </c>
      <c r="D318" t="str">
        <f>VLOOKUP($A318,CountryClassification!$A$1:$C$188,3,FALSE)</f>
        <v>Middle East, North Africa</v>
      </c>
      <c r="E318">
        <v>3.5288726158054389</v>
      </c>
      <c r="F318">
        <v>3.4396293322633293</v>
      </c>
      <c r="G318">
        <v>3.3886426791748563</v>
      </c>
      <c r="H318">
        <v>3.1847907192580802</v>
      </c>
      <c r="I318">
        <v>2.9729729253154287</v>
      </c>
      <c r="J318">
        <v>3.0788488393099471</v>
      </c>
    </row>
    <row r="319" spans="1:10">
      <c r="A319" t="s">
        <v>85</v>
      </c>
      <c r="B319" t="s">
        <v>836</v>
      </c>
      <c r="C319" t="s">
        <v>11</v>
      </c>
      <c r="D319" t="str">
        <f>VLOOKUP($A319,CountryClassification!$A$1:$C$188,3,FALSE)</f>
        <v>Middle East, North Africa</v>
      </c>
      <c r="E319">
        <v>0</v>
      </c>
      <c r="F319">
        <v>0</v>
      </c>
      <c r="G319">
        <v>0</v>
      </c>
      <c r="H319">
        <v>32.465960186044128</v>
      </c>
      <c r="I319">
        <v>0</v>
      </c>
      <c r="J319">
        <v>0</v>
      </c>
    </row>
    <row r="320" spans="1:10">
      <c r="A320" t="s">
        <v>83</v>
      </c>
      <c r="B320" t="s">
        <v>50</v>
      </c>
      <c r="C320" t="s">
        <v>11</v>
      </c>
      <c r="D320" t="str">
        <f>VLOOKUP($A320,CountryClassification!$A$1:$C$188,3,FALSE)</f>
        <v>Europe and Central Asia</v>
      </c>
      <c r="E320">
        <v>18.052683537720007</v>
      </c>
      <c r="F320">
        <v>17.433656493391354</v>
      </c>
      <c r="G320">
        <v>14.420335454578506</v>
      </c>
      <c r="H320">
        <v>11.956258196110262</v>
      </c>
      <c r="I320">
        <v>0</v>
      </c>
      <c r="J320">
        <v>0</v>
      </c>
    </row>
    <row r="321" spans="1:10">
      <c r="A321" t="s">
        <v>83</v>
      </c>
      <c r="B321" t="s">
        <v>56</v>
      </c>
      <c r="C321" t="s">
        <v>11</v>
      </c>
      <c r="D321" t="str">
        <f>VLOOKUP($A321,CountryClassification!$A$1:$C$188,3,FALSE)</f>
        <v>Europe and Central Asia</v>
      </c>
      <c r="E321">
        <v>72.109740117102589</v>
      </c>
      <c r="F321">
        <v>58.832382098068543</v>
      </c>
      <c r="G321">
        <v>43.822203851815559</v>
      </c>
      <c r="H321">
        <v>33.201242879238457</v>
      </c>
      <c r="I321">
        <v>30.500771011099399</v>
      </c>
      <c r="J321">
        <v>30.146568003788289</v>
      </c>
    </row>
    <row r="322" spans="1:10">
      <c r="A322" t="s">
        <v>83</v>
      </c>
      <c r="B322" t="s">
        <v>64</v>
      </c>
      <c r="C322" t="s">
        <v>11</v>
      </c>
      <c r="D322" t="str">
        <f>VLOOKUP($A322,CountryClassification!$A$1:$C$188,3,FALSE)</f>
        <v>Europe and Central Asia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</row>
    <row r="323" spans="1:10">
      <c r="A323" t="s">
        <v>83</v>
      </c>
      <c r="B323" t="s">
        <v>836</v>
      </c>
      <c r="C323" t="s">
        <v>11</v>
      </c>
      <c r="D323" t="str">
        <f>VLOOKUP($A323,CountryClassification!$A$1:$C$188,3,FALSE)</f>
        <v>Europe and Central Asia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</row>
    <row r="324" spans="1:10">
      <c r="A324" t="s">
        <v>616</v>
      </c>
      <c r="B324" t="s">
        <v>56</v>
      </c>
      <c r="C324" t="s">
        <v>11</v>
      </c>
      <c r="D324" t="str">
        <f>VLOOKUP($A324,CountryClassification!$A$1:$C$188,3,FALSE)</f>
        <v>Middle East, North Africa</v>
      </c>
      <c r="E324">
        <v>133.59741385894148</v>
      </c>
      <c r="F324">
        <v>133.70634997346832</v>
      </c>
      <c r="G324">
        <v>131.76972906645042</v>
      </c>
      <c r="H324">
        <v>128.25756089190742</v>
      </c>
      <c r="I324">
        <v>136.33999491670636</v>
      </c>
      <c r="J324">
        <v>133.0572747069225</v>
      </c>
    </row>
    <row r="325" spans="1:10">
      <c r="A325" t="s">
        <v>616</v>
      </c>
      <c r="B325" t="s">
        <v>50</v>
      </c>
      <c r="C325" t="s">
        <v>11</v>
      </c>
      <c r="D325" t="str">
        <f>VLOOKUP($A325,CountryClassification!$A$1:$C$188,3,FALSE)</f>
        <v>Middle East, North Africa</v>
      </c>
      <c r="E325">
        <v>16.595952032166643</v>
      </c>
      <c r="F325">
        <v>15.99892154300777</v>
      </c>
      <c r="G325">
        <v>15.04585802781677</v>
      </c>
      <c r="H325">
        <v>14.231516926085096</v>
      </c>
      <c r="I325">
        <v>13.788293724601065</v>
      </c>
      <c r="J325">
        <v>13.479748818139543</v>
      </c>
    </row>
    <row r="326" spans="1:10">
      <c r="A326" t="s">
        <v>616</v>
      </c>
      <c r="B326" t="s">
        <v>64</v>
      </c>
      <c r="C326" t="s">
        <v>11</v>
      </c>
      <c r="D326" t="str">
        <f>VLOOKUP($A326,CountryClassification!$A$1:$C$188,3,FALSE)</f>
        <v>Middle East, North Africa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</row>
    <row r="327" spans="1:10">
      <c r="A327" t="s">
        <v>616</v>
      </c>
      <c r="B327" t="s">
        <v>836</v>
      </c>
      <c r="C327" t="s">
        <v>11</v>
      </c>
      <c r="D327" t="str">
        <f>VLOOKUP($A327,CountryClassification!$A$1:$C$188,3,FALSE)</f>
        <v>Middle East, North Africa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</row>
    <row r="328" spans="1:10">
      <c r="A328" t="s">
        <v>231</v>
      </c>
      <c r="B328" t="s">
        <v>50</v>
      </c>
      <c r="C328" t="s">
        <v>11</v>
      </c>
      <c r="D328" t="str">
        <f>VLOOKUP($A328,CountryClassification!$A$1:$C$188,3,FALSE)</f>
        <v>Europe and Central Asia</v>
      </c>
      <c r="E328">
        <v>38.65252895239</v>
      </c>
      <c r="F328">
        <v>37.203340893593101</v>
      </c>
      <c r="G328">
        <v>33.9437578251828</v>
      </c>
      <c r="H328">
        <v>32.664111678613303</v>
      </c>
      <c r="I328">
        <v>31.005777049631874</v>
      </c>
      <c r="J328">
        <v>29.939644485963147</v>
      </c>
    </row>
    <row r="329" spans="1:10">
      <c r="A329" t="s">
        <v>231</v>
      </c>
      <c r="B329" t="s">
        <v>56</v>
      </c>
      <c r="C329" t="s">
        <v>11</v>
      </c>
      <c r="D329" t="str">
        <f>VLOOKUP($A329,CountryClassification!$A$1:$C$188,3,FALSE)</f>
        <v>Europe and Central Asia</v>
      </c>
      <c r="E329">
        <v>90.875791426410942</v>
      </c>
      <c r="F329">
        <v>90.315129107095302</v>
      </c>
      <c r="G329">
        <v>88.193778527198148</v>
      </c>
      <c r="H329">
        <v>90.32532066504271</v>
      </c>
      <c r="I329">
        <v>88.409876538160034</v>
      </c>
      <c r="J329">
        <v>85.718587545319551</v>
      </c>
    </row>
    <row r="330" spans="1:10">
      <c r="A330" t="s">
        <v>231</v>
      </c>
      <c r="B330" t="s">
        <v>64</v>
      </c>
      <c r="C330" t="s">
        <v>11</v>
      </c>
      <c r="D330" t="str">
        <f>VLOOKUP($A330,CountryClassification!$A$1:$C$188,3,FALSE)</f>
        <v>Europe and Central Asia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</row>
    <row r="331" spans="1:10">
      <c r="A331" t="s">
        <v>231</v>
      </c>
      <c r="B331" t="s">
        <v>836</v>
      </c>
      <c r="C331" t="s">
        <v>11</v>
      </c>
      <c r="D331" t="str">
        <f>VLOOKUP($A331,CountryClassification!$A$1:$C$188,3,FALSE)</f>
        <v>Europe and Central Asia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</row>
    <row r="332" spans="1:10">
      <c r="A332" t="s">
        <v>222</v>
      </c>
      <c r="B332" t="s">
        <v>50</v>
      </c>
      <c r="C332" t="s">
        <v>11</v>
      </c>
      <c r="D332" t="str">
        <f>VLOOKUP($A332,CountryClassification!$A$1:$C$188,3,FALSE)</f>
        <v>Latin America and the Caribbean</v>
      </c>
      <c r="E332">
        <v>7.7690796020794188</v>
      </c>
      <c r="F332">
        <v>7.3825780941118611</v>
      </c>
      <c r="G332">
        <v>7.1844685013948002</v>
      </c>
      <c r="H332">
        <v>6.7447864771410861</v>
      </c>
      <c r="I332">
        <v>6.6625501106505869</v>
      </c>
      <c r="J332">
        <v>6.5852692725270368</v>
      </c>
    </row>
    <row r="333" spans="1:10">
      <c r="A333" t="s">
        <v>222</v>
      </c>
      <c r="B333" t="s">
        <v>56</v>
      </c>
      <c r="C333" t="s">
        <v>11</v>
      </c>
      <c r="D333" t="str">
        <f>VLOOKUP($A333,CountryClassification!$A$1:$C$188,3,FALSE)</f>
        <v>Latin America and the Caribbean</v>
      </c>
      <c r="E333">
        <v>36.465275357736928</v>
      </c>
      <c r="F333">
        <v>40.070499173462565</v>
      </c>
      <c r="G333">
        <v>39.977379943344076</v>
      </c>
      <c r="H333">
        <v>41.169475899432605</v>
      </c>
      <c r="I333">
        <v>38.581826130956998</v>
      </c>
      <c r="J333">
        <v>38.991725955752187</v>
      </c>
    </row>
    <row r="334" spans="1:10">
      <c r="A334" t="s">
        <v>222</v>
      </c>
      <c r="B334" t="s">
        <v>64</v>
      </c>
      <c r="C334" t="s">
        <v>11</v>
      </c>
      <c r="D334" t="str">
        <f>VLOOKUP($A334,CountryClassification!$A$1:$C$188,3,FALSE)</f>
        <v>Latin America and the Caribbean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</row>
    <row r="335" spans="1:10">
      <c r="A335" t="s">
        <v>222</v>
      </c>
      <c r="B335" t="s">
        <v>155</v>
      </c>
      <c r="C335" t="s">
        <v>11</v>
      </c>
      <c r="D335" t="str">
        <f>VLOOKUP($A335,CountryClassification!$A$1:$C$188,3,FALSE)</f>
        <v>Latin America and the Caribbean</v>
      </c>
      <c r="E335">
        <v>0.58380366952041884</v>
      </c>
      <c r="F335">
        <v>0.53368034415266452</v>
      </c>
      <c r="G335">
        <v>0.74930039585099151</v>
      </c>
      <c r="H335">
        <v>0.7007570365860869</v>
      </c>
      <c r="I335">
        <v>0.69673726647326395</v>
      </c>
      <c r="J335">
        <v>0.60653795931170074</v>
      </c>
    </row>
    <row r="336" spans="1:10">
      <c r="A336" t="s">
        <v>222</v>
      </c>
      <c r="B336" t="s">
        <v>836</v>
      </c>
      <c r="C336" t="s">
        <v>11</v>
      </c>
      <c r="D336" t="str">
        <f>VLOOKUP($A336,CountryClassification!$A$1:$C$188,3,FALSE)</f>
        <v>Latin America and the Caribbean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</row>
    <row r="337" spans="1:10">
      <c r="A337" t="s">
        <v>357</v>
      </c>
      <c r="B337" t="s">
        <v>56</v>
      </c>
      <c r="C337" t="s">
        <v>11</v>
      </c>
      <c r="D337" t="str">
        <f>VLOOKUP($A337,CountryClassification!$A$1:$C$188,3,FALSE)</f>
        <v>East Asia and Pacific</v>
      </c>
      <c r="E337">
        <v>123.46352628307166</v>
      </c>
      <c r="F337">
        <v>120.98064119360878</v>
      </c>
      <c r="G337">
        <v>116.60846797598627</v>
      </c>
      <c r="H337">
        <v>113.06914674304278</v>
      </c>
      <c r="I337">
        <v>109.82958266558401</v>
      </c>
      <c r="J337">
        <v>107.03894304549335</v>
      </c>
    </row>
    <row r="338" spans="1:10">
      <c r="A338" t="s">
        <v>357</v>
      </c>
      <c r="B338" t="s">
        <v>50</v>
      </c>
      <c r="C338" t="s">
        <v>11</v>
      </c>
      <c r="D338" t="str">
        <f>VLOOKUP($A338,CountryClassification!$A$1:$C$188,3,FALSE)</f>
        <v>East Asia and Pacific</v>
      </c>
      <c r="E338">
        <v>33.637054755417438</v>
      </c>
      <c r="F338">
        <v>33.616059701010428</v>
      </c>
      <c r="G338">
        <v>33.695756386457205</v>
      </c>
      <c r="H338">
        <v>33.654165601561949</v>
      </c>
      <c r="I338">
        <v>33.641985139278006</v>
      </c>
      <c r="J338">
        <v>33.605524909318909</v>
      </c>
    </row>
    <row r="339" spans="1:10">
      <c r="A339" t="s">
        <v>357</v>
      </c>
      <c r="B339" t="s">
        <v>155</v>
      </c>
      <c r="C339" t="s">
        <v>11</v>
      </c>
      <c r="D339" t="str">
        <f>VLOOKUP($A339,CountryClassification!$A$1:$C$188,3,FALSE)</f>
        <v>East Asia and Pacific</v>
      </c>
      <c r="E339">
        <v>4.3253820945671803E-2</v>
      </c>
      <c r="F339">
        <v>4.8722850037699307E-2</v>
      </c>
      <c r="G339">
        <v>5.3374758418153812E-2</v>
      </c>
      <c r="H339">
        <v>5.3497030135040285E-2</v>
      </c>
      <c r="I339">
        <v>5.635782433491586E-2</v>
      </c>
      <c r="J339">
        <v>5.7378396370727176E-2</v>
      </c>
    </row>
    <row r="340" spans="1:10">
      <c r="A340" t="s">
        <v>630</v>
      </c>
      <c r="B340" t="s">
        <v>50</v>
      </c>
      <c r="C340" t="s">
        <v>11</v>
      </c>
      <c r="D340" t="str">
        <f>VLOOKUP($A340,CountryClassification!$A$1:$C$188,3,FALSE)</f>
        <v>Middle East, North Africa</v>
      </c>
      <c r="E340">
        <v>13.230303631254866</v>
      </c>
      <c r="F340">
        <v>12.895844879294344</v>
      </c>
      <c r="G340">
        <v>12.617249196418893</v>
      </c>
      <c r="H340">
        <v>12.267304166698715</v>
      </c>
      <c r="I340">
        <v>11.833976554235839</v>
      </c>
      <c r="J340">
        <v>11.56085385020754</v>
      </c>
    </row>
    <row r="341" spans="1:10">
      <c r="A341" t="s">
        <v>630</v>
      </c>
      <c r="B341" t="s">
        <v>56</v>
      </c>
      <c r="C341" t="s">
        <v>11</v>
      </c>
      <c r="D341" t="str">
        <f>VLOOKUP($A341,CountryClassification!$A$1:$C$188,3,FALSE)</f>
        <v>Middle East, North Africa</v>
      </c>
      <c r="E341">
        <v>24.634769181763303</v>
      </c>
      <c r="F341">
        <v>28.697023567738956</v>
      </c>
      <c r="G341">
        <v>29.337777527690115</v>
      </c>
      <c r="H341">
        <v>29.279877957922753</v>
      </c>
      <c r="I341">
        <v>30.201426737770518</v>
      </c>
      <c r="J341">
        <v>30.362847261020235</v>
      </c>
    </row>
    <row r="342" spans="1:10">
      <c r="A342" t="s">
        <v>630</v>
      </c>
      <c r="B342" t="s">
        <v>64</v>
      </c>
      <c r="C342" t="s">
        <v>11</v>
      </c>
      <c r="D342" t="str">
        <f>VLOOKUP($A342,CountryClassification!$A$1:$C$188,3,FALSE)</f>
        <v>Middle East, North Africa</v>
      </c>
      <c r="E342">
        <v>13.160079089687693</v>
      </c>
      <c r="F342">
        <v>21.063670116339431</v>
      </c>
      <c r="G342">
        <v>23.697439433528281</v>
      </c>
      <c r="H342">
        <v>39.109365037296641</v>
      </c>
      <c r="I342">
        <v>77.194134923602846</v>
      </c>
      <c r="J342">
        <v>81.175671419059853</v>
      </c>
    </row>
    <row r="343" spans="1:10">
      <c r="A343" t="s">
        <v>630</v>
      </c>
      <c r="B343" t="s">
        <v>836</v>
      </c>
      <c r="C343" t="s">
        <v>11</v>
      </c>
      <c r="D343" t="str">
        <f>VLOOKUP($A343,CountryClassification!$A$1:$C$188,3,FALSE)</f>
        <v>Middle East, North Africa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</row>
    <row r="344" spans="1:10">
      <c r="A344" t="s">
        <v>127</v>
      </c>
      <c r="B344" t="s">
        <v>56</v>
      </c>
      <c r="C344" t="s">
        <v>11</v>
      </c>
      <c r="D344" t="str">
        <f>VLOOKUP($A344,CountryClassification!$A$1:$C$188,3,FALSE)</f>
        <v>Europe and Central Asia</v>
      </c>
      <c r="E344">
        <v>82.977930143949663</v>
      </c>
      <c r="F344">
        <v>92.290153921095254</v>
      </c>
      <c r="G344">
        <v>89.371609061015604</v>
      </c>
      <c r="H344">
        <v>87.88535397775027</v>
      </c>
      <c r="I344">
        <v>0</v>
      </c>
      <c r="J344">
        <v>0</v>
      </c>
    </row>
    <row r="345" spans="1:10">
      <c r="A345" t="s">
        <v>127</v>
      </c>
      <c r="B345" t="s">
        <v>50</v>
      </c>
      <c r="C345" t="s">
        <v>11</v>
      </c>
      <c r="D345" t="str">
        <f>VLOOKUP($A345,CountryClassification!$A$1:$C$188,3,FALSE)</f>
        <v>Europe and Central Asia</v>
      </c>
      <c r="E345">
        <v>14.036213724747649</v>
      </c>
      <c r="F345">
        <v>13.37801178381684</v>
      </c>
      <c r="G345">
        <v>12.475969214737935</v>
      </c>
      <c r="H345">
        <v>12.036271947400712</v>
      </c>
      <c r="I345">
        <v>0</v>
      </c>
      <c r="J345">
        <v>0</v>
      </c>
    </row>
    <row r="346" spans="1:10">
      <c r="A346" t="s">
        <v>127</v>
      </c>
      <c r="B346" t="s">
        <v>64</v>
      </c>
      <c r="C346" t="s">
        <v>11</v>
      </c>
      <c r="D346" t="str">
        <f>VLOOKUP($A346,CountryClassification!$A$1:$C$188,3,FALSE)</f>
        <v>Europe and Central Asia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</row>
    <row r="347" spans="1:10">
      <c r="A347" t="s">
        <v>127</v>
      </c>
      <c r="B347" t="s">
        <v>836</v>
      </c>
      <c r="C347" t="s">
        <v>11</v>
      </c>
      <c r="D347" t="str">
        <f>VLOOKUP($A347,CountryClassification!$A$1:$C$188,3,FALSE)</f>
        <v>Europe and Central Asia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</row>
    <row r="348" spans="1:10">
      <c r="A348" t="s">
        <v>777</v>
      </c>
      <c r="B348" t="s">
        <v>155</v>
      </c>
      <c r="C348" t="s">
        <v>11</v>
      </c>
      <c r="D348" t="str">
        <f>VLOOKUP($A348,CountryClassification!$A$1:$C$188,3,FALSE)</f>
        <v>Sub-Saharan Africa</v>
      </c>
      <c r="E348">
        <v>0</v>
      </c>
      <c r="F348">
        <v>0</v>
      </c>
      <c r="G348">
        <v>0</v>
      </c>
      <c r="H348">
        <v>0</v>
      </c>
      <c r="I348">
        <v>252.86185185030044</v>
      </c>
      <c r="J348">
        <v>250.15098776634386</v>
      </c>
    </row>
    <row r="349" spans="1:10">
      <c r="A349" t="s">
        <v>777</v>
      </c>
      <c r="B349" t="s">
        <v>50</v>
      </c>
      <c r="C349" t="s">
        <v>11</v>
      </c>
      <c r="D349" t="str">
        <f>VLOOKUP($A349,CountryClassification!$A$1:$C$188,3,FALSE)</f>
        <v>Sub-Saharan Africa</v>
      </c>
      <c r="E349">
        <v>4.8394175692748815</v>
      </c>
      <c r="F349">
        <v>4.7375443036880709</v>
      </c>
      <c r="G349">
        <v>4.471342784078673</v>
      </c>
      <c r="H349">
        <v>4.3901588651162529</v>
      </c>
      <c r="I349">
        <v>4.3650164872537038</v>
      </c>
      <c r="J349">
        <v>4.4129274704370332</v>
      </c>
    </row>
    <row r="350" spans="1:10">
      <c r="A350" t="s">
        <v>777</v>
      </c>
      <c r="B350" t="s">
        <v>64</v>
      </c>
      <c r="C350" t="s">
        <v>11</v>
      </c>
      <c r="D350" t="str">
        <f>VLOOKUP($A350,CountryClassification!$A$1:$C$188,3,FALSE)</f>
        <v>Sub-Saharan Africa</v>
      </c>
      <c r="E350">
        <v>727.8873775939968</v>
      </c>
      <c r="F350">
        <v>892.40257809464867</v>
      </c>
      <c r="G350">
        <v>914.10305338774094</v>
      </c>
      <c r="H350">
        <v>948.29514951735189</v>
      </c>
      <c r="I350">
        <v>945.11417869152638</v>
      </c>
      <c r="J350">
        <v>1069.1908873636874</v>
      </c>
    </row>
    <row r="351" spans="1:10">
      <c r="A351" t="s">
        <v>777</v>
      </c>
      <c r="B351" t="s">
        <v>56</v>
      </c>
      <c r="C351" t="s">
        <v>11</v>
      </c>
      <c r="D351" t="str">
        <f>VLOOKUP($A351,CountryClassification!$A$1:$C$188,3,FALSE)</f>
        <v>Sub-Saharan Africa</v>
      </c>
      <c r="E351">
        <v>7.9866629549308286</v>
      </c>
      <c r="F351">
        <v>7.6078274703699256</v>
      </c>
      <c r="G351">
        <v>7.0242067588131034</v>
      </c>
      <c r="H351">
        <v>6.8486478295813553</v>
      </c>
      <c r="I351">
        <v>6.5923015379966596</v>
      </c>
      <c r="J351">
        <v>6.4216090145139031</v>
      </c>
    </row>
    <row r="352" spans="1:10">
      <c r="A352" t="s">
        <v>777</v>
      </c>
      <c r="B352" t="s">
        <v>836</v>
      </c>
      <c r="C352" t="s">
        <v>11</v>
      </c>
      <c r="D352" t="str">
        <f>VLOOKUP($A352,CountryClassification!$A$1:$C$188,3,FALSE)</f>
        <v>Sub-Saharan Africa</v>
      </c>
      <c r="E352">
        <v>727.8873775939968</v>
      </c>
      <c r="F352">
        <v>892.40257809464867</v>
      </c>
      <c r="G352">
        <v>914.10305338774094</v>
      </c>
      <c r="H352">
        <v>946.4378890889908</v>
      </c>
      <c r="I352">
        <v>931.36914332001538</v>
      </c>
      <c r="J352">
        <v>1069.1908873636874</v>
      </c>
    </row>
    <row r="353" spans="1:10">
      <c r="A353" t="s">
        <v>396</v>
      </c>
      <c r="B353" t="s">
        <v>56</v>
      </c>
      <c r="C353" t="s">
        <v>11</v>
      </c>
      <c r="D353" t="str">
        <f>VLOOKUP($A353,CountryClassification!$A$1:$C$188,3,FALSE)</f>
        <v>East Asia and Pacific</v>
      </c>
      <c r="E353">
        <v>263.32251425802792</v>
      </c>
      <c r="F353">
        <v>258.19173155593427</v>
      </c>
      <c r="G353">
        <v>256.85523837010169</v>
      </c>
      <c r="H353">
        <v>252.63395397545113</v>
      </c>
      <c r="I353">
        <v>244.46928214972408</v>
      </c>
      <c r="J353">
        <v>0</v>
      </c>
    </row>
    <row r="354" spans="1:10">
      <c r="A354" t="s">
        <v>396</v>
      </c>
      <c r="B354" t="s">
        <v>50</v>
      </c>
      <c r="C354" t="s">
        <v>11</v>
      </c>
      <c r="D354" t="str">
        <f>VLOOKUP($A354,CountryClassification!$A$1:$C$188,3,FALSE)</f>
        <v>East Asia and Pacific</v>
      </c>
      <c r="E354">
        <v>14.904964749361371</v>
      </c>
      <c r="F354">
        <v>14.167037360567235</v>
      </c>
      <c r="G354">
        <v>13.455761195630233</v>
      </c>
      <c r="H354">
        <v>12.77566422967813</v>
      </c>
      <c r="I354">
        <v>12.584894277982634</v>
      </c>
      <c r="J354">
        <v>12.279085838804489</v>
      </c>
    </row>
    <row r="355" spans="1:10">
      <c r="A355" t="s">
        <v>204</v>
      </c>
      <c r="B355" t="s">
        <v>56</v>
      </c>
      <c r="C355" t="s">
        <v>11</v>
      </c>
      <c r="D355" t="str">
        <f>VLOOKUP($A355,CountryClassification!$A$1:$C$188,3,FALSE)</f>
        <v>Europe and Central Asia</v>
      </c>
      <c r="E355">
        <v>36.150581355174005</v>
      </c>
      <c r="F355">
        <v>37.024206469492924</v>
      </c>
      <c r="G355">
        <v>37.101909454084229</v>
      </c>
      <c r="H355">
        <v>38.595806500574604</v>
      </c>
      <c r="I355">
        <v>44.021396059669755</v>
      </c>
      <c r="J355">
        <v>52.435916703688349</v>
      </c>
    </row>
    <row r="356" spans="1:10">
      <c r="A356" t="s">
        <v>204</v>
      </c>
      <c r="B356" t="s">
        <v>50</v>
      </c>
      <c r="C356" t="s">
        <v>11</v>
      </c>
      <c r="D356" t="str">
        <f>VLOOKUP($A356,CountryClassification!$A$1:$C$188,3,FALSE)</f>
        <v>Europe and Central Asia</v>
      </c>
      <c r="E356">
        <v>15.784056648033721</v>
      </c>
      <c r="F356">
        <v>15.949999278280577</v>
      </c>
      <c r="G356">
        <v>14.308682134423956</v>
      </c>
      <c r="H356">
        <v>13.804867119119379</v>
      </c>
      <c r="I356">
        <v>16.234305579466547</v>
      </c>
      <c r="J356">
        <v>18.744808018483866</v>
      </c>
    </row>
    <row r="357" spans="1:10">
      <c r="A357" t="s">
        <v>204</v>
      </c>
      <c r="B357" t="s">
        <v>64</v>
      </c>
      <c r="C357" t="s">
        <v>11</v>
      </c>
      <c r="D357" t="str">
        <f>VLOOKUP($A357,CountryClassification!$A$1:$C$188,3,FALSE)</f>
        <v>Europe and Central Asia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</row>
    <row r="358" spans="1:10">
      <c r="A358" t="s">
        <v>204</v>
      </c>
      <c r="B358" t="s">
        <v>836</v>
      </c>
      <c r="C358" t="s">
        <v>11</v>
      </c>
      <c r="D358" t="str">
        <f>VLOOKUP($A358,CountryClassification!$A$1:$C$188,3,FALSE)</f>
        <v>Europe and Central Asia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</row>
    <row r="359" spans="1:10">
      <c r="A359" t="s">
        <v>359</v>
      </c>
      <c r="B359" t="s">
        <v>50</v>
      </c>
      <c r="C359" t="s">
        <v>11</v>
      </c>
      <c r="D359" t="str">
        <f>VLOOKUP($A359,CountryClassification!$A$1:$C$188,3,FALSE)</f>
        <v>Middle East, North Africa</v>
      </c>
      <c r="E359">
        <v>11.394278992188809</v>
      </c>
      <c r="F359">
        <v>10.993575915365497</v>
      </c>
      <c r="G359">
        <v>11.564402530738928</v>
      </c>
      <c r="H359">
        <v>10.788356450533632</v>
      </c>
      <c r="I359">
        <v>10.201121566487265</v>
      </c>
      <c r="J359">
        <v>9.5386020834470351</v>
      </c>
    </row>
    <row r="360" spans="1:10">
      <c r="A360" t="s">
        <v>359</v>
      </c>
      <c r="B360" t="s">
        <v>56</v>
      </c>
      <c r="C360" t="s">
        <v>11</v>
      </c>
      <c r="D360" t="str">
        <f>VLOOKUP($A360,CountryClassification!$A$1:$C$188,3,FALSE)</f>
        <v>Middle East, North Africa</v>
      </c>
      <c r="E360">
        <v>76.009217715972724</v>
      </c>
      <c r="F360">
        <v>61.609831692360807</v>
      </c>
      <c r="G360">
        <v>63.905519692197494</v>
      </c>
      <c r="H360">
        <v>62.545496521968737</v>
      </c>
      <c r="I360">
        <v>58.801998508560594</v>
      </c>
      <c r="J360">
        <v>58.042885358294967</v>
      </c>
    </row>
    <row r="361" spans="1:10">
      <c r="A361" t="s">
        <v>359</v>
      </c>
      <c r="B361" t="s">
        <v>64</v>
      </c>
      <c r="C361" t="s">
        <v>11</v>
      </c>
      <c r="D361" t="str">
        <f>VLOOKUP($A361,CountryClassification!$A$1:$C$188,3,FALSE)</f>
        <v>Middle East, North Africa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</row>
    <row r="362" spans="1:10">
      <c r="A362" t="s">
        <v>359</v>
      </c>
      <c r="B362" t="s">
        <v>155</v>
      </c>
      <c r="C362" t="s">
        <v>11</v>
      </c>
      <c r="D362" t="str">
        <f>VLOOKUP($A362,CountryClassification!$A$1:$C$188,3,FALSE)</f>
        <v>Middle East, North Africa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</row>
    <row r="363" spans="1:10">
      <c r="A363" t="s">
        <v>359</v>
      </c>
      <c r="B363" t="s">
        <v>836</v>
      </c>
      <c r="C363" t="s">
        <v>11</v>
      </c>
      <c r="D363" t="str">
        <f>VLOOKUP($A363,CountryClassification!$A$1:$C$188,3,FALSE)</f>
        <v>Middle East, North Africa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</row>
    <row r="364" spans="1:10">
      <c r="A364" t="s">
        <v>586</v>
      </c>
      <c r="B364" t="s">
        <v>50</v>
      </c>
      <c r="C364" t="s">
        <v>11</v>
      </c>
      <c r="D364" t="str">
        <f>VLOOKUP($A364,CountryClassification!$A$1:$C$188,3,FALSE)</f>
        <v>Europe and Central Asia</v>
      </c>
      <c r="E364">
        <v>7.2728075131028742</v>
      </c>
      <c r="F364">
        <v>6.9099470015923883</v>
      </c>
      <c r="G364">
        <v>6.797661081690892</v>
      </c>
      <c r="H364">
        <v>6.7965680323636324</v>
      </c>
      <c r="I364">
        <v>6.6943603988416243</v>
      </c>
      <c r="J364">
        <v>6.2192337167572758</v>
      </c>
    </row>
    <row r="365" spans="1:10">
      <c r="A365" t="s">
        <v>586</v>
      </c>
      <c r="B365" t="s">
        <v>56</v>
      </c>
      <c r="C365" t="s">
        <v>11</v>
      </c>
      <c r="D365" t="str">
        <f>VLOOKUP($A365,CountryClassification!$A$1:$C$188,3,FALSE)</f>
        <v>Europe and Central Asia</v>
      </c>
      <c r="E365">
        <v>38.548131462638146</v>
      </c>
      <c r="F365">
        <v>41.105325753062417</v>
      </c>
      <c r="G365">
        <v>41.613886750094885</v>
      </c>
      <c r="H365">
        <v>43.621997968723818</v>
      </c>
      <c r="I365">
        <v>47.278920316818976</v>
      </c>
      <c r="J365">
        <v>51.738296281839311</v>
      </c>
    </row>
    <row r="366" spans="1:10">
      <c r="A366" t="s">
        <v>586</v>
      </c>
      <c r="B366" t="s">
        <v>64</v>
      </c>
      <c r="C366" t="s">
        <v>11</v>
      </c>
      <c r="D366" t="str">
        <f>VLOOKUP($A366,CountryClassification!$A$1:$C$188,3,FALSE)</f>
        <v>Europe and Central Asia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</row>
    <row r="367" spans="1:10">
      <c r="A367" t="s">
        <v>586</v>
      </c>
      <c r="B367" t="s">
        <v>155</v>
      </c>
      <c r="C367" t="s">
        <v>11</v>
      </c>
      <c r="D367" t="str">
        <f>VLOOKUP($A367,CountryClassification!$A$1:$C$188,3,FALSE)</f>
        <v>Europe and Central Asia</v>
      </c>
      <c r="E367">
        <v>23.304507046629954</v>
      </c>
      <c r="F367">
        <v>21.90364610440664</v>
      </c>
      <c r="G367">
        <v>21.199116129760377</v>
      </c>
      <c r="H367">
        <v>21.308736881341325</v>
      </c>
      <c r="I367">
        <v>21.17091476133664</v>
      </c>
      <c r="J367">
        <v>20.458005647227878</v>
      </c>
    </row>
    <row r="368" spans="1:10">
      <c r="A368" t="s">
        <v>586</v>
      </c>
      <c r="B368" t="s">
        <v>836</v>
      </c>
      <c r="C368" t="s">
        <v>11</v>
      </c>
      <c r="D368" t="str">
        <f>VLOOKUP($A368,CountryClassification!$A$1:$C$188,3,FALSE)</f>
        <v>Europe and Central Asia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</row>
    <row r="369" spans="1:10">
      <c r="A369" t="s">
        <v>774</v>
      </c>
      <c r="B369" t="s">
        <v>155</v>
      </c>
      <c r="C369" t="s">
        <v>11</v>
      </c>
      <c r="D369" t="str">
        <f>VLOOKUP($A369,CountryClassification!$A$1:$C$188,3,FALSE)</f>
        <v>East Asia and Pacific</v>
      </c>
      <c r="E369">
        <v>12.217582562546616</v>
      </c>
      <c r="F369">
        <v>18.190828558406693</v>
      </c>
      <c r="G369">
        <v>29.087092807542813</v>
      </c>
      <c r="H369">
        <v>19.322117313402252</v>
      </c>
      <c r="I369">
        <v>19.557559532196706</v>
      </c>
      <c r="J369">
        <v>38.370360454595655</v>
      </c>
    </row>
    <row r="370" spans="1:10">
      <c r="A370" t="s">
        <v>774</v>
      </c>
      <c r="B370" t="s">
        <v>64</v>
      </c>
      <c r="C370" t="s">
        <v>11</v>
      </c>
      <c r="D370" t="str">
        <f>VLOOKUP($A370,CountryClassification!$A$1:$C$188,3,FALSE)</f>
        <v>East Asia and Pacific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</row>
    <row r="371" spans="1:10">
      <c r="A371" t="s">
        <v>774</v>
      </c>
      <c r="B371" t="s">
        <v>56</v>
      </c>
      <c r="C371" t="s">
        <v>11</v>
      </c>
      <c r="D371" t="str">
        <f>VLOOKUP($A371,CountryClassification!$A$1:$C$188,3,FALSE)</f>
        <v>East Asia and Pacific</v>
      </c>
      <c r="E371">
        <v>26.484958877281283</v>
      </c>
      <c r="F371">
        <v>26.987706263894392</v>
      </c>
      <c r="G371">
        <v>27.642498936564177</v>
      </c>
      <c r="H371">
        <v>27.460769303685659</v>
      </c>
      <c r="I371">
        <v>28.669390822413227</v>
      </c>
      <c r="J371">
        <v>28.302980921578246</v>
      </c>
    </row>
    <row r="372" spans="1:10">
      <c r="A372" t="s">
        <v>774</v>
      </c>
      <c r="B372" t="s">
        <v>50</v>
      </c>
      <c r="C372" t="s">
        <v>11</v>
      </c>
      <c r="D372" t="str">
        <f>VLOOKUP($A372,CountryClassification!$A$1:$C$188,3,FALSE)</f>
        <v>East Asia and Pacific</v>
      </c>
      <c r="E372">
        <v>2.2730386162877423</v>
      </c>
      <c r="F372">
        <v>2.2887803984866189</v>
      </c>
      <c r="G372">
        <v>2.22545542285898</v>
      </c>
      <c r="H372">
        <v>2.1830737103348432</v>
      </c>
      <c r="I372">
        <v>2.1793245972476631</v>
      </c>
      <c r="J372">
        <v>2.3969951269089069</v>
      </c>
    </row>
    <row r="373" spans="1:10">
      <c r="A373" t="s">
        <v>774</v>
      </c>
      <c r="B373" t="s">
        <v>836</v>
      </c>
      <c r="C373" t="s">
        <v>11</v>
      </c>
      <c r="D373" t="str">
        <f>VLOOKUP($A373,CountryClassification!$A$1:$C$188,3,FALSE)</f>
        <v>East Asia and Pacific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</row>
    <row r="374" spans="1:10">
      <c r="A374" t="s">
        <v>491</v>
      </c>
      <c r="B374" t="s">
        <v>50</v>
      </c>
      <c r="C374" t="s">
        <v>11</v>
      </c>
      <c r="D374" t="str">
        <f>VLOOKUP($A374,CountryClassification!$A$1:$C$188,3,FALSE)</f>
        <v>Europe and Central Asia</v>
      </c>
      <c r="E374">
        <v>8.5159020484784822</v>
      </c>
      <c r="F374">
        <v>6.0134626394841453</v>
      </c>
      <c r="G374">
        <v>5.5594338222055155</v>
      </c>
      <c r="H374">
        <v>4.3035986312024823</v>
      </c>
      <c r="I374">
        <v>3.8538445258033844</v>
      </c>
      <c r="J374">
        <v>3.5547046833868974</v>
      </c>
    </row>
    <row r="375" spans="1:10">
      <c r="A375" t="s">
        <v>491</v>
      </c>
      <c r="B375" t="s">
        <v>64</v>
      </c>
      <c r="C375" t="s">
        <v>11</v>
      </c>
      <c r="D375" t="str">
        <f>VLOOKUP($A375,CountryClassification!$A$1:$C$188,3,FALSE)</f>
        <v>Europe and Central Asia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</row>
    <row r="376" spans="1:10">
      <c r="A376" t="s">
        <v>491</v>
      </c>
      <c r="B376" t="s">
        <v>56</v>
      </c>
      <c r="C376" t="s">
        <v>11</v>
      </c>
      <c r="D376" t="str">
        <f>VLOOKUP($A376,CountryClassification!$A$1:$C$188,3,FALSE)</f>
        <v>Europe and Central Asia</v>
      </c>
      <c r="E376">
        <v>57.995157746207468</v>
      </c>
      <c r="F376">
        <v>57.127895075099381</v>
      </c>
      <c r="G376">
        <v>57.300073599322758</v>
      </c>
      <c r="H376">
        <v>56.832817217938661</v>
      </c>
      <c r="I376">
        <v>56.480934525708612</v>
      </c>
      <c r="J376">
        <v>55.859645024651243</v>
      </c>
    </row>
    <row r="377" spans="1:10">
      <c r="A377" t="s">
        <v>491</v>
      </c>
      <c r="B377" t="s">
        <v>836</v>
      </c>
      <c r="C377" t="s">
        <v>11</v>
      </c>
      <c r="D377" t="str">
        <f>VLOOKUP($A377,CountryClassification!$A$1:$C$188,3,FALSE)</f>
        <v>Europe and Central Asia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</row>
    <row r="378" spans="1:10">
      <c r="A378" t="s">
        <v>139</v>
      </c>
      <c r="B378" t="s">
        <v>64</v>
      </c>
      <c r="C378" t="s">
        <v>11</v>
      </c>
      <c r="D378" t="str">
        <f>VLOOKUP($A378,CountryClassification!$A$1:$C$188,3,FALSE)</f>
        <v>Middle East, North Africa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</row>
    <row r="379" spans="1:10">
      <c r="A379" t="s">
        <v>139</v>
      </c>
      <c r="B379" t="s">
        <v>50</v>
      </c>
      <c r="C379" t="s">
        <v>11</v>
      </c>
      <c r="D379" t="str">
        <f>VLOOKUP($A379,CountryClassification!$A$1:$C$188,3,FALSE)</f>
        <v>Middle East, North Africa</v>
      </c>
      <c r="E379">
        <v>25.326618826965809</v>
      </c>
      <c r="F379">
        <v>24.143454957610228</v>
      </c>
      <c r="G379">
        <v>21.570350502494964</v>
      </c>
      <c r="H379">
        <v>18.69548544668822</v>
      </c>
      <c r="I379">
        <v>16.426155450044753</v>
      </c>
      <c r="J379">
        <v>14.840437298219056</v>
      </c>
    </row>
    <row r="380" spans="1:10">
      <c r="A380" t="s">
        <v>139</v>
      </c>
      <c r="B380" t="s">
        <v>56</v>
      </c>
      <c r="C380" t="s">
        <v>11</v>
      </c>
      <c r="D380" t="str">
        <f>VLOOKUP($A380,CountryClassification!$A$1:$C$188,3,FALSE)</f>
        <v>Middle East, North Africa</v>
      </c>
      <c r="E380">
        <v>47.948220709274594</v>
      </c>
      <c r="F380">
        <v>45.609712288872544</v>
      </c>
      <c r="G380">
        <v>41.643095482980193</v>
      </c>
      <c r="H380">
        <v>36.219514644159403</v>
      </c>
      <c r="I380">
        <v>29.401636517777948</v>
      </c>
      <c r="J380">
        <v>32.947637523719031</v>
      </c>
    </row>
    <row r="381" spans="1:10">
      <c r="A381" t="s">
        <v>139</v>
      </c>
      <c r="B381" t="s">
        <v>836</v>
      </c>
      <c r="C381" t="s">
        <v>11</v>
      </c>
      <c r="D381" t="str">
        <f>VLOOKUP($A381,CountryClassification!$A$1:$C$188,3,FALSE)</f>
        <v>Middle East, North Africa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</row>
    <row r="382" spans="1:10">
      <c r="A382" t="s">
        <v>667</v>
      </c>
      <c r="B382" t="s">
        <v>50</v>
      </c>
      <c r="C382" t="s">
        <v>11</v>
      </c>
      <c r="D382" t="str">
        <f>VLOOKUP($A382,CountryClassification!$A$1:$C$188,3,FALSE)</f>
        <v>Sub-Saharan Africa</v>
      </c>
      <c r="E382">
        <v>3.5399884171578986</v>
      </c>
      <c r="F382">
        <v>3.5555109373790867</v>
      </c>
      <c r="G382">
        <v>3.4328894149601203</v>
      </c>
      <c r="H382">
        <v>3.3802352238087545</v>
      </c>
      <c r="I382">
        <v>3.3239774448186505</v>
      </c>
      <c r="J382">
        <v>3.2667739039646873</v>
      </c>
    </row>
    <row r="383" spans="1:10">
      <c r="A383" t="s">
        <v>667</v>
      </c>
      <c r="B383" t="s">
        <v>56</v>
      </c>
      <c r="C383" t="s">
        <v>11</v>
      </c>
      <c r="D383" t="str">
        <f>VLOOKUP($A383,CountryClassification!$A$1:$C$188,3,FALSE)</f>
        <v>Sub-Saharan Africa</v>
      </c>
      <c r="E383">
        <v>14.230753436974755</v>
      </c>
      <c r="F383">
        <v>14.082611948050499</v>
      </c>
      <c r="G383">
        <v>13.937531024738089</v>
      </c>
      <c r="H383">
        <v>14.061778531044419</v>
      </c>
      <c r="I383">
        <v>14.293103012720199</v>
      </c>
      <c r="J383">
        <v>13.78578587473098</v>
      </c>
    </row>
    <row r="384" spans="1:10">
      <c r="A384" t="s">
        <v>667</v>
      </c>
      <c r="B384" t="s">
        <v>64</v>
      </c>
      <c r="C384" t="s">
        <v>11</v>
      </c>
      <c r="D384" t="str">
        <f>VLOOKUP($A384,CountryClassification!$A$1:$C$188,3,FALSE)</f>
        <v>Sub-Saharan Africa</v>
      </c>
      <c r="E384">
        <v>834.87086830251883</v>
      </c>
      <c r="F384">
        <v>1268.6202456370047</v>
      </c>
      <c r="G384">
        <v>1514.7967832453028</v>
      </c>
      <c r="H384">
        <v>1760.0884810372183</v>
      </c>
      <c r="I384">
        <v>2057.4755587938484</v>
      </c>
      <c r="J384">
        <v>3140.6110957935712</v>
      </c>
    </row>
    <row r="385" spans="1:10">
      <c r="A385" t="s">
        <v>667</v>
      </c>
      <c r="B385" t="s">
        <v>155</v>
      </c>
      <c r="C385" t="s">
        <v>11</v>
      </c>
      <c r="D385" t="str">
        <f>VLOOKUP($A385,CountryClassification!$A$1:$C$188,3,FALSE)</f>
        <v>Sub-Saharan Africa</v>
      </c>
      <c r="E385">
        <v>14.513952510347385</v>
      </c>
      <c r="F385">
        <v>24.121701653591447</v>
      </c>
      <c r="G385">
        <v>26.639221860090533</v>
      </c>
      <c r="H385">
        <v>29.678465265040863</v>
      </c>
      <c r="I385">
        <v>39.688290691134682</v>
      </c>
      <c r="J385">
        <v>47.498892563646557</v>
      </c>
    </row>
    <row r="386" spans="1:10">
      <c r="A386" t="s">
        <v>667</v>
      </c>
      <c r="B386" t="s">
        <v>836</v>
      </c>
      <c r="C386" t="s">
        <v>11</v>
      </c>
      <c r="D386" t="str">
        <f>VLOOKUP($A386,CountryClassification!$A$1:$C$188,3,FALSE)</f>
        <v>Sub-Saharan Africa</v>
      </c>
      <c r="E386">
        <v>439.66656141101112</v>
      </c>
      <c r="F386">
        <v>611.1295858248053</v>
      </c>
      <c r="G386">
        <v>929.55779578290128</v>
      </c>
      <c r="H386">
        <v>1157.7305641544983</v>
      </c>
      <c r="I386">
        <v>1513.8722874682062</v>
      </c>
      <c r="J386">
        <v>1772.7475267254774</v>
      </c>
    </row>
    <row r="387" spans="1:10">
      <c r="A387" t="s">
        <v>98</v>
      </c>
      <c r="B387" t="s">
        <v>64</v>
      </c>
      <c r="C387" t="s">
        <v>11</v>
      </c>
      <c r="D387" t="str">
        <f>VLOOKUP($A387,CountryClassification!$A$1:$C$188,3,FALSE)</f>
        <v>Sub-Saharan Africa</v>
      </c>
      <c r="E387">
        <v>447.60811327975506</v>
      </c>
      <c r="F387">
        <v>1010.5400124951057</v>
      </c>
      <c r="G387">
        <v>1477.6922792051691</v>
      </c>
      <c r="H387">
        <v>1750.5556660425195</v>
      </c>
      <c r="I387">
        <v>2007.9581383114123</v>
      </c>
      <c r="J387">
        <v>0</v>
      </c>
    </row>
    <row r="388" spans="1:10">
      <c r="A388" t="s">
        <v>98</v>
      </c>
      <c r="B388" t="s">
        <v>50</v>
      </c>
      <c r="C388" t="s">
        <v>11</v>
      </c>
      <c r="D388" t="str">
        <f>VLOOKUP($A388,CountryClassification!$A$1:$C$188,3,FALSE)</f>
        <v>Sub-Saharan Africa</v>
      </c>
      <c r="E388">
        <v>2.7554535017221582</v>
      </c>
      <c r="F388">
        <v>2.5838235420775661</v>
      </c>
      <c r="G388">
        <v>2.8016481419759347</v>
      </c>
      <c r="H388">
        <v>2.7204809059764274</v>
      </c>
      <c r="I388">
        <v>2.7305850096344142</v>
      </c>
      <c r="J388">
        <v>0</v>
      </c>
    </row>
    <row r="389" spans="1:10">
      <c r="A389" t="s">
        <v>98</v>
      </c>
      <c r="B389" t="s">
        <v>56</v>
      </c>
      <c r="C389" t="s">
        <v>11</v>
      </c>
      <c r="D389" t="str">
        <f>VLOOKUP($A389,CountryClassification!$A$1:$C$188,3,FALSE)</f>
        <v>Sub-Saharan Africa</v>
      </c>
      <c r="E389">
        <v>3.6399200578305058</v>
      </c>
      <c r="F389">
        <v>3.6438537131863118</v>
      </c>
      <c r="G389">
        <v>3.7999365603811528</v>
      </c>
      <c r="H389">
        <v>3.8149272474611977</v>
      </c>
      <c r="I389">
        <v>3.8228190134881799</v>
      </c>
      <c r="J389">
        <v>0</v>
      </c>
    </row>
    <row r="390" spans="1:10">
      <c r="A390" t="s">
        <v>98</v>
      </c>
      <c r="B390" t="s">
        <v>155</v>
      </c>
      <c r="C390" t="s">
        <v>11</v>
      </c>
      <c r="D390" t="str">
        <f>VLOOKUP($A390,CountryClassification!$A$1:$C$188,3,FALSE)</f>
        <v>Sub-Saharan Africa</v>
      </c>
      <c r="E390">
        <v>0.4082153335884679</v>
      </c>
      <c r="F390">
        <v>0.39751131416577945</v>
      </c>
      <c r="G390">
        <v>0.38643422647943926</v>
      </c>
      <c r="H390">
        <v>0.43777853659390781</v>
      </c>
      <c r="I390">
        <v>0.54611700192688284</v>
      </c>
      <c r="J390">
        <v>0</v>
      </c>
    </row>
    <row r="391" spans="1:10">
      <c r="A391" t="s">
        <v>98</v>
      </c>
      <c r="B391" t="s">
        <v>836</v>
      </c>
      <c r="C391" t="s">
        <v>11</v>
      </c>
      <c r="D391" t="str">
        <f>VLOOKUP($A391,CountryClassification!$A$1:$C$188,3,FALSE)</f>
        <v>Sub-Saharan Africa</v>
      </c>
      <c r="E391">
        <v>247.48054598800869</v>
      </c>
      <c r="F391">
        <v>553.53450497584788</v>
      </c>
      <c r="G391">
        <v>629.5979634916265</v>
      </c>
      <c r="H391">
        <v>700.22226641700786</v>
      </c>
      <c r="I391">
        <v>708.21896985949923</v>
      </c>
      <c r="J391">
        <v>0</v>
      </c>
    </row>
    <row r="392" spans="1:10">
      <c r="A392" t="s">
        <v>114</v>
      </c>
      <c r="B392" t="s">
        <v>50</v>
      </c>
      <c r="C392" t="s">
        <v>11</v>
      </c>
      <c r="D392" t="str">
        <f>VLOOKUP($A392,CountryClassification!$A$1:$C$188,3,FALSE)</f>
        <v>Middle East, North Africa</v>
      </c>
      <c r="E392">
        <v>11.141078263510096</v>
      </c>
      <c r="F392">
        <v>11.127593453675004</v>
      </c>
      <c r="G392">
        <v>11.154320117536921</v>
      </c>
      <c r="H392">
        <v>11.230987922234316</v>
      </c>
      <c r="I392">
        <v>0</v>
      </c>
      <c r="J392">
        <v>0</v>
      </c>
    </row>
    <row r="393" spans="1:10">
      <c r="A393" t="s">
        <v>114</v>
      </c>
      <c r="B393" t="s">
        <v>56</v>
      </c>
      <c r="C393" t="s">
        <v>11</v>
      </c>
      <c r="D393" t="str">
        <f>VLOOKUP($A393,CountryClassification!$A$1:$C$188,3,FALSE)</f>
        <v>Middle East, North Africa</v>
      </c>
      <c r="E393">
        <v>8.6789615201929475</v>
      </c>
      <c r="F393">
        <v>8.7732924878884297</v>
      </c>
      <c r="G393">
        <v>10.779219087035679</v>
      </c>
      <c r="H393">
        <v>16.11065853672233</v>
      </c>
      <c r="I393">
        <v>0</v>
      </c>
      <c r="J393">
        <v>0</v>
      </c>
    </row>
    <row r="394" spans="1:10">
      <c r="A394" t="s">
        <v>114</v>
      </c>
      <c r="B394" t="s">
        <v>64</v>
      </c>
      <c r="C394" t="s">
        <v>11</v>
      </c>
      <c r="D394" t="str">
        <f>VLOOKUP($A394,CountryClassification!$A$1:$C$188,3,FALSE)</f>
        <v>Middle East, North Africa</v>
      </c>
      <c r="E394">
        <v>31.45354139587657</v>
      </c>
      <c r="F394">
        <v>40.224338723139844</v>
      </c>
      <c r="G394">
        <v>48.526228051160622</v>
      </c>
      <c r="H394">
        <v>50.984812412487848</v>
      </c>
      <c r="I394">
        <v>0</v>
      </c>
      <c r="J394">
        <v>0</v>
      </c>
    </row>
    <row r="395" spans="1:10">
      <c r="A395" t="s">
        <v>114</v>
      </c>
      <c r="B395" t="s">
        <v>155</v>
      </c>
      <c r="C395" t="s">
        <v>11</v>
      </c>
      <c r="D395" t="str">
        <f>VLOOKUP($A395,CountryClassification!$A$1:$C$188,3,FALSE)</f>
        <v>Middle East, North Africa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</row>
    <row r="396" spans="1:10">
      <c r="A396" t="s">
        <v>114</v>
      </c>
      <c r="B396" t="s">
        <v>836</v>
      </c>
      <c r="C396" t="s">
        <v>11</v>
      </c>
      <c r="D396" t="str">
        <f>VLOOKUP($A396,CountryClassification!$A$1:$C$188,3,FALSE)</f>
        <v>Middle East, North Africa</v>
      </c>
      <c r="E396">
        <v>24.723755630809702</v>
      </c>
      <c r="F396">
        <v>28.311978280869312</v>
      </c>
      <c r="G396">
        <v>29.751434366598474</v>
      </c>
      <c r="H396">
        <v>26.102365033054927</v>
      </c>
      <c r="I396">
        <v>0</v>
      </c>
      <c r="J396">
        <v>0</v>
      </c>
    </row>
    <row r="397" spans="1:10">
      <c r="A397" t="s">
        <v>224</v>
      </c>
      <c r="B397" t="s">
        <v>56</v>
      </c>
      <c r="C397" t="s">
        <v>11</v>
      </c>
      <c r="D397" t="str">
        <f>VLOOKUP($A397,CountryClassification!$A$1:$C$188,3,FALSE)</f>
        <v>Europe and Central Asia</v>
      </c>
      <c r="E397">
        <v>44.922537955773095</v>
      </c>
      <c r="F397">
        <v>43.846981579656678</v>
      </c>
      <c r="G397">
        <v>42.532968293643584</v>
      </c>
      <c r="H397">
        <v>47.141848742011035</v>
      </c>
      <c r="I397">
        <v>46.520419886681658</v>
      </c>
      <c r="J397">
        <v>45.994500145737206</v>
      </c>
    </row>
    <row r="398" spans="1:10">
      <c r="A398" t="s">
        <v>224</v>
      </c>
      <c r="B398" t="s">
        <v>50</v>
      </c>
      <c r="C398" t="s">
        <v>11</v>
      </c>
      <c r="D398" t="str">
        <f>VLOOKUP($A398,CountryClassification!$A$1:$C$188,3,FALSE)</f>
        <v>Europe and Central Asia</v>
      </c>
      <c r="E398">
        <v>9.386798975833182</v>
      </c>
      <c r="F398">
        <v>9.6413057010717349</v>
      </c>
      <c r="G398">
        <v>10.318649112659095</v>
      </c>
      <c r="H398">
        <v>9.7276830737483078</v>
      </c>
      <c r="I398">
        <v>9.4513781827822889</v>
      </c>
      <c r="J398">
        <v>8.89037557980269</v>
      </c>
    </row>
    <row r="399" spans="1:10">
      <c r="A399" t="s">
        <v>224</v>
      </c>
      <c r="B399" t="s">
        <v>64</v>
      </c>
      <c r="C399" t="s">
        <v>11</v>
      </c>
      <c r="D399" t="str">
        <f>VLOOKUP($A399,CountryClassification!$A$1:$C$188,3,FALSE)</f>
        <v>Europe and Central Asia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</row>
    <row r="400" spans="1:10">
      <c r="A400" t="s">
        <v>224</v>
      </c>
      <c r="B400" t="s">
        <v>836</v>
      </c>
      <c r="C400" t="s">
        <v>11</v>
      </c>
      <c r="D400" t="str">
        <f>VLOOKUP($A400,CountryClassification!$A$1:$C$188,3,FALSE)</f>
        <v>Europe and Central Asia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</row>
    <row r="401" spans="1:10">
      <c r="A401" t="s">
        <v>493</v>
      </c>
      <c r="B401" t="s">
        <v>50</v>
      </c>
      <c r="C401" t="s">
        <v>11</v>
      </c>
      <c r="D401" t="str">
        <f>VLOOKUP($A401,CountryClassification!$A$1:$C$188,3,FALSE)</f>
        <v>Europe and Central Asia</v>
      </c>
      <c r="E401">
        <v>40.523852416354735</v>
      </c>
      <c r="F401">
        <v>35.490916779463596</v>
      </c>
      <c r="G401">
        <v>33.638870923377716</v>
      </c>
      <c r="H401">
        <v>30.396962487964078</v>
      </c>
      <c r="I401">
        <v>27.272678658326814</v>
      </c>
      <c r="J401">
        <v>25.928884777642295</v>
      </c>
    </row>
    <row r="402" spans="1:10">
      <c r="A402" t="s">
        <v>493</v>
      </c>
      <c r="B402" t="s">
        <v>56</v>
      </c>
      <c r="C402" t="s">
        <v>11</v>
      </c>
      <c r="D402" t="str">
        <f>VLOOKUP($A402,CountryClassification!$A$1:$C$188,3,FALSE)</f>
        <v>Europe and Central Asia</v>
      </c>
      <c r="E402">
        <v>114.27342269066855</v>
      </c>
      <c r="F402">
        <v>107.9830021162403</v>
      </c>
      <c r="G402">
        <v>99.429811845342954</v>
      </c>
      <c r="H402">
        <v>88.824656851056702</v>
      </c>
      <c r="I402">
        <v>76.292199122639715</v>
      </c>
      <c r="J402">
        <v>72.180408975598823</v>
      </c>
    </row>
    <row r="403" spans="1:10">
      <c r="A403" t="s">
        <v>493</v>
      </c>
      <c r="B403" t="s">
        <v>64</v>
      </c>
      <c r="C403" t="s">
        <v>11</v>
      </c>
      <c r="D403" t="str">
        <f>VLOOKUP($A403,CountryClassification!$A$1:$C$188,3,FALSE)</f>
        <v>Europe and Central Asia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</row>
    <row r="404" spans="1:10">
      <c r="A404" t="s">
        <v>493</v>
      </c>
      <c r="B404" t="s">
        <v>836</v>
      </c>
      <c r="C404" t="s">
        <v>11</v>
      </c>
      <c r="D404" t="str">
        <f>VLOOKUP($A404,CountryClassification!$A$1:$C$188,3,FALSE)</f>
        <v>Europe and Central Asia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</row>
    <row r="405" spans="1:10">
      <c r="A405" t="s">
        <v>233</v>
      </c>
      <c r="B405" t="s">
        <v>56</v>
      </c>
      <c r="C405" t="s">
        <v>11</v>
      </c>
      <c r="D405" t="str">
        <f>VLOOKUP($A405,CountryClassification!$A$1:$C$188,3,FALSE)</f>
        <v>East Asia and Pacific</v>
      </c>
      <c r="E405">
        <v>307.87942630818441</v>
      </c>
      <c r="F405">
        <v>304.48584149356526</v>
      </c>
      <c r="G405">
        <v>304.36814508329041</v>
      </c>
      <c r="H405">
        <v>268.16577708655188</v>
      </c>
      <c r="I405">
        <v>266.49426282782309</v>
      </c>
      <c r="J405">
        <v>224.70694258221926</v>
      </c>
    </row>
    <row r="406" spans="1:10">
      <c r="A406" t="s">
        <v>233</v>
      </c>
      <c r="B406" t="s">
        <v>50</v>
      </c>
      <c r="C406" t="s">
        <v>11</v>
      </c>
      <c r="D406" t="str">
        <f>VLOOKUP($A406,CountryClassification!$A$1:$C$188,3,FALSE)</f>
        <v>East Asia and Pacific</v>
      </c>
      <c r="E406">
        <v>33.092273733744072</v>
      </c>
      <c r="F406">
        <v>32.714763047993578</v>
      </c>
      <c r="G406">
        <v>32.867651212593785</v>
      </c>
      <c r="H406">
        <v>39.613441701931237</v>
      </c>
      <c r="I406">
        <v>39.785501271592636</v>
      </c>
      <c r="J406">
        <v>38.719254967139356</v>
      </c>
    </row>
    <row r="407" spans="1:10">
      <c r="A407" t="s">
        <v>233</v>
      </c>
      <c r="B407" t="s">
        <v>64</v>
      </c>
      <c r="C407" t="s">
        <v>11</v>
      </c>
      <c r="D407" t="str">
        <f>VLOOKUP($A407,CountryClassification!$A$1:$C$188,3,FALSE)</f>
        <v>East Asia and Pacific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</row>
    <row r="408" spans="1:10">
      <c r="A408" t="s">
        <v>233</v>
      </c>
      <c r="B408" t="s">
        <v>836</v>
      </c>
      <c r="C408" t="s">
        <v>11</v>
      </c>
      <c r="D408" t="str">
        <f>VLOOKUP($A408,CountryClassification!$A$1:$C$188,3,FALSE)</f>
        <v>East Asia and Pacific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</row>
    <row r="409" spans="1:10">
      <c r="A409" t="s">
        <v>674</v>
      </c>
      <c r="B409" t="s">
        <v>56</v>
      </c>
      <c r="C409" t="s">
        <v>11</v>
      </c>
      <c r="D409" t="str">
        <f>VLOOKUP($A409,CountryClassification!$A$1:$C$188,3,FALSE)</f>
        <v>Sub-Saharan Africa</v>
      </c>
      <c r="E409">
        <v>2.9376615676544353</v>
      </c>
      <c r="F409">
        <v>3.0128401453069626</v>
      </c>
      <c r="G409">
        <v>3.0380435629567297</v>
      </c>
      <c r="H409">
        <v>3.0705177734353444</v>
      </c>
      <c r="I409">
        <v>2.9865732578304982</v>
      </c>
      <c r="J409">
        <v>3.0180485483495501</v>
      </c>
    </row>
    <row r="410" spans="1:10">
      <c r="A410" t="s">
        <v>674</v>
      </c>
      <c r="B410" t="s">
        <v>50</v>
      </c>
      <c r="C410" t="s">
        <v>11</v>
      </c>
      <c r="D410" t="str">
        <f>VLOOKUP($A410,CountryClassification!$A$1:$C$188,3,FALSE)</f>
        <v>Sub-Saharan Africa</v>
      </c>
      <c r="E410">
        <v>2.2928090284132177</v>
      </c>
      <c r="F410">
        <v>2.3523328826819747</v>
      </c>
      <c r="G410">
        <v>2.7792472594456008</v>
      </c>
      <c r="H410">
        <v>2.7754858165572154</v>
      </c>
      <c r="I410">
        <v>2.6735931118056322</v>
      </c>
      <c r="J410">
        <v>2.6472302966752026</v>
      </c>
    </row>
    <row r="411" spans="1:10">
      <c r="A411" t="s">
        <v>674</v>
      </c>
      <c r="B411" t="s">
        <v>155</v>
      </c>
      <c r="C411" t="s">
        <v>11</v>
      </c>
      <c r="D411" t="str">
        <f>VLOOKUP($A411,CountryClassification!$A$1:$C$188,3,FALSE)</f>
        <v>Sub-Saharan Africa</v>
      </c>
      <c r="E411">
        <v>2.836157001292392</v>
      </c>
      <c r="F411">
        <v>2.7984649811216595</v>
      </c>
      <c r="G411">
        <v>242.39649427776058</v>
      </c>
      <c r="H411">
        <v>331.26625202656902</v>
      </c>
      <c r="I411">
        <v>431.83303029074904</v>
      </c>
      <c r="J411">
        <v>544.61870613271583</v>
      </c>
    </row>
    <row r="412" spans="1:10">
      <c r="A412" t="s">
        <v>674</v>
      </c>
      <c r="B412" t="s">
        <v>64</v>
      </c>
      <c r="C412" t="s">
        <v>11</v>
      </c>
      <c r="D412" t="str">
        <f>VLOOKUP($A412,CountryClassification!$A$1:$C$188,3,FALSE)</f>
        <v>Sub-Saharan Africa</v>
      </c>
      <c r="E412">
        <v>308.72315316173291</v>
      </c>
      <c r="F412">
        <v>361.03674610483228</v>
      </c>
      <c r="G412">
        <v>478.24431687536992</v>
      </c>
      <c r="H412">
        <v>633.46092919112834</v>
      </c>
      <c r="I412">
        <v>840.57449150274829</v>
      </c>
      <c r="J412">
        <v>1053.0105291782461</v>
      </c>
    </row>
    <row r="413" spans="1:10">
      <c r="A413" t="s">
        <v>674</v>
      </c>
      <c r="B413" t="s">
        <v>836</v>
      </c>
      <c r="C413" t="s">
        <v>11</v>
      </c>
      <c r="D413" t="str">
        <f>VLOOKUP($A413,CountryClassification!$A$1:$C$188,3,FALSE)</f>
        <v>Sub-Saharan Africa</v>
      </c>
      <c r="E413">
        <v>216.73016175349736</v>
      </c>
      <c r="F413">
        <v>232.38847190022491</v>
      </c>
      <c r="G413">
        <v>356.55942016575676</v>
      </c>
      <c r="H413">
        <v>463.3968602699149</v>
      </c>
      <c r="I413">
        <v>228.04051724265977</v>
      </c>
      <c r="J413">
        <v>290.77816210113861</v>
      </c>
    </row>
    <row r="414" spans="1:10">
      <c r="A414" t="s">
        <v>626</v>
      </c>
      <c r="B414" t="s">
        <v>56</v>
      </c>
      <c r="C414" t="s">
        <v>11</v>
      </c>
      <c r="D414" t="str">
        <f>VLOOKUP($A414,CountryClassification!$A$1:$C$188,3,FALSE)</f>
        <v>Sub-Saharan Africa</v>
      </c>
      <c r="E414">
        <v>4.627963517838233</v>
      </c>
      <c r="F414">
        <v>4.4459432253050126</v>
      </c>
      <c r="G414">
        <v>4.3229954712716117</v>
      </c>
      <c r="H414">
        <v>4.2533399812702335</v>
      </c>
      <c r="I414">
        <v>4.0452365643846235</v>
      </c>
      <c r="J414">
        <v>3.8783889857491007</v>
      </c>
    </row>
    <row r="415" spans="1:10">
      <c r="A415" t="s">
        <v>626</v>
      </c>
      <c r="B415" t="s">
        <v>64</v>
      </c>
      <c r="C415" t="s">
        <v>11</v>
      </c>
      <c r="D415" t="str">
        <f>VLOOKUP($A415,CountryClassification!$A$1:$C$188,3,FALSE)</f>
        <v>Sub-Saharan Africa</v>
      </c>
      <c r="E415">
        <v>487.05583796603992</v>
      </c>
      <c r="F415">
        <v>725.76873193329322</v>
      </c>
      <c r="G415">
        <v>0</v>
      </c>
      <c r="H415">
        <v>2041.7455271901874</v>
      </c>
      <c r="I415">
        <v>2675.1609636770859</v>
      </c>
      <c r="J415">
        <v>3828.4761443642296</v>
      </c>
    </row>
    <row r="416" spans="1:10">
      <c r="A416" t="s">
        <v>626</v>
      </c>
      <c r="B416" t="s">
        <v>50</v>
      </c>
      <c r="C416" t="s">
        <v>11</v>
      </c>
      <c r="D416" t="str">
        <f>VLOOKUP($A416,CountryClassification!$A$1:$C$188,3,FALSE)</f>
        <v>Sub-Saharan Africa</v>
      </c>
      <c r="E416">
        <v>2.1460314699653096</v>
      </c>
      <c r="F416">
        <v>1.9619749455799449</v>
      </c>
      <c r="G416">
        <v>1.8923956079060469</v>
      </c>
      <c r="H416">
        <v>1.8252521966868323</v>
      </c>
      <c r="I416">
        <v>1.6310135449215448</v>
      </c>
      <c r="J416">
        <v>1.6432531646446995</v>
      </c>
    </row>
    <row r="417" spans="1:10">
      <c r="A417" t="s">
        <v>626</v>
      </c>
      <c r="B417" t="s">
        <v>155</v>
      </c>
      <c r="C417" t="s">
        <v>11</v>
      </c>
      <c r="D417" t="str">
        <f>VLOOKUP($A417,CountryClassification!$A$1:$C$188,3,FALSE)</f>
        <v>Sub-Saharan Africa</v>
      </c>
      <c r="E417">
        <v>0</v>
      </c>
      <c r="F417">
        <v>41.048475810963893</v>
      </c>
      <c r="G417">
        <v>76.008330012960315</v>
      </c>
      <c r="H417">
        <v>75.932165925471935</v>
      </c>
      <c r="I417">
        <v>115.43861708783822</v>
      </c>
      <c r="J417">
        <v>90.674865383688328</v>
      </c>
    </row>
    <row r="418" spans="1:10">
      <c r="A418" t="s">
        <v>626</v>
      </c>
      <c r="B418" t="s">
        <v>836</v>
      </c>
      <c r="C418" t="s">
        <v>11</v>
      </c>
      <c r="D418" t="str">
        <f>VLOOKUP($A418,CountryClassification!$A$1:$C$188,3,FALSE)</f>
        <v>Sub-Saharan Africa</v>
      </c>
      <c r="E418">
        <v>334.02513301429622</v>
      </c>
      <c r="F418">
        <v>542.97206624671401</v>
      </c>
      <c r="G418">
        <v>0</v>
      </c>
      <c r="H418">
        <v>1545.0257481964122</v>
      </c>
      <c r="I418">
        <v>1813.5901700589998</v>
      </c>
      <c r="J418">
        <v>2419.8655133573511</v>
      </c>
    </row>
    <row r="419" spans="1:10">
      <c r="A419" t="s">
        <v>497</v>
      </c>
      <c r="B419" t="s">
        <v>56</v>
      </c>
      <c r="C419" t="s">
        <v>11</v>
      </c>
      <c r="D419" t="str">
        <f>VLOOKUP($A419,CountryClassification!$A$1:$C$188,3,FALSE)</f>
        <v>East Asia and Pacific</v>
      </c>
      <c r="E419">
        <v>54.140932005617444</v>
      </c>
      <c r="F419">
        <v>53.424095699098359</v>
      </c>
      <c r="G419">
        <v>51.982623821795094</v>
      </c>
      <c r="H419">
        <v>50.666264175208688</v>
      </c>
      <c r="I419">
        <v>50.547027418630208</v>
      </c>
      <c r="J419">
        <v>52.173714810564285</v>
      </c>
    </row>
    <row r="420" spans="1:10">
      <c r="A420" t="s">
        <v>497</v>
      </c>
      <c r="B420" t="s">
        <v>50</v>
      </c>
      <c r="C420" t="s">
        <v>11</v>
      </c>
      <c r="D420" t="str">
        <f>VLOOKUP($A420,CountryClassification!$A$1:$C$188,3,FALSE)</f>
        <v>East Asia and Pacific</v>
      </c>
      <c r="E420">
        <v>9.5619680264418712</v>
      </c>
      <c r="F420">
        <v>8.4635688762790373</v>
      </c>
      <c r="G420">
        <v>8.1713090185740036</v>
      </c>
      <c r="H420">
        <v>7.8884740094390517</v>
      </c>
      <c r="I420">
        <v>7.7443409162910744</v>
      </c>
      <c r="J420">
        <v>7.5761555551935871</v>
      </c>
    </row>
    <row r="421" spans="1:10">
      <c r="A421" t="s">
        <v>497</v>
      </c>
      <c r="B421" t="s">
        <v>155</v>
      </c>
      <c r="C421" t="s">
        <v>11</v>
      </c>
      <c r="D421" t="str">
        <f>VLOOKUP($A421,CountryClassification!$A$1:$C$188,3,FALSE)</f>
        <v>East Asia and Pacific</v>
      </c>
      <c r="E421">
        <v>1.6708697752208985</v>
      </c>
      <c r="F421">
        <v>1.6259676108028045</v>
      </c>
      <c r="G421">
        <v>1.5878079500211366</v>
      </c>
      <c r="H421">
        <v>1.5537903351925406</v>
      </c>
      <c r="I421">
        <v>1.4909871111307793</v>
      </c>
      <c r="J421">
        <v>1.0391594472951813</v>
      </c>
    </row>
    <row r="422" spans="1:10">
      <c r="A422" t="s">
        <v>511</v>
      </c>
      <c r="B422" t="s">
        <v>50</v>
      </c>
      <c r="C422" t="s">
        <v>11</v>
      </c>
      <c r="D422" t="str">
        <f>VLOOKUP($A422,CountryClassification!$A$1:$C$188,3,FALSE)</f>
        <v>South Asia</v>
      </c>
      <c r="E422">
        <v>13.611211450169879</v>
      </c>
      <c r="F422">
        <v>13.402385118800765</v>
      </c>
      <c r="G422">
        <v>12.959670971070592</v>
      </c>
      <c r="H422">
        <v>12.701273242730917</v>
      </c>
      <c r="I422">
        <v>12.602933867887961</v>
      </c>
      <c r="J422">
        <v>12.488454070764766</v>
      </c>
    </row>
    <row r="423" spans="1:10">
      <c r="A423" t="s">
        <v>511</v>
      </c>
      <c r="B423" t="s">
        <v>56</v>
      </c>
      <c r="C423" t="s">
        <v>11</v>
      </c>
      <c r="D423" t="str">
        <f>VLOOKUP($A423,CountryClassification!$A$1:$C$188,3,FALSE)</f>
        <v>South Asia</v>
      </c>
      <c r="E423">
        <v>39.001355886063692</v>
      </c>
      <c r="F423">
        <v>41.724406501926907</v>
      </c>
      <c r="G423">
        <v>42.546844320118545</v>
      </c>
      <c r="H423">
        <v>43.615693022208056</v>
      </c>
      <c r="I423">
        <v>44.704746550244089</v>
      </c>
      <c r="J423">
        <v>50.660709909706121</v>
      </c>
    </row>
    <row r="424" spans="1:10">
      <c r="A424" t="s">
        <v>511</v>
      </c>
      <c r="B424" t="s">
        <v>64</v>
      </c>
      <c r="C424" t="s">
        <v>11</v>
      </c>
      <c r="D424" t="str">
        <f>VLOOKUP($A424,CountryClassification!$A$1:$C$188,3,FALSE)</f>
        <v>South Asia</v>
      </c>
      <c r="E424">
        <v>121.97739491883006</v>
      </c>
      <c r="F424">
        <v>173.7252561625684</v>
      </c>
      <c r="G424">
        <v>193.90602037847128</v>
      </c>
      <c r="H424">
        <v>206.81507185805248</v>
      </c>
      <c r="I424">
        <v>210.68300767827802</v>
      </c>
      <c r="J424">
        <v>220.78644272276571</v>
      </c>
    </row>
    <row r="425" spans="1:10">
      <c r="A425" t="s">
        <v>511</v>
      </c>
      <c r="B425" t="s">
        <v>155</v>
      </c>
      <c r="C425" t="s">
        <v>11</v>
      </c>
      <c r="D425" t="str">
        <f>VLOOKUP($A425,CountryClassification!$A$1:$C$188,3,FALSE)</f>
        <v>South Asia</v>
      </c>
      <c r="E425">
        <v>101.82233180992468</v>
      </c>
      <c r="F425">
        <v>79.908560330963056</v>
      </c>
      <c r="G425">
        <v>80.936813045742753</v>
      </c>
      <c r="H425">
        <v>72.373292817070521</v>
      </c>
      <c r="I425">
        <v>53.740812342314712</v>
      </c>
      <c r="J425">
        <v>42.884880016588433</v>
      </c>
    </row>
    <row r="426" spans="1:10">
      <c r="A426" t="s">
        <v>511</v>
      </c>
      <c r="B426" t="s">
        <v>836</v>
      </c>
      <c r="C426" t="s">
        <v>11</v>
      </c>
      <c r="D426" t="str">
        <f>VLOOKUP($A426,CountryClassification!$A$1:$C$188,3,FALSE)</f>
        <v>South Asia</v>
      </c>
      <c r="E426">
        <v>104.7016265397683</v>
      </c>
      <c r="F426">
        <v>157.28836875271841</v>
      </c>
      <c r="G426">
        <v>177.03399590670014</v>
      </c>
      <c r="H426">
        <v>190.03980531104938</v>
      </c>
      <c r="I426">
        <v>33.052977502574088</v>
      </c>
      <c r="J426">
        <v>32.281475616882503</v>
      </c>
    </row>
    <row r="427" spans="1:10">
      <c r="A427" t="s">
        <v>709</v>
      </c>
      <c r="B427" t="s">
        <v>64</v>
      </c>
      <c r="C427" t="s">
        <v>11</v>
      </c>
      <c r="D427" t="str">
        <f>VLOOKUP($A427,CountryClassification!$A$1:$C$188,3,FALSE)</f>
        <v>Sub-Saharan Africa</v>
      </c>
      <c r="E427">
        <v>1344.5021285573482</v>
      </c>
      <c r="F427">
        <v>1772.5687717938781</v>
      </c>
      <c r="G427">
        <v>1965.2721390261279</v>
      </c>
      <c r="H427">
        <v>1929.1212456548683</v>
      </c>
      <c r="I427">
        <v>2036.3914907045782</v>
      </c>
      <c r="J427">
        <v>1029.9301109642704</v>
      </c>
    </row>
    <row r="428" spans="1:10">
      <c r="A428" t="s">
        <v>709</v>
      </c>
      <c r="B428" t="s">
        <v>56</v>
      </c>
      <c r="C428" t="s">
        <v>11</v>
      </c>
      <c r="D428" t="str">
        <f>VLOOKUP($A428,CountryClassification!$A$1:$C$188,3,FALSE)</f>
        <v>Sub-Saharan Africa</v>
      </c>
      <c r="E428">
        <v>4.9801405576761395</v>
      </c>
      <c r="F428">
        <v>4.6507594375448464</v>
      </c>
      <c r="G428">
        <v>4.494604492934827</v>
      </c>
      <c r="H428">
        <v>4.3219348203393668</v>
      </c>
      <c r="I428">
        <v>4.2275848813392356</v>
      </c>
      <c r="J428">
        <v>4.2401123273263561</v>
      </c>
    </row>
    <row r="429" spans="1:10">
      <c r="A429" t="s">
        <v>709</v>
      </c>
      <c r="B429" t="s">
        <v>50</v>
      </c>
      <c r="C429" t="s">
        <v>11</v>
      </c>
      <c r="D429" t="str">
        <f>VLOOKUP($A429,CountryClassification!$A$1:$C$188,3,FALSE)</f>
        <v>Sub-Saharan Africa</v>
      </c>
      <c r="E429">
        <v>4.5274005069783092</v>
      </c>
      <c r="F429">
        <v>4.2573681317374819</v>
      </c>
      <c r="G429">
        <v>4.1657309934517919</v>
      </c>
      <c r="H429">
        <v>3.874276788100826</v>
      </c>
      <c r="I429">
        <v>3.7561070135318859</v>
      </c>
      <c r="J429">
        <v>3.5346911351235812</v>
      </c>
    </row>
    <row r="430" spans="1:10">
      <c r="A430" t="s">
        <v>709</v>
      </c>
      <c r="B430" t="s">
        <v>836</v>
      </c>
      <c r="C430" t="s">
        <v>11</v>
      </c>
      <c r="D430" t="str">
        <f>VLOOKUP($A430,CountryClassification!$A$1:$C$188,3,FALSE)</f>
        <v>Sub-Saharan Africa</v>
      </c>
      <c r="E430">
        <v>418.28653283972591</v>
      </c>
      <c r="F430">
        <v>618.13138780060342</v>
      </c>
      <c r="G430">
        <v>728.15965847077371</v>
      </c>
      <c r="H430">
        <v>667.35231598731707</v>
      </c>
      <c r="I430">
        <v>1698.2789957710006</v>
      </c>
      <c r="J430">
        <v>672.85045457569174</v>
      </c>
    </row>
    <row r="431" spans="1:10">
      <c r="A431" t="s">
        <v>215</v>
      </c>
      <c r="B431" t="s">
        <v>50</v>
      </c>
      <c r="C431" t="s">
        <v>11</v>
      </c>
      <c r="D431" t="str">
        <f>VLOOKUP($A431,CountryClassification!$A$1:$C$188,3,FALSE)</f>
        <v>Middle East, North Africa</v>
      </c>
      <c r="E431">
        <v>21.579083899019071</v>
      </c>
      <c r="F431">
        <v>18.130539887187751</v>
      </c>
      <c r="G431">
        <v>18.015252914133967</v>
      </c>
      <c r="H431">
        <v>17.572595428955733</v>
      </c>
      <c r="I431">
        <v>17.289865638995938</v>
      </c>
      <c r="J431">
        <v>16.416219224593899</v>
      </c>
    </row>
    <row r="432" spans="1:10">
      <c r="A432" t="s">
        <v>215</v>
      </c>
      <c r="B432" t="s">
        <v>56</v>
      </c>
      <c r="C432" t="s">
        <v>11</v>
      </c>
      <c r="D432" t="str">
        <f>VLOOKUP($A432,CountryClassification!$A$1:$C$188,3,FALSE)</f>
        <v>Middle East, North Africa</v>
      </c>
      <c r="E432">
        <v>48.438156411627915</v>
      </c>
      <c r="F432">
        <v>45.438266630853249</v>
      </c>
      <c r="G432">
        <v>44.704516490628734</v>
      </c>
      <c r="H432">
        <v>42.52134202562128</v>
      </c>
      <c r="I432">
        <v>42.078950109363603</v>
      </c>
      <c r="J432">
        <v>40.84035026606287</v>
      </c>
    </row>
    <row r="433" spans="1:10">
      <c r="A433" t="s">
        <v>215</v>
      </c>
      <c r="B433" t="s">
        <v>64</v>
      </c>
      <c r="C433" t="s">
        <v>11</v>
      </c>
      <c r="D433" t="str">
        <f>VLOOKUP($A433,CountryClassification!$A$1:$C$188,3,FALSE)</f>
        <v>Middle East, North Africa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</row>
    <row r="434" spans="1:10">
      <c r="A434" t="s">
        <v>215</v>
      </c>
      <c r="B434" t="s">
        <v>155</v>
      </c>
      <c r="C434" t="s">
        <v>11</v>
      </c>
      <c r="D434" t="str">
        <f>VLOOKUP($A434,CountryClassification!$A$1:$C$188,3,FALSE)</f>
        <v>Middle East, North Africa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</row>
    <row r="435" spans="1:10">
      <c r="A435" t="s">
        <v>215</v>
      </c>
      <c r="B435" t="s">
        <v>836</v>
      </c>
      <c r="C435" t="s">
        <v>11</v>
      </c>
      <c r="D435" t="str">
        <f>VLOOKUP($A435,CountryClassification!$A$1:$C$188,3,FALSE)</f>
        <v>Middle East, North Africa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</row>
    <row r="436" spans="1:10">
      <c r="A436" t="s">
        <v>513</v>
      </c>
      <c r="B436" t="s">
        <v>50</v>
      </c>
      <c r="C436" t="s">
        <v>11</v>
      </c>
      <c r="D436" t="str">
        <f>VLOOKUP($A436,CountryClassification!$A$1:$C$188,3,FALSE)</f>
        <v>East Asia and Pacific</v>
      </c>
      <c r="E436">
        <v>7.0013302527480219</v>
      </c>
      <c r="F436">
        <v>7.1553790562055024</v>
      </c>
      <c r="G436">
        <v>7.373000073730001</v>
      </c>
      <c r="H436">
        <v>7.6327138113956421</v>
      </c>
      <c r="I436">
        <v>11.833852707979961</v>
      </c>
      <c r="J436">
        <v>12.193634922570419</v>
      </c>
    </row>
    <row r="437" spans="1:10">
      <c r="A437" t="s">
        <v>513</v>
      </c>
      <c r="B437" t="s">
        <v>56</v>
      </c>
      <c r="C437" t="s">
        <v>11</v>
      </c>
      <c r="D437" t="str">
        <f>VLOOKUP($A437,CountryClassification!$A$1:$C$188,3,FALSE)</f>
        <v>East Asia and Pacific</v>
      </c>
      <c r="E437">
        <v>10.501995379122032</v>
      </c>
      <c r="F437">
        <v>10.733068584308255</v>
      </c>
      <c r="G437">
        <v>11.059500110595001</v>
      </c>
      <c r="H437">
        <v>11.449070717093463</v>
      </c>
      <c r="I437">
        <v>11.833852707979961</v>
      </c>
      <c r="J437">
        <v>12.193634922570419</v>
      </c>
    </row>
    <row r="438" spans="1:10">
      <c r="A438" t="s">
        <v>513</v>
      </c>
      <c r="B438" t="s">
        <v>64</v>
      </c>
      <c r="C438" t="s">
        <v>11</v>
      </c>
      <c r="D438" t="str">
        <f>VLOOKUP($A438,CountryClassification!$A$1:$C$188,3,FALSE)</f>
        <v>East Asia and Pacific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</row>
    <row r="439" spans="1:10">
      <c r="A439" t="s">
        <v>513</v>
      </c>
      <c r="B439" t="s">
        <v>836</v>
      </c>
      <c r="C439" t="s">
        <v>11</v>
      </c>
      <c r="D439" t="str">
        <f>VLOOKUP($A439,CountryClassification!$A$1:$C$188,3,FALSE)</f>
        <v>East Asia and Pacific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</row>
    <row r="440" spans="1:10">
      <c r="A440" t="s">
        <v>150</v>
      </c>
      <c r="B440" t="s">
        <v>64</v>
      </c>
      <c r="C440" t="s">
        <v>11</v>
      </c>
      <c r="D440" t="str">
        <f>VLOOKUP($A440,CountryClassification!$A$1:$C$188,3,FALSE)</f>
        <v>Sub-Saharan Africa</v>
      </c>
      <c r="E440">
        <v>0</v>
      </c>
      <c r="F440">
        <v>3.6370009908893124</v>
      </c>
      <c r="G440">
        <v>7.7533984793600421</v>
      </c>
      <c r="H440">
        <v>0</v>
      </c>
      <c r="I440">
        <v>0</v>
      </c>
      <c r="J440">
        <v>0</v>
      </c>
    </row>
    <row r="441" spans="1:10">
      <c r="A441" t="s">
        <v>150</v>
      </c>
      <c r="B441" t="s">
        <v>50</v>
      </c>
      <c r="C441" t="s">
        <v>11</v>
      </c>
      <c r="D441" t="str">
        <f>VLOOKUP($A441,CountryClassification!$A$1:$C$188,3,FALSE)</f>
        <v>Sub-Saharan Africa</v>
      </c>
      <c r="E441">
        <v>11.627707187960887</v>
      </c>
      <c r="F441">
        <v>11.452683971311027</v>
      </c>
      <c r="G441">
        <v>11.573913672088178</v>
      </c>
      <c r="H441">
        <v>10.753330545432821</v>
      </c>
      <c r="I441">
        <v>11.569466256131205</v>
      </c>
      <c r="J441">
        <v>11.750869412385619</v>
      </c>
    </row>
    <row r="442" spans="1:10">
      <c r="A442" t="s">
        <v>150</v>
      </c>
      <c r="B442" t="s">
        <v>56</v>
      </c>
      <c r="C442" t="s">
        <v>11</v>
      </c>
      <c r="D442" t="str">
        <f>VLOOKUP($A442,CountryClassification!$A$1:$C$188,3,FALSE)</f>
        <v>Sub-Saharan Africa</v>
      </c>
      <c r="E442">
        <v>11.308045134683612</v>
      </c>
      <c r="F442">
        <v>11.955673470051039</v>
      </c>
      <c r="G442">
        <v>11.836105891196972</v>
      </c>
      <c r="H442">
        <v>11.441254048339299</v>
      </c>
      <c r="I442">
        <v>10.730592569886042</v>
      </c>
      <c r="J442">
        <v>11.143065822089811</v>
      </c>
    </row>
    <row r="443" spans="1:10">
      <c r="A443" t="s">
        <v>150</v>
      </c>
      <c r="B443" t="s">
        <v>836</v>
      </c>
      <c r="C443" t="s">
        <v>11</v>
      </c>
      <c r="D443" t="str">
        <f>VLOOKUP($A443,CountryClassification!$A$1:$C$188,3,FALSE)</f>
        <v>Sub-Saharan Africa</v>
      </c>
      <c r="E443">
        <v>0</v>
      </c>
      <c r="F443">
        <v>1.8958834952508117</v>
      </c>
      <c r="G443">
        <v>7.0791899159374285</v>
      </c>
      <c r="H443">
        <v>0</v>
      </c>
      <c r="I443">
        <v>0</v>
      </c>
      <c r="J443">
        <v>0</v>
      </c>
    </row>
    <row r="444" spans="1:10">
      <c r="A444" t="s">
        <v>734</v>
      </c>
      <c r="B444" t="s">
        <v>50</v>
      </c>
      <c r="C444" t="s">
        <v>11</v>
      </c>
      <c r="D444" t="str">
        <f>VLOOKUP($A444,CountryClassification!$A$1:$C$188,3,FALSE)</f>
        <v>Sub-Saharan Africa</v>
      </c>
      <c r="E444">
        <v>14.44339708699486</v>
      </c>
      <c r="F444">
        <v>13.598234495887951</v>
      </c>
      <c r="G444">
        <v>13.142911323838518</v>
      </c>
      <c r="H444">
        <v>12.650636280150682</v>
      </c>
      <c r="I444">
        <v>12.332783341025751</v>
      </c>
      <c r="J444">
        <v>12.395558103013611</v>
      </c>
    </row>
    <row r="445" spans="1:10">
      <c r="A445" t="s">
        <v>734</v>
      </c>
      <c r="B445" t="s">
        <v>56</v>
      </c>
      <c r="C445" t="s">
        <v>11</v>
      </c>
      <c r="D445" t="str">
        <f>VLOOKUP($A445,CountryClassification!$A$1:$C$188,3,FALSE)</f>
        <v>Sub-Saharan Africa</v>
      </c>
      <c r="E445">
        <v>42.570012466932219</v>
      </c>
      <c r="F445">
        <v>41.83345751165529</v>
      </c>
      <c r="G445">
        <v>42.245072112338093</v>
      </c>
      <c r="H445">
        <v>41.793953932942259</v>
      </c>
      <c r="I445">
        <v>41.389568333897024</v>
      </c>
      <c r="J445">
        <v>40.16906422856291</v>
      </c>
    </row>
    <row r="446" spans="1:10">
      <c r="A446" t="s">
        <v>734</v>
      </c>
      <c r="B446" t="s">
        <v>64</v>
      </c>
      <c r="C446" t="s">
        <v>11</v>
      </c>
      <c r="D446" t="str">
        <f>VLOOKUP($A446,CountryClassification!$A$1:$C$188,3,FALSE)</f>
        <v>Sub-Saharan Africa</v>
      </c>
      <c r="E446">
        <v>197.83653115212698</v>
      </c>
      <c r="F446">
        <v>318.33089226137696</v>
      </c>
      <c r="G446">
        <v>362.93210841399798</v>
      </c>
      <c r="H446">
        <v>162.02185280281876</v>
      </c>
      <c r="I446">
        <v>282.53285472168085</v>
      </c>
      <c r="J446">
        <v>473.92039814905422</v>
      </c>
    </row>
    <row r="447" spans="1:10">
      <c r="A447" t="s">
        <v>734</v>
      </c>
      <c r="B447" t="s">
        <v>155</v>
      </c>
      <c r="C447" t="s">
        <v>11</v>
      </c>
      <c r="D447" t="str">
        <f>VLOOKUP($A447,CountryClassification!$A$1:$C$188,3,FALSE)</f>
        <v>Sub-Saharan Africa</v>
      </c>
      <c r="E447">
        <v>9.5022349256545144</v>
      </c>
      <c r="F447">
        <v>9.4432183999221877</v>
      </c>
      <c r="G447">
        <v>9.481671740769217</v>
      </c>
      <c r="H447">
        <v>9.4645501058905115</v>
      </c>
      <c r="I447">
        <v>9.436447859421218</v>
      </c>
      <c r="J447">
        <v>9.5995675534616698</v>
      </c>
    </row>
    <row r="448" spans="1:10">
      <c r="A448" t="s">
        <v>734</v>
      </c>
      <c r="B448" t="s">
        <v>836</v>
      </c>
      <c r="C448" t="s">
        <v>11</v>
      </c>
      <c r="D448" t="str">
        <f>VLOOKUP($A448,CountryClassification!$A$1:$C$188,3,FALSE)</f>
        <v>Sub-Saharan Africa</v>
      </c>
      <c r="E448">
        <v>104.6196065314562</v>
      </c>
      <c r="F448">
        <v>133.05494725490362</v>
      </c>
      <c r="G448">
        <v>122.04131943564337</v>
      </c>
      <c r="H448">
        <v>96.519669396705211</v>
      </c>
      <c r="I448">
        <v>140.89270665353661</v>
      </c>
      <c r="J448">
        <v>195.16014035872558</v>
      </c>
    </row>
    <row r="449" spans="1:10">
      <c r="A449" t="s">
        <v>503</v>
      </c>
      <c r="B449" t="s">
        <v>50</v>
      </c>
      <c r="C449" t="s">
        <v>11</v>
      </c>
      <c r="D449" t="str">
        <f>VLOOKUP($A449,CountryClassification!$A$1:$C$188,3,FALSE)</f>
        <v>Latin America and the Caribbean</v>
      </c>
      <c r="E449">
        <v>13.907167701549804</v>
      </c>
      <c r="F449">
        <v>12.979054272009737</v>
      </c>
      <c r="G449">
        <v>12.199127916213067</v>
      </c>
      <c r="H449">
        <v>12.32986601483136</v>
      </c>
      <c r="I449">
        <v>12.152601442038897</v>
      </c>
      <c r="J449">
        <v>11.988342104100109</v>
      </c>
    </row>
    <row r="450" spans="1:10">
      <c r="A450" t="s">
        <v>503</v>
      </c>
      <c r="B450" t="s">
        <v>56</v>
      </c>
      <c r="C450" t="s">
        <v>11</v>
      </c>
      <c r="D450" t="str">
        <f>VLOOKUP($A450,CountryClassification!$A$1:$C$188,3,FALSE)</f>
        <v>Latin America and the Caribbean</v>
      </c>
      <c r="E450">
        <v>62.561742610216676</v>
      </c>
      <c r="F450">
        <v>63.307652045928783</v>
      </c>
      <c r="G450">
        <v>63.688173429192872</v>
      </c>
      <c r="H450">
        <v>66.460934322767955</v>
      </c>
      <c r="I450">
        <v>68.816492453714943</v>
      </c>
      <c r="J450">
        <v>69.974342336234415</v>
      </c>
    </row>
    <row r="451" spans="1:10">
      <c r="A451" t="s">
        <v>503</v>
      </c>
      <c r="B451" t="s">
        <v>155</v>
      </c>
      <c r="C451" t="s">
        <v>11</v>
      </c>
      <c r="D451" t="str">
        <f>VLOOKUP($A451,CountryClassification!$A$1:$C$188,3,FALSE)</f>
        <v>Latin America and the Caribbean</v>
      </c>
      <c r="E451">
        <v>48.225981089577033</v>
      </c>
      <c r="F451">
        <v>49.186364280807275</v>
      </c>
      <c r="G451">
        <v>51.474291902853082</v>
      </c>
      <c r="H451">
        <v>52.846447009194449</v>
      </c>
      <c r="I451">
        <v>54.603553869069856</v>
      </c>
      <c r="J451">
        <v>58.331185122575761</v>
      </c>
    </row>
    <row r="452" spans="1:10">
      <c r="A452" t="s">
        <v>257</v>
      </c>
      <c r="B452" t="s">
        <v>50</v>
      </c>
      <c r="C452" t="s">
        <v>11</v>
      </c>
      <c r="D452" t="str">
        <f>VLOOKUP($A452,CountryClassification!$A$1:$C$188,3,FALSE)</f>
        <v>East Asia and Pacific</v>
      </c>
      <c r="E452">
        <v>10.838199233197404</v>
      </c>
      <c r="F452">
        <v>10.72788714262726</v>
      </c>
      <c r="G452">
        <v>10.615992993444625</v>
      </c>
      <c r="H452">
        <v>10.542962572482868</v>
      </c>
      <c r="I452">
        <v>10.465314024828958</v>
      </c>
      <c r="J452">
        <v>10.37344398340249</v>
      </c>
    </row>
    <row r="453" spans="1:10">
      <c r="A453" t="s">
        <v>257</v>
      </c>
      <c r="B453" t="s">
        <v>56</v>
      </c>
      <c r="C453" t="s">
        <v>11</v>
      </c>
      <c r="D453" t="str">
        <f>VLOOKUP($A453,CountryClassification!$A$1:$C$188,3,FALSE)</f>
        <v>East Asia and Pacific</v>
      </c>
      <c r="E453">
        <v>13.547749041496756</v>
      </c>
      <c r="F453">
        <v>13.409858928284073</v>
      </c>
      <c r="G453">
        <v>11.942992117625202</v>
      </c>
      <c r="H453">
        <v>13.178703215603585</v>
      </c>
      <c r="I453">
        <v>13.081642531036199</v>
      </c>
      <c r="J453">
        <v>12.966804979253112</v>
      </c>
    </row>
    <row r="454" spans="1:10">
      <c r="A454" t="s">
        <v>257</v>
      </c>
      <c r="B454" t="s">
        <v>64</v>
      </c>
      <c r="C454" t="s">
        <v>11</v>
      </c>
      <c r="D454" t="str">
        <f>VLOOKUP($A454,CountryClassification!$A$1:$C$188,3,FALSE)</f>
        <v>East Asia and Pacific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</row>
    <row r="455" spans="1:10">
      <c r="A455" t="s">
        <v>257</v>
      </c>
      <c r="B455" t="s">
        <v>836</v>
      </c>
      <c r="C455" t="s">
        <v>11</v>
      </c>
      <c r="D455" t="str">
        <f>VLOOKUP($A455,CountryClassification!$A$1:$C$188,3,FALSE)</f>
        <v>East Asia and Pacific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</row>
    <row r="456" spans="1:10">
      <c r="A456" t="s">
        <v>516</v>
      </c>
      <c r="B456" t="s">
        <v>50</v>
      </c>
      <c r="C456" t="s">
        <v>11</v>
      </c>
      <c r="D456" t="str">
        <f>VLOOKUP($A456,CountryClassification!$A$1:$C$188,3,FALSE)</f>
        <v>Europe and Central Asia</v>
      </c>
      <c r="E456">
        <v>33.454111252933671</v>
      </c>
      <c r="F456">
        <v>31.352199990039392</v>
      </c>
      <c r="G456">
        <v>30.68234939959563</v>
      </c>
      <c r="H456">
        <v>28.674168832911807</v>
      </c>
      <c r="I456">
        <v>28.32561540832112</v>
      </c>
      <c r="J456">
        <v>27.759399061189647</v>
      </c>
    </row>
    <row r="457" spans="1:10">
      <c r="A457" t="s">
        <v>516</v>
      </c>
      <c r="B457" t="s">
        <v>56</v>
      </c>
      <c r="C457" t="s">
        <v>11</v>
      </c>
      <c r="D457" t="str">
        <f>VLOOKUP($A457,CountryClassification!$A$1:$C$188,3,FALSE)</f>
        <v>Europe and Central Asia</v>
      </c>
      <c r="E457">
        <v>53.199055237182634</v>
      </c>
      <c r="F457">
        <v>53.12324355347068</v>
      </c>
      <c r="G457">
        <v>55.575576270965669</v>
      </c>
      <c r="H457">
        <v>57.744526527072821</v>
      </c>
      <c r="I457">
        <v>63.21138232054426</v>
      </c>
      <c r="J457">
        <v>68.407090543645921</v>
      </c>
    </row>
    <row r="458" spans="1:10">
      <c r="A458" t="s">
        <v>516</v>
      </c>
      <c r="B458" t="s">
        <v>64</v>
      </c>
      <c r="C458" t="s">
        <v>11</v>
      </c>
      <c r="D458" t="str">
        <f>VLOOKUP($A458,CountryClassification!$A$1:$C$188,3,FALSE)</f>
        <v>Europe and Central Asia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</row>
    <row r="459" spans="1:10">
      <c r="A459" t="s">
        <v>516</v>
      </c>
      <c r="B459" t="s">
        <v>836</v>
      </c>
      <c r="C459" t="s">
        <v>11</v>
      </c>
      <c r="D459" t="str">
        <f>VLOOKUP($A459,CountryClassification!$A$1:$C$188,3,FALSE)</f>
        <v>Europe and Central Asia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</row>
    <row r="460" spans="1:10">
      <c r="A460" t="s">
        <v>186</v>
      </c>
      <c r="B460" t="s">
        <v>56</v>
      </c>
      <c r="C460" t="s">
        <v>11</v>
      </c>
      <c r="D460" t="str">
        <f>VLOOKUP($A460,CountryClassification!$A$1:$C$188,3,FALSE)</f>
        <v>East Asia and Pacific</v>
      </c>
      <c r="E460">
        <v>56.915556572209745</v>
      </c>
      <c r="F460">
        <v>48.457344349779774</v>
      </c>
      <c r="G460">
        <v>46.215790292216845</v>
      </c>
      <c r="H460">
        <v>41.048908081688197</v>
      </c>
      <c r="I460">
        <v>30.661150786763422</v>
      </c>
      <c r="J460">
        <v>25.229682156213151</v>
      </c>
    </row>
    <row r="461" spans="1:10">
      <c r="A461" t="s">
        <v>186</v>
      </c>
      <c r="B461" t="s">
        <v>50</v>
      </c>
      <c r="C461" t="s">
        <v>11</v>
      </c>
      <c r="D461" t="str">
        <f>VLOOKUP($A461,CountryClassification!$A$1:$C$188,3,FALSE)</f>
        <v>East Asia and Pacific</v>
      </c>
      <c r="E461">
        <v>63.289737252655797</v>
      </c>
      <c r="F461">
        <v>62.136262588739747</v>
      </c>
      <c r="G461">
        <v>60.886770432644113</v>
      </c>
      <c r="H461">
        <v>59.924463066396825</v>
      </c>
      <c r="I461">
        <v>59.062161112193806</v>
      </c>
      <c r="J461">
        <v>58.492695944255374</v>
      </c>
    </row>
    <row r="462" spans="1:10">
      <c r="A462" t="s">
        <v>251</v>
      </c>
      <c r="B462" t="s">
        <v>50</v>
      </c>
      <c r="C462" t="s">
        <v>11</v>
      </c>
      <c r="D462" t="str">
        <f>VLOOKUP($A462,CountryClassification!$A$1:$C$188,3,FALSE)</f>
        <v>Europe and Central Asia</v>
      </c>
      <c r="E462">
        <v>38.136363903051496</v>
      </c>
      <c r="F462">
        <v>35.612326561121122</v>
      </c>
      <c r="G462">
        <v>31.403274969038335</v>
      </c>
      <c r="H462">
        <v>43.07589421819219</v>
      </c>
      <c r="I462">
        <v>33.188078213892254</v>
      </c>
      <c r="J462">
        <v>34.26333822809594</v>
      </c>
    </row>
    <row r="463" spans="1:10">
      <c r="A463" t="s">
        <v>251</v>
      </c>
      <c r="B463" t="s">
        <v>56</v>
      </c>
      <c r="C463" t="s">
        <v>11</v>
      </c>
      <c r="D463" t="str">
        <f>VLOOKUP($A463,CountryClassification!$A$1:$C$188,3,FALSE)</f>
        <v>Europe and Central Asia</v>
      </c>
      <c r="E463">
        <v>80.770863035693679</v>
      </c>
      <c r="F463">
        <v>81.399603568276859</v>
      </c>
      <c r="G463">
        <v>76.938023674143906</v>
      </c>
      <c r="H463">
        <v>81.234448913759692</v>
      </c>
      <c r="I463">
        <v>82.872005954216164</v>
      </c>
      <c r="J463">
        <v>88.693098384728344</v>
      </c>
    </row>
    <row r="464" spans="1:10">
      <c r="A464" t="s">
        <v>251</v>
      </c>
      <c r="B464" t="s">
        <v>64</v>
      </c>
      <c r="C464" t="s">
        <v>11</v>
      </c>
      <c r="D464" t="str">
        <f>VLOOKUP($A464,CountryClassification!$A$1:$C$188,3,FALSE)</f>
        <v>Europe and Central Asia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</row>
    <row r="465" spans="1:10">
      <c r="A465" t="s">
        <v>251</v>
      </c>
      <c r="B465" t="s">
        <v>836</v>
      </c>
      <c r="C465" t="s">
        <v>11</v>
      </c>
      <c r="D465" t="str">
        <f>VLOOKUP($A465,CountryClassification!$A$1:$C$188,3,FALSE)</f>
        <v>Europe and Central Asia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</row>
    <row r="466" spans="1:10">
      <c r="A466" t="s">
        <v>344</v>
      </c>
      <c r="B466" t="s">
        <v>56</v>
      </c>
      <c r="C466" t="s">
        <v>11</v>
      </c>
      <c r="D466" t="str">
        <f>VLOOKUP($A466,CountryClassification!$A$1:$C$188,3,FALSE)</f>
        <v>NA</v>
      </c>
      <c r="E466" t="e">
        <v>#N/A</v>
      </c>
      <c r="F466" t="e">
        <v>#N/A</v>
      </c>
      <c r="G466" t="e">
        <v>#N/A</v>
      </c>
      <c r="H466" t="e">
        <v>#N/A</v>
      </c>
      <c r="I466" t="e">
        <v>#N/A</v>
      </c>
      <c r="J466" t="e">
        <v>#N/A</v>
      </c>
    </row>
    <row r="467" spans="1:10">
      <c r="A467" t="s">
        <v>344</v>
      </c>
      <c r="B467" t="s">
        <v>50</v>
      </c>
      <c r="C467" t="s">
        <v>11</v>
      </c>
      <c r="D467" t="str">
        <f>VLOOKUP($A467,CountryClassification!$A$1:$C$188,3,FALSE)</f>
        <v>NA</v>
      </c>
      <c r="E467" t="e">
        <v>#N/A</v>
      </c>
      <c r="F467" t="e">
        <v>#N/A</v>
      </c>
      <c r="G467" t="e">
        <v>#N/A</v>
      </c>
      <c r="H467" t="e">
        <v>#N/A</v>
      </c>
      <c r="I467" t="e">
        <v>#N/A</v>
      </c>
      <c r="J467" t="e">
        <v>#N/A</v>
      </c>
    </row>
    <row r="468" spans="1:10">
      <c r="A468" t="s">
        <v>344</v>
      </c>
      <c r="B468" t="s">
        <v>64</v>
      </c>
      <c r="C468" t="s">
        <v>11</v>
      </c>
      <c r="D468" t="str">
        <f>VLOOKUP($A468,CountryClassification!$A$1:$C$188,3,FALSE)</f>
        <v>NA</v>
      </c>
      <c r="E468" t="e">
        <v>#N/A</v>
      </c>
      <c r="F468" t="e">
        <v>#N/A</v>
      </c>
      <c r="G468" t="e">
        <v>#N/A</v>
      </c>
      <c r="H468" t="e">
        <v>#N/A</v>
      </c>
      <c r="I468" t="e">
        <v>#N/A</v>
      </c>
      <c r="J468" t="e">
        <v>#N/A</v>
      </c>
    </row>
    <row r="469" spans="1:10">
      <c r="A469" t="s">
        <v>344</v>
      </c>
      <c r="B469" t="s">
        <v>836</v>
      </c>
      <c r="C469" t="s">
        <v>11</v>
      </c>
      <c r="D469" t="str">
        <f>VLOOKUP($A469,CountryClassification!$A$1:$C$188,3,FALSE)</f>
        <v>NA</v>
      </c>
      <c r="E469" t="e">
        <v>#N/A</v>
      </c>
      <c r="F469" t="e">
        <v>#N/A</v>
      </c>
      <c r="G469" t="e">
        <v>#N/A</v>
      </c>
      <c r="H469" t="e">
        <v>#N/A</v>
      </c>
      <c r="I469" t="e">
        <v>#N/A</v>
      </c>
      <c r="J469" t="e">
        <v>#N/A</v>
      </c>
    </row>
    <row r="470" spans="1:10">
      <c r="A470" t="s">
        <v>568</v>
      </c>
      <c r="B470" t="s">
        <v>56</v>
      </c>
      <c r="C470" t="s">
        <v>11</v>
      </c>
      <c r="D470" t="str">
        <f>VLOOKUP($A470,CountryClassification!$A$1:$C$188,3,FALSE)</f>
        <v>Middle East, North Africa</v>
      </c>
      <c r="E470">
        <v>28.89173863636838</v>
      </c>
      <c r="F470">
        <v>28.958930926434544</v>
      </c>
      <c r="G470">
        <v>29.323232353821655</v>
      </c>
      <c r="H470">
        <v>29.5494559722388</v>
      </c>
      <c r="I470">
        <v>28.231899077575132</v>
      </c>
      <c r="J470">
        <v>28.457061581519117</v>
      </c>
    </row>
    <row r="471" spans="1:10">
      <c r="A471" t="s">
        <v>568</v>
      </c>
      <c r="B471" t="s">
        <v>50</v>
      </c>
      <c r="C471" t="s">
        <v>11</v>
      </c>
      <c r="D471" t="str">
        <f>VLOOKUP($A471,CountryClassification!$A$1:$C$188,3,FALSE)</f>
        <v>Middle East, North Africa</v>
      </c>
      <c r="E471">
        <v>24.815851693578466</v>
      </c>
      <c r="F471">
        <v>24.37582626468695</v>
      </c>
      <c r="G471">
        <v>22.398665519638332</v>
      </c>
      <c r="H471">
        <v>21.526913355484144</v>
      </c>
      <c r="I471">
        <v>20.832452766957342</v>
      </c>
      <c r="J471">
        <v>20.130749233929826</v>
      </c>
    </row>
    <row r="472" spans="1:10">
      <c r="A472" t="s">
        <v>736</v>
      </c>
      <c r="B472" t="s">
        <v>50</v>
      </c>
      <c r="C472" t="s">
        <v>11</v>
      </c>
      <c r="D472" t="str">
        <f>VLOOKUP($A472,CountryClassification!$A$1:$C$188,3,FALSE)</f>
        <v>Sub-Saharan Africa</v>
      </c>
      <c r="E472">
        <v>4.5563522614399457</v>
      </c>
      <c r="F472">
        <v>4.0535120481756355</v>
      </c>
      <c r="G472">
        <v>3.8187399754486604</v>
      </c>
      <c r="H472">
        <v>3.6548369736881781</v>
      </c>
      <c r="I472">
        <v>3.5195748095312669</v>
      </c>
      <c r="J472">
        <v>3.4117139951836584</v>
      </c>
    </row>
    <row r="473" spans="1:10">
      <c r="A473" t="s">
        <v>736</v>
      </c>
      <c r="B473" t="s">
        <v>56</v>
      </c>
      <c r="C473" t="s">
        <v>11</v>
      </c>
      <c r="D473" t="str">
        <f>VLOOKUP($A473,CountryClassification!$A$1:$C$188,3,FALSE)</f>
        <v>Sub-Saharan Africa</v>
      </c>
      <c r="E473">
        <v>10.733420427955846</v>
      </c>
      <c r="F473">
        <v>10.133780120439088</v>
      </c>
      <c r="G473">
        <v>9.4004170523450483</v>
      </c>
      <c r="H473">
        <v>8.7504696493325778</v>
      </c>
      <c r="I473">
        <v>7.9271157407332655</v>
      </c>
      <c r="J473">
        <v>7.2862977244699776</v>
      </c>
    </row>
    <row r="474" spans="1:10">
      <c r="A474" t="s">
        <v>736</v>
      </c>
      <c r="B474" t="s">
        <v>64</v>
      </c>
      <c r="C474" t="s">
        <v>11</v>
      </c>
      <c r="D474" t="str">
        <f>VLOOKUP($A474,CountryClassification!$A$1:$C$188,3,FALSE)</f>
        <v>Sub-Saharan Africa</v>
      </c>
      <c r="E474">
        <v>343.38383096752642</v>
      </c>
      <c r="F474">
        <v>412.15446772882899</v>
      </c>
      <c r="G474">
        <v>543.79431497001769</v>
      </c>
      <c r="H474">
        <v>820.63606624277975</v>
      </c>
      <c r="I474">
        <v>1209.2699357812137</v>
      </c>
      <c r="J474">
        <v>1638.2728156293113</v>
      </c>
    </row>
    <row r="475" spans="1:10">
      <c r="A475" t="s">
        <v>736</v>
      </c>
      <c r="B475" t="s">
        <v>155</v>
      </c>
      <c r="C475" t="s">
        <v>11</v>
      </c>
      <c r="D475" t="str">
        <f>VLOOKUP($A475,CountryClassification!$A$1:$C$188,3,FALSE)</f>
        <v>Sub-Saharan Africa</v>
      </c>
      <c r="E475">
        <v>0</v>
      </c>
      <c r="F475">
        <v>7.9529432290229565</v>
      </c>
      <c r="G475">
        <v>6.3109702752151549</v>
      </c>
      <c r="H475">
        <v>0</v>
      </c>
      <c r="I475">
        <v>5.3977576971863312</v>
      </c>
      <c r="J475">
        <v>5.2163858798311118</v>
      </c>
    </row>
    <row r="476" spans="1:10">
      <c r="A476" t="s">
        <v>796</v>
      </c>
      <c r="B476" t="s">
        <v>64</v>
      </c>
      <c r="C476" t="s">
        <v>11</v>
      </c>
      <c r="D476" t="str">
        <f>VLOOKUP($A476,CountryClassification!$A$1:$C$188,3,FALSE)</f>
        <v>East Asia and Pacific</v>
      </c>
      <c r="E476">
        <v>231.24911381616911</v>
      </c>
      <c r="F476">
        <v>356.11583494982921</v>
      </c>
      <c r="G476">
        <v>0</v>
      </c>
      <c r="H476">
        <v>0</v>
      </c>
      <c r="I476">
        <v>0</v>
      </c>
      <c r="J476">
        <v>0</v>
      </c>
    </row>
    <row r="477" spans="1:10">
      <c r="A477" t="s">
        <v>796</v>
      </c>
      <c r="B477" t="s">
        <v>155</v>
      </c>
      <c r="C477" t="s">
        <v>11</v>
      </c>
      <c r="D477" t="str">
        <f>VLOOKUP($A477,CountryClassification!$A$1:$C$188,3,FALSE)</f>
        <v>East Asia and Pacific</v>
      </c>
      <c r="E477">
        <v>1.0309643131066619</v>
      </c>
      <c r="F477">
        <v>1.0457319759715487</v>
      </c>
      <c r="G477">
        <v>0</v>
      </c>
      <c r="H477">
        <v>0</v>
      </c>
      <c r="I477">
        <v>0</v>
      </c>
      <c r="J477">
        <v>0</v>
      </c>
    </row>
    <row r="478" spans="1:10">
      <c r="A478" t="s">
        <v>796</v>
      </c>
      <c r="B478" t="s">
        <v>50</v>
      </c>
      <c r="C478" t="s">
        <v>11</v>
      </c>
      <c r="D478" t="str">
        <f>VLOOKUP($A478,CountryClassification!$A$1:$C$188,3,FALSE)</f>
        <v>East Asia and Pacific</v>
      </c>
      <c r="E478">
        <v>5.6079367451209299</v>
      </c>
      <c r="F478">
        <v>5.7124684085000013</v>
      </c>
      <c r="G478">
        <v>0</v>
      </c>
      <c r="H478">
        <v>0</v>
      </c>
      <c r="I478">
        <v>0</v>
      </c>
      <c r="J478">
        <v>0</v>
      </c>
    </row>
    <row r="479" spans="1:10">
      <c r="A479" t="s">
        <v>796</v>
      </c>
      <c r="B479" t="s">
        <v>56</v>
      </c>
      <c r="C479" t="s">
        <v>11</v>
      </c>
      <c r="D479" t="str">
        <f>VLOOKUP($A479,CountryClassification!$A$1:$C$188,3,FALSE)</f>
        <v>East Asia and Pacific</v>
      </c>
      <c r="E479">
        <v>6.9952837837459443</v>
      </c>
      <c r="F479">
        <v>7.5998256374221471</v>
      </c>
      <c r="G479">
        <v>0</v>
      </c>
      <c r="H479">
        <v>0</v>
      </c>
      <c r="I479">
        <v>0</v>
      </c>
      <c r="J479">
        <v>0</v>
      </c>
    </row>
    <row r="480" spans="1:10">
      <c r="A480" t="s">
        <v>796</v>
      </c>
      <c r="B480" t="s">
        <v>836</v>
      </c>
      <c r="C480" t="s">
        <v>11</v>
      </c>
      <c r="D480" t="str">
        <f>VLOOKUP($A480,CountryClassification!$A$1:$C$188,3,FALSE)</f>
        <v>East Asia and Pacific</v>
      </c>
      <c r="E480">
        <v>145.68162141921275</v>
      </c>
      <c r="F480">
        <v>213.45027523035648</v>
      </c>
      <c r="G480">
        <v>0</v>
      </c>
      <c r="H480">
        <v>0</v>
      </c>
      <c r="I480">
        <v>0</v>
      </c>
      <c r="J480">
        <v>0</v>
      </c>
    </row>
    <row r="481" spans="1:10">
      <c r="A481" t="s">
        <v>741</v>
      </c>
      <c r="B481" t="s">
        <v>64</v>
      </c>
      <c r="C481" t="s">
        <v>11</v>
      </c>
      <c r="D481" t="str">
        <f>VLOOKUP($A481,CountryClassification!$A$1:$C$188,3,FALSE)</f>
        <v>Sub-Saharan Africa</v>
      </c>
      <c r="E481">
        <v>10.356453567169684</v>
      </c>
      <c r="F481">
        <v>0</v>
      </c>
      <c r="G481">
        <v>115.8079235565471</v>
      </c>
      <c r="H481">
        <v>114.39975824956747</v>
      </c>
      <c r="I481">
        <v>92.568224665234013</v>
      </c>
      <c r="J481">
        <v>80.645330216443682</v>
      </c>
    </row>
    <row r="482" spans="1:10">
      <c r="A482" t="s">
        <v>741</v>
      </c>
      <c r="B482" t="s">
        <v>56</v>
      </c>
      <c r="C482" t="s">
        <v>11</v>
      </c>
      <c r="D482" t="str">
        <f>VLOOKUP($A482,CountryClassification!$A$1:$C$188,3,FALSE)</f>
        <v>Sub-Saharan Africa</v>
      </c>
      <c r="E482">
        <v>68.184974641654733</v>
      </c>
      <c r="F482">
        <v>68.092489188568393</v>
      </c>
      <c r="G482">
        <v>67.871735483116126</v>
      </c>
      <c r="H482">
        <v>68.462748405764373</v>
      </c>
      <c r="I482">
        <v>67.27341908810611</v>
      </c>
      <c r="J482">
        <v>67.239353245398505</v>
      </c>
    </row>
    <row r="483" spans="1:10">
      <c r="A483" t="s">
        <v>741</v>
      </c>
      <c r="B483" t="s">
        <v>50</v>
      </c>
      <c r="C483" t="s">
        <v>11</v>
      </c>
      <c r="D483" t="str">
        <f>VLOOKUP($A483,CountryClassification!$A$1:$C$188,3,FALSE)</f>
        <v>Sub-Saharan Africa</v>
      </c>
      <c r="E483">
        <v>10.057134099910444</v>
      </c>
      <c r="F483">
        <v>9.6192300651659117</v>
      </c>
      <c r="G483">
        <v>8.2354825481605349</v>
      </c>
      <c r="H483">
        <v>8.0251402739174083</v>
      </c>
      <c r="I483">
        <v>6.7811606440810959</v>
      </c>
      <c r="J483">
        <v>7.5408620462129168</v>
      </c>
    </row>
    <row r="484" spans="1:10">
      <c r="A484" t="s">
        <v>741</v>
      </c>
      <c r="B484" t="s">
        <v>155</v>
      </c>
      <c r="C484" t="s">
        <v>11</v>
      </c>
      <c r="D484" t="str">
        <f>VLOOKUP($A484,CountryClassification!$A$1:$C$188,3,FALSE)</f>
        <v>Sub-Saharan Africa</v>
      </c>
      <c r="E484">
        <v>4.1904725416293509</v>
      </c>
      <c r="F484">
        <v>4.1391838462229078</v>
      </c>
      <c r="G484">
        <v>3.0670072937977162</v>
      </c>
      <c r="H484">
        <v>2.8779813396117606</v>
      </c>
      <c r="I484">
        <v>3.1214866456881234</v>
      </c>
      <c r="J484">
        <v>2.5659877796141175</v>
      </c>
    </row>
    <row r="485" spans="1:10">
      <c r="A485" t="s">
        <v>741</v>
      </c>
      <c r="B485" t="s">
        <v>836</v>
      </c>
      <c r="C485" t="s">
        <v>11</v>
      </c>
      <c r="D485" t="str">
        <f>VLOOKUP($A485,CountryClassification!$A$1:$C$188,3,FALSE)</f>
        <v>Sub-Saharan Africa</v>
      </c>
      <c r="E485">
        <v>10.356453567169684</v>
      </c>
      <c r="F485">
        <v>0</v>
      </c>
      <c r="G485">
        <v>115.8079235565471</v>
      </c>
      <c r="H485">
        <v>114.39975824956747</v>
      </c>
      <c r="I485">
        <v>92.568224665234013</v>
      </c>
      <c r="J485">
        <v>80.645330216443682</v>
      </c>
    </row>
    <row r="486" spans="1:10">
      <c r="A486" t="s">
        <v>464</v>
      </c>
      <c r="B486" t="s">
        <v>64</v>
      </c>
      <c r="C486" t="s">
        <v>11</v>
      </c>
      <c r="D486" t="str">
        <f>VLOOKUP($A486,CountryClassification!$A$1:$C$188,3,FALSE)</f>
        <v>East Asia and Pacific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</row>
    <row r="487" spans="1:10">
      <c r="A487" t="s">
        <v>464</v>
      </c>
      <c r="B487" t="s">
        <v>56</v>
      </c>
      <c r="C487" t="s">
        <v>11</v>
      </c>
      <c r="D487" t="str">
        <f>VLOOKUP($A487,CountryClassification!$A$1:$C$188,3,FALSE)</f>
        <v>East Asia and Pacific</v>
      </c>
      <c r="E487">
        <v>0</v>
      </c>
      <c r="F487">
        <v>0</v>
      </c>
      <c r="G487">
        <v>0</v>
      </c>
      <c r="H487">
        <v>123.66034624896949</v>
      </c>
      <c r="I487">
        <v>136.22122326658493</v>
      </c>
      <c r="J487">
        <v>134.51708366962603</v>
      </c>
    </row>
    <row r="488" spans="1:10">
      <c r="A488" t="s">
        <v>464</v>
      </c>
      <c r="B488" t="s">
        <v>50</v>
      </c>
      <c r="C488" t="s">
        <v>11</v>
      </c>
      <c r="D488" t="str">
        <f>VLOOKUP($A488,CountryClassification!$A$1:$C$188,3,FALSE)</f>
        <v>East Asia and Pacific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</row>
    <row r="489" spans="1:10">
      <c r="A489" t="s">
        <v>464</v>
      </c>
      <c r="B489" t="s">
        <v>155</v>
      </c>
      <c r="C489" t="s">
        <v>11</v>
      </c>
      <c r="D489" t="str">
        <f>VLOOKUP($A489,CountryClassification!$A$1:$C$188,3,FALSE)</f>
        <v>East Asia and Pacific</v>
      </c>
      <c r="E489">
        <v>0</v>
      </c>
      <c r="F489">
        <v>0</v>
      </c>
      <c r="G489">
        <v>0</v>
      </c>
      <c r="H489">
        <v>27.480076944215444</v>
      </c>
      <c r="I489">
        <v>27.24424465331699</v>
      </c>
      <c r="J489">
        <v>26.903416733925209</v>
      </c>
    </row>
    <row r="490" spans="1:10">
      <c r="A490" t="s">
        <v>464</v>
      </c>
      <c r="B490" t="s">
        <v>836</v>
      </c>
      <c r="C490" t="s">
        <v>11</v>
      </c>
      <c r="D490" t="str">
        <f>VLOOKUP($A490,CountryClassification!$A$1:$C$188,3,FALSE)</f>
        <v>East Asia and Pacific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</row>
    <row r="491" spans="1:10">
      <c r="A491" t="s">
        <v>382</v>
      </c>
      <c r="B491" t="s">
        <v>50</v>
      </c>
      <c r="C491" t="s">
        <v>11</v>
      </c>
      <c r="D491" t="str">
        <f>VLOOKUP($A491,CountryClassification!$A$1:$C$188,3,FALSE)</f>
        <v>South Asia</v>
      </c>
      <c r="E491">
        <v>18.126889449212655</v>
      </c>
      <c r="F491">
        <v>21.767905447604715</v>
      </c>
      <c r="G491">
        <v>22.698372537255398</v>
      </c>
      <c r="H491">
        <v>23.597539907924606</v>
      </c>
      <c r="I491">
        <v>23.932109904600829</v>
      </c>
      <c r="J491">
        <v>23.730643810104713</v>
      </c>
    </row>
    <row r="492" spans="1:10">
      <c r="A492" t="s">
        <v>382</v>
      </c>
      <c r="B492" t="s">
        <v>56</v>
      </c>
      <c r="C492" t="s">
        <v>11</v>
      </c>
      <c r="D492" t="str">
        <f>VLOOKUP($A492,CountryClassification!$A$1:$C$188,3,FALSE)</f>
        <v>South Asia</v>
      </c>
      <c r="E492">
        <v>16.898725165473479</v>
      </c>
      <c r="F492">
        <v>20.271948234943292</v>
      </c>
      <c r="G492">
        <v>20.772420910628352</v>
      </c>
      <c r="H492">
        <v>21.793272858974319</v>
      </c>
      <c r="I492">
        <v>22.935332330603437</v>
      </c>
      <c r="J492">
        <v>24.470459353827195</v>
      </c>
    </row>
    <row r="493" spans="1:10">
      <c r="A493" t="s">
        <v>382</v>
      </c>
      <c r="B493" t="s">
        <v>64</v>
      </c>
      <c r="C493" t="s">
        <v>11</v>
      </c>
      <c r="D493" t="str">
        <f>VLOOKUP($A493,CountryClassification!$A$1:$C$188,3,FALSE)</f>
        <v>South Asia</v>
      </c>
      <c r="E493">
        <v>428.08405046746174</v>
      </c>
      <c r="F493">
        <v>690.5348367950179</v>
      </c>
      <c r="G493">
        <v>1004.4438091845894</v>
      </c>
      <c r="H493">
        <v>1181.9369853340083</v>
      </c>
      <c r="I493">
        <v>1339.6690594524912</v>
      </c>
      <c r="J493">
        <v>1691.5293382100215</v>
      </c>
    </row>
    <row r="494" spans="1:10">
      <c r="A494" t="s">
        <v>382</v>
      </c>
      <c r="B494" t="s">
        <v>836</v>
      </c>
      <c r="C494" t="s">
        <v>11</v>
      </c>
      <c r="D494" t="str">
        <f>VLOOKUP($A494,CountryClassification!$A$1:$C$188,3,FALSE)</f>
        <v>South Asia</v>
      </c>
      <c r="E494">
        <v>300.62505917866287</v>
      </c>
      <c r="F494">
        <v>347.62984587690988</v>
      </c>
      <c r="G494">
        <v>664.89037252803382</v>
      </c>
      <c r="H494">
        <v>871.82562654002004</v>
      </c>
      <c r="I494">
        <v>910.9749604276941</v>
      </c>
      <c r="J494">
        <v>930.34113601551189</v>
      </c>
    </row>
    <row r="495" spans="1:10">
      <c r="A495" t="s">
        <v>378</v>
      </c>
      <c r="B495" t="s">
        <v>50</v>
      </c>
      <c r="C495" t="s">
        <v>11</v>
      </c>
      <c r="D495" t="str">
        <f>VLOOKUP($A495,CountryClassification!$A$1:$C$188,3,FALSE)</f>
        <v>Europe and Central Asia</v>
      </c>
      <c r="E495">
        <v>8.6269184366627059</v>
      </c>
      <c r="F495">
        <v>6.4006679525078587</v>
      </c>
      <c r="G495">
        <v>4.8995438295239495</v>
      </c>
      <c r="H495">
        <v>4.6183504013193</v>
      </c>
      <c r="I495">
        <v>4.0422208317334247</v>
      </c>
      <c r="J495">
        <v>3.407347326478221</v>
      </c>
    </row>
    <row r="496" spans="1:10">
      <c r="A496" t="s">
        <v>378</v>
      </c>
      <c r="B496" t="s">
        <v>56</v>
      </c>
      <c r="C496" t="s">
        <v>11</v>
      </c>
      <c r="D496" t="str">
        <f>VLOOKUP($A496,CountryClassification!$A$1:$C$188,3,FALSE)</f>
        <v>Europe and Central Asia</v>
      </c>
      <c r="E496">
        <v>41.012096377467941</v>
      </c>
      <c r="F496">
        <v>35.991866395365321</v>
      </c>
      <c r="G496">
        <v>33.176525435178696</v>
      </c>
      <c r="H496">
        <v>34.150432086056149</v>
      </c>
      <c r="I496">
        <v>33.458774062341597</v>
      </c>
      <c r="J496">
        <v>32.772010466376905</v>
      </c>
    </row>
    <row r="497" spans="1:10">
      <c r="A497" t="s">
        <v>378</v>
      </c>
      <c r="B497" t="s">
        <v>64</v>
      </c>
      <c r="C497" t="s">
        <v>11</v>
      </c>
      <c r="D497" t="str">
        <f>VLOOKUP($A497,CountryClassification!$A$1:$C$188,3,FALSE)</f>
        <v>Europe and Central Asia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</row>
    <row r="498" spans="1:10">
      <c r="A498" t="s">
        <v>378</v>
      </c>
      <c r="B498" t="s">
        <v>836</v>
      </c>
      <c r="C498" t="s">
        <v>11</v>
      </c>
      <c r="D498" t="str">
        <f>VLOOKUP($A498,CountryClassification!$A$1:$C$188,3,FALSE)</f>
        <v>Europe and Central Asia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</row>
    <row r="499" spans="1:10">
      <c r="A499" t="s">
        <v>194</v>
      </c>
      <c r="B499" t="s">
        <v>50</v>
      </c>
      <c r="C499" t="s">
        <v>11</v>
      </c>
      <c r="D499" t="str">
        <f>VLOOKUP($A499,CountryClassification!$A$1:$C$188,3,FALSE)</f>
        <v>East Asia and Pacific</v>
      </c>
      <c r="E499">
        <v>24.348545957010902</v>
      </c>
      <c r="F499">
        <v>20.620587497519463</v>
      </c>
      <c r="G499">
        <v>17.023234303601427</v>
      </c>
      <c r="H499">
        <v>16.261295234984125</v>
      </c>
      <c r="I499">
        <v>15.322642053271409</v>
      </c>
      <c r="J499">
        <v>14.092130505939513</v>
      </c>
    </row>
    <row r="500" spans="1:10">
      <c r="A500" t="s">
        <v>194</v>
      </c>
      <c r="B500" t="s">
        <v>56</v>
      </c>
      <c r="C500" t="s">
        <v>11</v>
      </c>
      <c r="D500" t="str">
        <f>VLOOKUP($A500,CountryClassification!$A$1:$C$188,3,FALSE)</f>
        <v>East Asia and Pacific</v>
      </c>
      <c r="E500">
        <v>62.436628561192244</v>
      </c>
      <c r="F500">
        <v>53.759084581768391</v>
      </c>
      <c r="G500">
        <v>53.722048198900822</v>
      </c>
      <c r="H500">
        <v>50.873594250659337</v>
      </c>
      <c r="I500">
        <v>43.445296065678072</v>
      </c>
      <c r="J500">
        <v>35.298956770559528</v>
      </c>
    </row>
    <row r="501" spans="1:10">
      <c r="A501" t="s">
        <v>194</v>
      </c>
      <c r="B501" t="s">
        <v>64</v>
      </c>
      <c r="C501" t="s">
        <v>11</v>
      </c>
      <c r="D501" t="str">
        <f>VLOOKUP($A501,CountryClassification!$A$1:$C$188,3,FALSE)</f>
        <v>East Asia and Pacific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</row>
    <row r="502" spans="1:10">
      <c r="A502" t="s">
        <v>194</v>
      </c>
      <c r="B502" t="s">
        <v>836</v>
      </c>
      <c r="C502" t="s">
        <v>11</v>
      </c>
      <c r="D502" t="str">
        <f>VLOOKUP($A502,CountryClassification!$A$1:$C$188,3,FALSE)</f>
        <v>East Asia and Pacific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</row>
    <row r="503" spans="1:10">
      <c r="A503" t="s">
        <v>499</v>
      </c>
      <c r="B503" t="s">
        <v>50</v>
      </c>
      <c r="C503" t="s">
        <v>11</v>
      </c>
      <c r="D503" t="str">
        <f>VLOOKUP($A503,CountryClassification!$A$1:$C$188,3,FALSE)</f>
        <v>Latin America and the Caribbean</v>
      </c>
      <c r="E503">
        <v>8.8243984813121088</v>
      </c>
      <c r="F503">
        <v>7.9904499893059322</v>
      </c>
      <c r="G503">
        <v>7.9824429287604621</v>
      </c>
      <c r="H503">
        <v>7.8560202668428216</v>
      </c>
      <c r="I503">
        <v>7.7833029108310869</v>
      </c>
      <c r="J503">
        <v>9.2142778279308715</v>
      </c>
    </row>
    <row r="504" spans="1:10">
      <c r="A504" t="s">
        <v>499</v>
      </c>
      <c r="B504" t="s">
        <v>56</v>
      </c>
      <c r="C504" t="s">
        <v>11</v>
      </c>
      <c r="D504" t="str">
        <f>VLOOKUP($A504,CountryClassification!$A$1:$C$188,3,FALSE)</f>
        <v>Latin America and the Caribbean</v>
      </c>
      <c r="E504">
        <v>22.5958082324507</v>
      </c>
      <c r="F504">
        <v>21.979210381542892</v>
      </c>
      <c r="G504">
        <v>22.139983217505431</v>
      </c>
      <c r="H504">
        <v>21.794120740273634</v>
      </c>
      <c r="I504">
        <v>23.370609006192279</v>
      </c>
      <c r="J504">
        <v>24.07077864300884</v>
      </c>
    </row>
    <row r="505" spans="1:10">
      <c r="A505" t="s">
        <v>698</v>
      </c>
      <c r="B505" t="s">
        <v>64</v>
      </c>
      <c r="C505" t="s">
        <v>11</v>
      </c>
      <c r="D505" t="str">
        <f>VLOOKUP($A505,CountryClassification!$A$1:$C$188,3,FALSE)</f>
        <v>Sub-Saharan Africa</v>
      </c>
      <c r="E505">
        <v>191.17319679430099</v>
      </c>
      <c r="F505">
        <v>132.24542330175066</v>
      </c>
      <c r="G505">
        <v>279.51676176180746</v>
      </c>
      <c r="H505">
        <v>388.96208424094152</v>
      </c>
      <c r="I505">
        <v>647.03013191076604</v>
      </c>
      <c r="J505">
        <v>939.13190222703338</v>
      </c>
    </row>
    <row r="506" spans="1:10">
      <c r="A506" t="s">
        <v>698</v>
      </c>
      <c r="B506" t="s">
        <v>56</v>
      </c>
      <c r="C506" t="s">
        <v>11</v>
      </c>
      <c r="D506" t="str">
        <f>VLOOKUP($A506,CountryClassification!$A$1:$C$188,3,FALSE)</f>
        <v>Sub-Saharan Africa</v>
      </c>
      <c r="E506">
        <v>1.7961223994171458</v>
      </c>
      <c r="F506">
        <v>1.8493594524533334</v>
      </c>
      <c r="G506">
        <v>1.8799826854374748</v>
      </c>
      <c r="H506">
        <v>2.0251019638838819</v>
      </c>
      <c r="I506">
        <v>1.9749602431132811</v>
      </c>
      <c r="J506">
        <v>1.399373316292384</v>
      </c>
    </row>
    <row r="507" spans="1:10">
      <c r="A507" t="s">
        <v>698</v>
      </c>
      <c r="B507" t="s">
        <v>50</v>
      </c>
      <c r="C507" t="s">
        <v>11</v>
      </c>
      <c r="D507" t="str">
        <f>VLOOKUP($A507,CountryClassification!$A$1:$C$188,3,FALSE)</f>
        <v>Sub-Saharan Africa</v>
      </c>
      <c r="E507">
        <v>1.4925524164170647</v>
      </c>
      <c r="F507">
        <v>1.4600206203578949</v>
      </c>
      <c r="G507">
        <v>1.4821440258635692</v>
      </c>
      <c r="H507">
        <v>1.4925751511588607</v>
      </c>
      <c r="I507">
        <v>1.427161051592809</v>
      </c>
      <c r="J507">
        <v>1.3647353629188101</v>
      </c>
    </row>
    <row r="508" spans="1:10">
      <c r="A508" t="s">
        <v>698</v>
      </c>
      <c r="B508" t="s">
        <v>836</v>
      </c>
      <c r="C508" t="s">
        <v>11</v>
      </c>
      <c r="D508" t="str">
        <f>VLOOKUP($A508,CountryClassification!$A$1:$C$188,3,FALSE)</f>
        <v>Sub-Saharan Africa</v>
      </c>
      <c r="E508">
        <v>59.423824172265846</v>
      </c>
      <c r="F508">
        <v>49.072915295362577</v>
      </c>
      <c r="G508">
        <v>107.93908887302216</v>
      </c>
      <c r="H508">
        <v>155.67783837916238</v>
      </c>
      <c r="I508">
        <v>147.02641985045514</v>
      </c>
      <c r="J508">
        <v>271.99799266132607</v>
      </c>
    </row>
    <row r="509" spans="1:10">
      <c r="A509" t="s">
        <v>495</v>
      </c>
      <c r="B509" t="s">
        <v>64</v>
      </c>
      <c r="C509" t="s">
        <v>11</v>
      </c>
      <c r="D509" t="str">
        <f>VLOOKUP($A509,CountryClassification!$A$1:$C$188,3,FALSE)</f>
        <v>Sub-Saharan Africa</v>
      </c>
      <c r="E509">
        <v>122.59136966847359</v>
      </c>
      <c r="F509">
        <v>105.56045417721737</v>
      </c>
      <c r="G509">
        <v>8180.243736533881</v>
      </c>
      <c r="H509">
        <v>17665.926596502359</v>
      </c>
      <c r="I509">
        <v>0</v>
      </c>
      <c r="J509">
        <v>0</v>
      </c>
    </row>
    <row r="510" spans="1:10">
      <c r="A510" t="s">
        <v>495</v>
      </c>
      <c r="B510" t="s">
        <v>50</v>
      </c>
      <c r="C510" t="s">
        <v>11</v>
      </c>
      <c r="D510" t="str">
        <f>VLOOKUP($A510,CountryClassification!$A$1:$C$188,3,FALSE)</f>
        <v>Sub-Saharan Africa</v>
      </c>
      <c r="E510">
        <v>4.5336945490563068</v>
      </c>
      <c r="F510">
        <v>4.2157488164988095</v>
      </c>
      <c r="G510">
        <v>4.0584837276012449</v>
      </c>
      <c r="H510">
        <v>3.4909843976929427</v>
      </c>
      <c r="I510">
        <v>3.4096048794460918</v>
      </c>
      <c r="J510">
        <v>3.2619622501859324</v>
      </c>
    </row>
    <row r="511" spans="1:10">
      <c r="A511" t="s">
        <v>495</v>
      </c>
      <c r="B511" t="s">
        <v>56</v>
      </c>
      <c r="C511" t="s">
        <v>11</v>
      </c>
      <c r="D511" t="str">
        <f>VLOOKUP($A511,CountryClassification!$A$1:$C$188,3,FALSE)</f>
        <v>Sub-Saharan Africa</v>
      </c>
      <c r="E511">
        <v>16.361491511514593</v>
      </c>
      <c r="F511">
        <v>15.373833896537922</v>
      </c>
      <c r="G511">
        <v>15.375210911670013</v>
      </c>
      <c r="H511">
        <v>14.000993594993188</v>
      </c>
      <c r="I511">
        <v>13.033150899721676</v>
      </c>
      <c r="J511">
        <v>12.828539052719167</v>
      </c>
    </row>
    <row r="512" spans="1:10">
      <c r="A512" t="s">
        <v>495</v>
      </c>
      <c r="B512" t="s">
        <v>836</v>
      </c>
      <c r="C512" t="s">
        <v>11</v>
      </c>
      <c r="D512" t="str">
        <f>VLOOKUP($A512,CountryClassification!$A$1:$C$188,3,FALSE)</f>
        <v>Sub-Saharan Africa</v>
      </c>
      <c r="E512">
        <v>0</v>
      </c>
      <c r="F512">
        <v>0</v>
      </c>
      <c r="G512">
        <v>2829.9261293999994</v>
      </c>
      <c r="H512">
        <v>6250.8854841008733</v>
      </c>
      <c r="I512">
        <v>13368.792224048811</v>
      </c>
      <c r="J512">
        <v>0</v>
      </c>
    </row>
    <row r="513" spans="1:10">
      <c r="A513" t="s">
        <v>353</v>
      </c>
      <c r="B513" t="s">
        <v>50</v>
      </c>
      <c r="C513" t="s">
        <v>11</v>
      </c>
      <c r="D513" t="str">
        <f>VLOOKUP($A513,CountryClassification!$A$1:$C$188,3,FALSE)</f>
        <v>Europe and Central Asia</v>
      </c>
      <c r="E513">
        <v>26.082672411294762</v>
      </c>
      <c r="F513">
        <v>25.3147587646658</v>
      </c>
      <c r="G513">
        <v>24.659274583324017</v>
      </c>
      <c r="H513">
        <v>24.329456444338952</v>
      </c>
      <c r="I513">
        <v>23.947007844459236</v>
      </c>
      <c r="J513">
        <v>24.418304336596933</v>
      </c>
    </row>
    <row r="514" spans="1:10">
      <c r="A514" t="s">
        <v>353</v>
      </c>
      <c r="B514" t="s">
        <v>56</v>
      </c>
      <c r="C514" t="s">
        <v>11</v>
      </c>
      <c r="D514" t="str">
        <f>VLOOKUP($A514,CountryClassification!$A$1:$C$188,3,FALSE)</f>
        <v>Europe and Central Asia</v>
      </c>
      <c r="E514">
        <v>67.042128346068765</v>
      </c>
      <c r="F514">
        <v>64.490812174251445</v>
      </c>
      <c r="G514">
        <v>64.50866230997562</v>
      </c>
      <c r="H514">
        <v>66.790621620908823</v>
      </c>
      <c r="I514">
        <v>67.487022107112395</v>
      </c>
      <c r="J514">
        <v>69.833667072520342</v>
      </c>
    </row>
    <row r="515" spans="1:10">
      <c r="A515" t="s">
        <v>353</v>
      </c>
      <c r="B515" t="s">
        <v>64</v>
      </c>
      <c r="C515" t="s">
        <v>11</v>
      </c>
      <c r="D515" t="str">
        <f>VLOOKUP($A515,CountryClassification!$A$1:$C$188,3,FALSE)</f>
        <v>Europe and Central Asia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</row>
    <row r="516" spans="1:10">
      <c r="A516" t="s">
        <v>353</v>
      </c>
      <c r="B516" t="s">
        <v>836</v>
      </c>
      <c r="C516" t="s">
        <v>11</v>
      </c>
      <c r="D516" t="str">
        <f>VLOOKUP($A516,CountryClassification!$A$1:$C$188,3,FALSE)</f>
        <v>Europe and Central Asia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</row>
    <row r="517" spans="1:10">
      <c r="A517" t="s">
        <v>715</v>
      </c>
      <c r="B517" t="s">
        <v>50</v>
      </c>
      <c r="C517" t="s">
        <v>11</v>
      </c>
      <c r="D517" t="str">
        <f>VLOOKUP($A517,CountryClassification!$A$1:$C$188,3,FALSE)</f>
        <v>Europe and Central Asia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</row>
    <row r="518" spans="1:10">
      <c r="A518" t="s">
        <v>715</v>
      </c>
      <c r="B518" t="s">
        <v>56</v>
      </c>
      <c r="C518" t="s">
        <v>11</v>
      </c>
      <c r="D518" t="str">
        <f>VLOOKUP($A518,CountryClassification!$A$1:$C$188,3,FALSE)</f>
        <v>Europe and Central Asia</v>
      </c>
      <c r="E518">
        <v>32.975868277712976</v>
      </c>
      <c r="F518">
        <v>32.310852404744729</v>
      </c>
      <c r="G518">
        <v>27.107526670955163</v>
      </c>
      <c r="H518">
        <v>27.10805300758453</v>
      </c>
      <c r="I518">
        <v>25.344543664764597</v>
      </c>
      <c r="J518">
        <v>24.174600139480376</v>
      </c>
    </row>
    <row r="519" spans="1:10">
      <c r="A519" t="s">
        <v>715</v>
      </c>
      <c r="B519" t="s">
        <v>64</v>
      </c>
      <c r="C519" t="s">
        <v>11</v>
      </c>
      <c r="D519" t="str">
        <f>VLOOKUP($A519,CountryClassification!$A$1:$C$188,3,FALSE)</f>
        <v>Europe and Central Asia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</row>
    <row r="520" spans="1:10">
      <c r="A520" t="s">
        <v>715</v>
      </c>
      <c r="B520" t="s">
        <v>155</v>
      </c>
      <c r="C520" t="s">
        <v>11</v>
      </c>
      <c r="D520" t="str">
        <f>VLOOKUP($A520,CountryClassification!$A$1:$C$188,3,FALSE)</f>
        <v>Europe and Central Asia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</row>
    <row r="521" spans="1:10">
      <c r="A521" t="s">
        <v>715</v>
      </c>
      <c r="B521" t="s">
        <v>836</v>
      </c>
      <c r="C521" t="s">
        <v>11</v>
      </c>
      <c r="D521" t="str">
        <f>VLOOKUP($A521,CountryClassification!$A$1:$C$188,3,FALSE)</f>
        <v>Europe and Central Asia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</row>
    <row r="522" spans="1:10">
      <c r="A522" t="s">
        <v>49</v>
      </c>
      <c r="B522" t="s">
        <v>50</v>
      </c>
      <c r="C522" t="s">
        <v>11</v>
      </c>
      <c r="D522" t="str">
        <f>VLOOKUP($A522,CountryClassification!$A$1:$C$188,3,FALSE)</f>
        <v>Middle East, North Africa</v>
      </c>
      <c r="E522">
        <v>15.329447008107413</v>
      </c>
      <c r="F522">
        <v>16.0393498716852</v>
      </c>
      <c r="G522">
        <v>16.402259813008175</v>
      </c>
      <c r="H522">
        <v>15.444480102695763</v>
      </c>
      <c r="I522">
        <v>0</v>
      </c>
      <c r="J522">
        <v>0</v>
      </c>
    </row>
    <row r="523" spans="1:10">
      <c r="A523" t="s">
        <v>49</v>
      </c>
      <c r="B523" t="s">
        <v>56</v>
      </c>
      <c r="C523" t="s">
        <v>11</v>
      </c>
      <c r="D523" t="str">
        <f>VLOOKUP($A523,CountryClassification!$A$1:$C$188,3,FALSE)</f>
        <v>Middle East, North Africa</v>
      </c>
      <c r="E523">
        <v>46.188913228166641</v>
      </c>
      <c r="F523">
        <v>48.593289611253681</v>
      </c>
      <c r="G523">
        <v>50.540789479269179</v>
      </c>
      <c r="H523">
        <v>51.892306986979648</v>
      </c>
      <c r="I523">
        <v>0</v>
      </c>
      <c r="J523">
        <v>0</v>
      </c>
    </row>
    <row r="524" spans="1:10">
      <c r="A524" t="s">
        <v>800</v>
      </c>
      <c r="B524" t="s">
        <v>155</v>
      </c>
      <c r="C524" t="s">
        <v>11</v>
      </c>
      <c r="D524" t="str">
        <f>VLOOKUP($A524,CountryClassification!$A$1:$C$188,3,FALSE)</f>
        <v>South Asia</v>
      </c>
      <c r="E524">
        <v>72.48414431212845</v>
      </c>
      <c r="F524">
        <v>116.53045801236127</v>
      </c>
      <c r="G524">
        <v>102.79160485205331</v>
      </c>
      <c r="H524">
        <v>94.946553846767912</v>
      </c>
      <c r="I524">
        <v>90.222503194239948</v>
      </c>
      <c r="J524">
        <v>94.254084926155073</v>
      </c>
    </row>
    <row r="525" spans="1:10">
      <c r="A525" t="s">
        <v>800</v>
      </c>
      <c r="B525" t="s">
        <v>56</v>
      </c>
      <c r="C525" t="s">
        <v>11</v>
      </c>
      <c r="D525" t="str">
        <f>VLOOKUP($A525,CountryClassification!$A$1:$C$188,3,FALSE)</f>
        <v>South Asia</v>
      </c>
      <c r="E525">
        <v>10.673800075777542</v>
      </c>
      <c r="F525">
        <v>10.984692231158766</v>
      </c>
      <c r="G525">
        <v>11.1789491442581</v>
      </c>
      <c r="H525">
        <v>11.485406879751521</v>
      </c>
      <c r="I525">
        <v>11.833774414852229</v>
      </c>
      <c r="J525">
        <v>12.052202896792915</v>
      </c>
    </row>
    <row r="526" spans="1:10">
      <c r="A526" t="s">
        <v>800</v>
      </c>
      <c r="B526" t="s">
        <v>64</v>
      </c>
      <c r="C526" t="s">
        <v>11</v>
      </c>
      <c r="D526" t="str">
        <f>VLOOKUP($A526,CountryClassification!$A$1:$C$188,3,FALSE)</f>
        <v>South Asia</v>
      </c>
      <c r="E526">
        <v>305.95287599846432</v>
      </c>
      <c r="F526">
        <v>329.9564335505795</v>
      </c>
      <c r="G526">
        <v>393.09103075357081</v>
      </c>
      <c r="H526">
        <v>407.70936222072982</v>
      </c>
      <c r="I526">
        <v>416.90808867005268</v>
      </c>
      <c r="J526">
        <v>445.37899407263438</v>
      </c>
    </row>
    <row r="527" spans="1:10">
      <c r="A527" t="s">
        <v>800</v>
      </c>
      <c r="B527" t="s">
        <v>50</v>
      </c>
      <c r="C527" t="s">
        <v>11</v>
      </c>
      <c r="D527" t="str">
        <f>VLOOKUP($A527,CountryClassification!$A$1:$C$188,3,FALSE)</f>
        <v>South Asia</v>
      </c>
      <c r="E527">
        <v>10.2217101958305</v>
      </c>
      <c r="F527">
        <v>10.147195903080268</v>
      </c>
      <c r="G527">
        <v>10.198809070265753</v>
      </c>
      <c r="H527">
        <v>10.51994411417145</v>
      </c>
      <c r="I527">
        <v>10.654311404467848</v>
      </c>
      <c r="J527">
        <v>11.130719145530872</v>
      </c>
    </row>
    <row r="528" spans="1:10">
      <c r="A528" t="s">
        <v>800</v>
      </c>
      <c r="B528" t="s">
        <v>836</v>
      </c>
      <c r="C528" t="s">
        <v>11</v>
      </c>
      <c r="D528" t="str">
        <f>VLOOKUP($A528,CountryClassification!$A$1:$C$188,3,FALSE)</f>
        <v>South Asia</v>
      </c>
      <c r="E528">
        <v>132.96131328331043</v>
      </c>
      <c r="F528">
        <v>138.12320880301635</v>
      </c>
      <c r="G528">
        <v>182.63053699526333</v>
      </c>
      <c r="H528">
        <v>193.47088360991594</v>
      </c>
      <c r="I528">
        <v>179.19816382635975</v>
      </c>
      <c r="J528">
        <v>180.38578715530599</v>
      </c>
    </row>
    <row r="529" spans="1:10">
      <c r="A529" t="s">
        <v>657</v>
      </c>
      <c r="B529" t="s">
        <v>50</v>
      </c>
      <c r="C529" t="s">
        <v>11</v>
      </c>
      <c r="D529" t="str">
        <f>VLOOKUP($A529,CountryClassification!$A$1:$C$188,3,FALSE)</f>
        <v>Latin America and the Caribbean</v>
      </c>
      <c r="E529">
        <v>18.051449209024177</v>
      </c>
      <c r="F529">
        <v>17.878190980215329</v>
      </c>
      <c r="G529">
        <v>17.580822776282631</v>
      </c>
      <c r="H529">
        <v>17.211372467857071</v>
      </c>
      <c r="I529">
        <v>16.717915933194369</v>
      </c>
      <c r="J529">
        <v>16.040440781877134</v>
      </c>
    </row>
    <row r="530" spans="1:10">
      <c r="A530" t="s">
        <v>657</v>
      </c>
      <c r="B530" t="s">
        <v>155</v>
      </c>
      <c r="C530" t="s">
        <v>11</v>
      </c>
      <c r="D530" t="str">
        <f>VLOOKUP($A530,CountryClassification!$A$1:$C$188,3,FALSE)</f>
        <v>Latin America and the Caribbean</v>
      </c>
      <c r="E530">
        <v>40.03553556715719</v>
      </c>
      <c r="F530">
        <v>41.863445428008639</v>
      </c>
      <c r="G530">
        <v>49.38188627603634</v>
      </c>
      <c r="H530">
        <v>77.802740551858363</v>
      </c>
      <c r="I530">
        <v>81.518599056653329</v>
      </c>
      <c r="J530">
        <v>0</v>
      </c>
    </row>
    <row r="531" spans="1:10">
      <c r="A531" t="s">
        <v>657</v>
      </c>
      <c r="B531" t="s">
        <v>56</v>
      </c>
      <c r="C531" t="s">
        <v>11</v>
      </c>
      <c r="D531" t="str">
        <f>VLOOKUP($A531,CountryClassification!$A$1:$C$188,3,FALSE)</f>
        <v>Latin America and the Caribbean</v>
      </c>
      <c r="E531">
        <v>73.817533372616722</v>
      </c>
      <c r="F531">
        <v>72.936690636099712</v>
      </c>
      <c r="G531">
        <v>73.123776149140141</v>
      </c>
      <c r="H531">
        <v>72.177709407834016</v>
      </c>
      <c r="I531">
        <v>72.21419342058465</v>
      </c>
      <c r="J531">
        <v>72.535816770988504</v>
      </c>
    </row>
    <row r="532" spans="1:10">
      <c r="A532" t="s">
        <v>657</v>
      </c>
      <c r="B532" t="s">
        <v>64</v>
      </c>
      <c r="C532" t="s">
        <v>11</v>
      </c>
      <c r="D532" t="str">
        <f>VLOOKUP($A532,CountryClassification!$A$1:$C$188,3,FALSE)</f>
        <v>Latin America and the Caribbean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</row>
    <row r="533" spans="1:10">
      <c r="A533" t="s">
        <v>657</v>
      </c>
      <c r="B533" t="s">
        <v>836</v>
      </c>
      <c r="C533" t="s">
        <v>11</v>
      </c>
      <c r="D533" t="str">
        <f>VLOOKUP($A533,CountryClassification!$A$1:$C$188,3,FALSE)</f>
        <v>Latin America and the Caribbean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</row>
    <row r="534" spans="1:10">
      <c r="A534" t="s">
        <v>78</v>
      </c>
      <c r="B534" t="s">
        <v>64</v>
      </c>
      <c r="C534" t="s">
        <v>11</v>
      </c>
      <c r="D534" t="str">
        <f>VLOOKUP($A534,CountryClassification!$A$1:$C$188,3,FALSE)</f>
        <v>East Asia and Pacific</v>
      </c>
      <c r="E534">
        <v>219.32050670754418</v>
      </c>
      <c r="F534">
        <v>218.16685239867311</v>
      </c>
      <c r="G534">
        <v>217.6854631575309</v>
      </c>
      <c r="H534">
        <v>216.50183083432938</v>
      </c>
      <c r="I534">
        <v>0</v>
      </c>
      <c r="J534">
        <v>0</v>
      </c>
    </row>
    <row r="535" spans="1:10">
      <c r="A535" t="s">
        <v>78</v>
      </c>
      <c r="B535" t="s">
        <v>50</v>
      </c>
      <c r="C535" t="s">
        <v>11</v>
      </c>
      <c r="D535" t="str">
        <f>VLOOKUP($A535,CountryClassification!$A$1:$C$188,3,FALSE)</f>
        <v>East Asia and Pacific</v>
      </c>
      <c r="E535">
        <v>1.3929686146558871</v>
      </c>
      <c r="F535">
        <v>1.3729035334012609</v>
      </c>
      <c r="G535">
        <v>1.3398839447340505</v>
      </c>
      <c r="H535">
        <v>1.3090669996853777</v>
      </c>
      <c r="I535">
        <v>0</v>
      </c>
      <c r="J535">
        <v>0</v>
      </c>
    </row>
    <row r="536" spans="1:10">
      <c r="A536" t="s">
        <v>78</v>
      </c>
      <c r="B536" t="s">
        <v>56</v>
      </c>
      <c r="C536" t="s">
        <v>11</v>
      </c>
      <c r="D536" t="str">
        <f>VLOOKUP($A536,CountryClassification!$A$1:$C$188,3,FALSE)</f>
        <v>East Asia and Pacific</v>
      </c>
      <c r="E536">
        <v>7.5412438793439414</v>
      </c>
      <c r="F536">
        <v>7.3793564920317776</v>
      </c>
      <c r="G536">
        <v>7.1409723872757924</v>
      </c>
      <c r="H536">
        <v>7.3188745891500657</v>
      </c>
      <c r="I536">
        <v>0</v>
      </c>
      <c r="J536">
        <v>0</v>
      </c>
    </row>
    <row r="537" spans="1:10">
      <c r="A537" t="s">
        <v>78</v>
      </c>
      <c r="B537" t="s">
        <v>155</v>
      </c>
      <c r="C537" t="s">
        <v>11</v>
      </c>
      <c r="D537" t="str">
        <f>VLOOKUP($A537,CountryClassification!$A$1:$C$188,3,FALSE)</f>
        <v>East Asia and Pacific</v>
      </c>
      <c r="E537">
        <v>9.4785910330607486</v>
      </c>
      <c r="F537">
        <v>9.2358964974266637</v>
      </c>
      <c r="G537">
        <v>9.0137647191199761</v>
      </c>
      <c r="H537">
        <v>8.761823441075995</v>
      </c>
      <c r="I537">
        <v>0</v>
      </c>
      <c r="J537">
        <v>0</v>
      </c>
    </row>
    <row r="538" spans="1:10">
      <c r="A538" t="s">
        <v>574</v>
      </c>
      <c r="B538" t="s">
        <v>56</v>
      </c>
      <c r="C538" t="s">
        <v>11</v>
      </c>
      <c r="D538" t="str">
        <f>VLOOKUP($A538,CountryClassification!$A$1:$C$188,3,FALSE)</f>
        <v>Latin America and the Caribbean</v>
      </c>
      <c r="E538">
        <v>32.390703086669014</v>
      </c>
      <c r="F538">
        <v>28.142306476769136</v>
      </c>
      <c r="G538">
        <v>28.096850454776927</v>
      </c>
      <c r="H538">
        <v>28.366851866343218</v>
      </c>
      <c r="I538">
        <v>28.886015332155324</v>
      </c>
      <c r="J538">
        <v>28.373655990034461</v>
      </c>
    </row>
    <row r="539" spans="1:10">
      <c r="A539" t="s">
        <v>574</v>
      </c>
      <c r="B539" t="s">
        <v>50</v>
      </c>
      <c r="C539" t="s">
        <v>11</v>
      </c>
      <c r="D539" t="str">
        <f>VLOOKUP($A539,CountryClassification!$A$1:$C$188,3,FALSE)</f>
        <v>Latin America and the Caribbean</v>
      </c>
      <c r="E539">
        <v>11.571209614741678</v>
      </c>
      <c r="F539">
        <v>10.27824556972358</v>
      </c>
      <c r="G539">
        <v>10.07523969796202</v>
      </c>
      <c r="H539">
        <v>9.5527402836768438</v>
      </c>
      <c r="I539">
        <v>9.6833801397566148</v>
      </c>
      <c r="J539">
        <v>8.5282641223607847</v>
      </c>
    </row>
    <row r="540" spans="1:10">
      <c r="A540" t="s">
        <v>206</v>
      </c>
      <c r="B540" t="s">
        <v>56</v>
      </c>
      <c r="C540" t="s">
        <v>11</v>
      </c>
      <c r="D540" t="str">
        <f>VLOOKUP($A540,CountryClassification!$A$1:$C$188,3,FALSE)</f>
        <v>Latin America and the Caribbean</v>
      </c>
      <c r="E540">
        <v>128.06517273658429</v>
      </c>
      <c r="F540">
        <v>126.15922559009267</v>
      </c>
      <c r="G540">
        <v>118.69683677220831</v>
      </c>
      <c r="H540">
        <v>121.5158012232739</v>
      </c>
      <c r="I540">
        <v>127.76621571429148</v>
      </c>
      <c r="J540">
        <v>135.03389166176675</v>
      </c>
    </row>
    <row r="541" spans="1:10">
      <c r="A541" t="s">
        <v>206</v>
      </c>
      <c r="B541" t="s">
        <v>50</v>
      </c>
      <c r="C541" t="s">
        <v>11</v>
      </c>
      <c r="D541" t="str">
        <f>VLOOKUP($A541,CountryClassification!$A$1:$C$188,3,FALSE)</f>
        <v>Latin America and the Caribbean</v>
      </c>
      <c r="E541">
        <v>6.5717107152907825</v>
      </c>
      <c r="F541">
        <v>6.029383331023773</v>
      </c>
      <c r="G541">
        <v>5.3504429324697949</v>
      </c>
      <c r="H541">
        <v>5.1180848182198417</v>
      </c>
      <c r="I541">
        <v>4.6872350613619611</v>
      </c>
      <c r="J541">
        <v>4.428096874305588</v>
      </c>
    </row>
    <row r="542" spans="1:10">
      <c r="A542" t="s">
        <v>206</v>
      </c>
      <c r="B542" t="s">
        <v>64</v>
      </c>
      <c r="C542" t="s">
        <v>11</v>
      </c>
      <c r="D542" t="str">
        <f>VLOOKUP($A542,CountryClassification!$A$1:$C$188,3,FALSE)</f>
        <v>Latin America and the Caribbean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</row>
    <row r="543" spans="1:10">
      <c r="A543" t="s">
        <v>206</v>
      </c>
      <c r="B543" t="s">
        <v>155</v>
      </c>
      <c r="C543" t="s">
        <v>11</v>
      </c>
      <c r="D543" t="str">
        <f>VLOOKUP($A543,CountryClassification!$A$1:$C$188,3,FALSE)</f>
        <v>Latin America and the Caribbean</v>
      </c>
      <c r="E543">
        <v>264.16613351237226</v>
      </c>
      <c r="F543">
        <v>322.40236793300068</v>
      </c>
      <c r="G543">
        <v>392.14556589092632</v>
      </c>
      <c r="H543">
        <v>444.23705634761234</v>
      </c>
      <c r="I543">
        <v>445.15061980676325</v>
      </c>
      <c r="J543">
        <v>425.45093266982605</v>
      </c>
    </row>
    <row r="544" spans="1:10">
      <c r="A544" t="s">
        <v>206</v>
      </c>
      <c r="B544" t="s">
        <v>836</v>
      </c>
      <c r="C544" t="s">
        <v>11</v>
      </c>
      <c r="D544" t="str">
        <f>VLOOKUP($A544,CountryClassification!$A$1:$C$188,3,FALSE)</f>
        <v>Latin America and the Caribbean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</row>
    <row r="545" spans="1:10">
      <c r="A545" t="s">
        <v>81</v>
      </c>
      <c r="B545" t="s">
        <v>64</v>
      </c>
      <c r="C545" t="s">
        <v>11</v>
      </c>
      <c r="D545" t="str">
        <f>VLOOKUP($A545,CountryClassification!$A$1:$C$188,3,FALSE)</f>
        <v>East Asia and Pacific</v>
      </c>
      <c r="E545">
        <v>37.343588432317262</v>
      </c>
      <c r="F545">
        <v>121.36746312758441</v>
      </c>
      <c r="G545">
        <v>66.445390063180668</v>
      </c>
      <c r="H545">
        <v>0</v>
      </c>
      <c r="I545">
        <v>0</v>
      </c>
      <c r="J545">
        <v>0</v>
      </c>
    </row>
    <row r="546" spans="1:10">
      <c r="A546" t="s">
        <v>81</v>
      </c>
      <c r="B546" t="s">
        <v>50</v>
      </c>
      <c r="C546" t="s">
        <v>11</v>
      </c>
      <c r="D546" t="str">
        <f>VLOOKUP($A546,CountryClassification!$A$1:$C$188,3,FALSE)</f>
        <v>East Asia and Pacific</v>
      </c>
      <c r="E546">
        <v>9.0200825986914435</v>
      </c>
      <c r="F546">
        <v>8.9880372352128166</v>
      </c>
      <c r="G546">
        <v>8.8332763061461961</v>
      </c>
      <c r="H546">
        <v>8.8753745679990903</v>
      </c>
      <c r="I546">
        <v>8.7206562049352492</v>
      </c>
      <c r="J546">
        <v>8.0337214770874752</v>
      </c>
    </row>
    <row r="547" spans="1:10">
      <c r="A547" t="s">
        <v>81</v>
      </c>
      <c r="B547" t="s">
        <v>56</v>
      </c>
      <c r="C547" t="s">
        <v>11</v>
      </c>
      <c r="D547" t="str">
        <f>VLOOKUP($A547,CountryClassification!$A$1:$C$188,3,FALSE)</f>
        <v>East Asia and Pacific</v>
      </c>
      <c r="E547">
        <v>28.600582180739501</v>
      </c>
      <c r="F547">
        <v>29.322136081252062</v>
      </c>
      <c r="G547">
        <v>29.04040652880186</v>
      </c>
      <c r="H547">
        <v>29.08212410907592</v>
      </c>
      <c r="I547">
        <v>28.469839745232484</v>
      </c>
      <c r="J547">
        <v>27.844569880440083</v>
      </c>
    </row>
    <row r="548" spans="1:10">
      <c r="A548" t="s">
        <v>81</v>
      </c>
      <c r="B548" t="s">
        <v>836</v>
      </c>
      <c r="C548" t="s">
        <v>11</v>
      </c>
      <c r="D548" t="str">
        <f>VLOOKUP($A548,CountryClassification!$A$1:$C$188,3,FALSE)</f>
        <v>East Asia and Pacific</v>
      </c>
      <c r="E548">
        <v>30.169806042354914</v>
      </c>
      <c r="F548">
        <v>108.50387382088</v>
      </c>
      <c r="G548">
        <v>53.60227122332337</v>
      </c>
      <c r="H548">
        <v>0</v>
      </c>
      <c r="I548">
        <v>0</v>
      </c>
      <c r="J548">
        <v>0</v>
      </c>
    </row>
    <row r="549" spans="1:10">
      <c r="A549" t="s">
        <v>386</v>
      </c>
      <c r="B549" t="s">
        <v>50</v>
      </c>
      <c r="C549" t="s">
        <v>11</v>
      </c>
      <c r="D549" t="str">
        <f>VLOOKUP($A549,CountryClassification!$A$1:$C$188,3,FALSE)</f>
        <v>Europe and Central Asia</v>
      </c>
      <c r="E549">
        <v>28.834970045140633</v>
      </c>
      <c r="F549">
        <v>25.89811433908665</v>
      </c>
      <c r="G549">
        <v>23.55147474997549</v>
      </c>
      <c r="H549">
        <v>22.428359864044307</v>
      </c>
      <c r="I549">
        <v>21.606004144821352</v>
      </c>
      <c r="J549">
        <v>21.131895750042137</v>
      </c>
    </row>
    <row r="550" spans="1:10">
      <c r="A550" t="s">
        <v>386</v>
      </c>
      <c r="B550" t="s">
        <v>56</v>
      </c>
      <c r="C550" t="s">
        <v>11</v>
      </c>
      <c r="D550" t="str">
        <f>VLOOKUP($A550,CountryClassification!$A$1:$C$188,3,FALSE)</f>
        <v>Europe and Central Asia</v>
      </c>
      <c r="E550">
        <v>70.706249044699518</v>
      </c>
      <c r="F550">
        <v>68.850315175730429</v>
      </c>
      <c r="G550">
        <v>68.437777230812927</v>
      </c>
      <c r="H550">
        <v>68.346682211180337</v>
      </c>
      <c r="I550">
        <v>70.901723854142574</v>
      </c>
      <c r="J550">
        <v>66.600311465069737</v>
      </c>
    </row>
    <row r="551" spans="1:10">
      <c r="A551" t="s">
        <v>386</v>
      </c>
      <c r="B551" t="s">
        <v>64</v>
      </c>
      <c r="C551" t="s">
        <v>11</v>
      </c>
      <c r="D551" t="str">
        <f>VLOOKUP($A551,CountryClassification!$A$1:$C$188,3,FALSE)</f>
        <v>Europe and Central Asia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</row>
    <row r="552" spans="1:10">
      <c r="A552" t="s">
        <v>386</v>
      </c>
      <c r="B552" t="s">
        <v>155</v>
      </c>
      <c r="C552" t="s">
        <v>11</v>
      </c>
      <c r="D552" t="str">
        <f>VLOOKUP($A552,CountryClassification!$A$1:$C$188,3,FALSE)</f>
        <v>Europe and Central Asia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</row>
    <row r="553" spans="1:10">
      <c r="A553" t="s">
        <v>386</v>
      </c>
      <c r="B553" t="s">
        <v>836</v>
      </c>
      <c r="C553" t="s">
        <v>11</v>
      </c>
      <c r="D553" t="str">
        <f>VLOOKUP($A553,CountryClassification!$A$1:$C$188,3,FALSE)</f>
        <v>Europe and Central Asia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</row>
    <row r="554" spans="1:10">
      <c r="A554" t="s">
        <v>564</v>
      </c>
      <c r="B554" t="s">
        <v>50</v>
      </c>
      <c r="C554" t="s">
        <v>11</v>
      </c>
      <c r="D554" t="str">
        <f>VLOOKUP($A554,CountryClassification!$A$1:$C$188,3,FALSE)</f>
        <v>Europe and Central Asia</v>
      </c>
      <c r="E554">
        <v>33.976682911088915</v>
      </c>
      <c r="F554">
        <v>32.307273888024092</v>
      </c>
      <c r="G554">
        <v>29.94537940573478</v>
      </c>
      <c r="H554">
        <v>29.093474436133544</v>
      </c>
      <c r="I554">
        <v>28.401623483248034</v>
      </c>
      <c r="J554">
        <v>27.690634318061868</v>
      </c>
    </row>
    <row r="555" spans="1:10">
      <c r="A555" t="s">
        <v>564</v>
      </c>
      <c r="B555" t="s">
        <v>56</v>
      </c>
      <c r="C555" t="s">
        <v>11</v>
      </c>
      <c r="D555" t="str">
        <f>VLOOKUP($A555,CountryClassification!$A$1:$C$188,3,FALSE)</f>
        <v>Europe and Central Asia</v>
      </c>
      <c r="E555">
        <v>170.73789102839055</v>
      </c>
      <c r="F555">
        <v>165.95158481017992</v>
      </c>
      <c r="G555">
        <v>162.40507064720578</v>
      </c>
      <c r="H555">
        <v>159.33662031209224</v>
      </c>
      <c r="I555">
        <v>160.15390055112388</v>
      </c>
      <c r="J555">
        <v>157.79589409189668</v>
      </c>
    </row>
    <row r="556" spans="1:10">
      <c r="A556" t="s">
        <v>564</v>
      </c>
      <c r="B556" t="s">
        <v>64</v>
      </c>
      <c r="C556" t="s">
        <v>11</v>
      </c>
      <c r="D556" t="str">
        <f>VLOOKUP($A556,CountryClassification!$A$1:$C$188,3,FALSE)</f>
        <v>Europe and Central Asia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</row>
    <row r="557" spans="1:10">
      <c r="A557" t="s">
        <v>564</v>
      </c>
      <c r="B557" t="s">
        <v>836</v>
      </c>
      <c r="C557" t="s">
        <v>11</v>
      </c>
      <c r="D557" t="str">
        <f>VLOOKUP($A557,CountryClassification!$A$1:$C$188,3,FALSE)</f>
        <v>Europe and Central Asia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</row>
    <row r="558" spans="1:10">
      <c r="A558" t="s">
        <v>104</v>
      </c>
      <c r="B558" t="s">
        <v>50</v>
      </c>
      <c r="C558" t="s">
        <v>11</v>
      </c>
      <c r="D558" t="str">
        <f>VLOOKUP($A558,CountryClassification!$A$1:$C$188,3,FALSE)</f>
        <v>Middle East, North Africa</v>
      </c>
      <c r="E558">
        <v>9.713547915512537</v>
      </c>
      <c r="F558">
        <v>8.4181885327351189</v>
      </c>
      <c r="G558">
        <v>9.264629488086678</v>
      </c>
      <c r="H558">
        <v>8.7916303678897698</v>
      </c>
      <c r="I558">
        <v>8.2543365221995053</v>
      </c>
      <c r="J558">
        <v>0</v>
      </c>
    </row>
    <row r="559" spans="1:10">
      <c r="A559" t="s">
        <v>104</v>
      </c>
      <c r="B559" t="s">
        <v>56</v>
      </c>
      <c r="C559" t="s">
        <v>11</v>
      </c>
      <c r="D559" t="str">
        <f>VLOOKUP($A559,CountryClassification!$A$1:$C$188,3,FALSE)</f>
        <v>Middle East, North Africa</v>
      </c>
      <c r="E559">
        <v>59.523202295058553</v>
      </c>
      <c r="F559">
        <v>56.473777342720524</v>
      </c>
      <c r="G559">
        <v>62.67805459797416</v>
      </c>
      <c r="H559">
        <v>61.230597360201983</v>
      </c>
      <c r="I559">
        <v>63.416381130231684</v>
      </c>
      <c r="J559">
        <v>0</v>
      </c>
    </row>
    <row r="560" spans="1:10">
      <c r="A560" t="s">
        <v>384</v>
      </c>
      <c r="B560" t="s">
        <v>56</v>
      </c>
      <c r="C560" t="s">
        <v>11</v>
      </c>
      <c r="D560" t="str">
        <f>VLOOKUP($A560,CountryClassification!$A$1:$C$188,3,FALSE)</f>
        <v>Europe and Central Asia</v>
      </c>
      <c r="E560">
        <v>64.751810142355595</v>
      </c>
      <c r="F560">
        <v>63.295693090314003</v>
      </c>
      <c r="G560">
        <v>63.152164367157908</v>
      </c>
      <c r="H560">
        <v>63.384044110794065</v>
      </c>
      <c r="I560">
        <v>63.797645767703848</v>
      </c>
      <c r="J560">
        <v>63.723957918544826</v>
      </c>
    </row>
    <row r="561" spans="1:10">
      <c r="A561" t="s">
        <v>384</v>
      </c>
      <c r="B561" t="s">
        <v>50</v>
      </c>
      <c r="C561" t="s">
        <v>11</v>
      </c>
      <c r="D561" t="str">
        <f>VLOOKUP($A561,CountryClassification!$A$1:$C$188,3,FALSE)</f>
        <v>Europe and Central Asia</v>
      </c>
      <c r="E561">
        <v>23.635548208832489</v>
      </c>
      <c r="F561">
        <v>22.593673264180115</v>
      </c>
      <c r="G561">
        <v>21.659472086051494</v>
      </c>
      <c r="H561">
        <v>21.371799488639535</v>
      </c>
      <c r="I561">
        <v>20.981061722803375</v>
      </c>
      <c r="J561">
        <v>20.619136549702944</v>
      </c>
    </row>
    <row r="562" spans="1:10">
      <c r="A562" t="s">
        <v>384</v>
      </c>
      <c r="B562" t="s">
        <v>64</v>
      </c>
      <c r="C562" t="s">
        <v>11</v>
      </c>
      <c r="D562" t="str">
        <f>VLOOKUP($A562,CountryClassification!$A$1:$C$188,3,FALSE)</f>
        <v>Europe and Central Asia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</row>
    <row r="563" spans="1:10">
      <c r="A563" t="s">
        <v>384</v>
      </c>
      <c r="B563" t="s">
        <v>836</v>
      </c>
      <c r="C563" t="s">
        <v>11</v>
      </c>
      <c r="D563" t="str">
        <f>VLOOKUP($A563,CountryClassification!$A$1:$C$188,3,FALSE)</f>
        <v>Europe and Central Asia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</row>
    <row r="564" spans="1:10">
      <c r="A564" t="s">
        <v>349</v>
      </c>
      <c r="B564" t="s">
        <v>56</v>
      </c>
      <c r="C564" t="s">
        <v>11</v>
      </c>
      <c r="D564" t="str">
        <f>VLOOKUP($A564,CountryClassification!$A$1:$C$188,3,FALSE)</f>
        <v>Europe and Central Asia</v>
      </c>
      <c r="E564">
        <v>163.23890073307834</v>
      </c>
      <c r="F564">
        <v>162.25960799713062</v>
      </c>
      <c r="G564">
        <v>154.66476690328318</v>
      </c>
      <c r="H564">
        <v>146.11227412760968</v>
      </c>
      <c r="I564">
        <v>121.33264876868978</v>
      </c>
      <c r="J564">
        <v>115.46859590237915</v>
      </c>
    </row>
    <row r="565" spans="1:10">
      <c r="A565" t="s">
        <v>349</v>
      </c>
      <c r="B565" t="s">
        <v>50</v>
      </c>
      <c r="C565" t="s">
        <v>11</v>
      </c>
      <c r="D565" t="str">
        <f>VLOOKUP($A565,CountryClassification!$A$1:$C$188,3,FALSE)</f>
        <v>Europe and Central Asia</v>
      </c>
      <c r="E565">
        <v>24.954046956414313</v>
      </c>
      <c r="F565">
        <v>23.884777531845167</v>
      </c>
      <c r="G565">
        <v>22.480007189437625</v>
      </c>
      <c r="H565">
        <v>21.104694471264946</v>
      </c>
      <c r="I565">
        <v>21.355416078272341</v>
      </c>
      <c r="J565">
        <v>20.98142714164894</v>
      </c>
    </row>
    <row r="566" spans="1:10">
      <c r="A566" t="s">
        <v>349</v>
      </c>
      <c r="B566" t="s">
        <v>64</v>
      </c>
      <c r="C566" t="s">
        <v>11</v>
      </c>
      <c r="D566" t="str">
        <f>VLOOKUP($A566,CountryClassification!$A$1:$C$188,3,FALSE)</f>
        <v>Europe and Central Asia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</row>
    <row r="567" spans="1:10">
      <c r="A567" t="s">
        <v>349</v>
      </c>
      <c r="B567" t="s">
        <v>155</v>
      </c>
      <c r="C567" t="s">
        <v>11</v>
      </c>
      <c r="D567" t="str">
        <f>VLOOKUP($A567,CountryClassification!$A$1:$C$188,3,FALSE)</f>
        <v>Europe and Central Asia</v>
      </c>
      <c r="E567">
        <v>3.0151206799547898</v>
      </c>
      <c r="F567">
        <v>3.5155663029156594</v>
      </c>
      <c r="G567">
        <v>2.5936855118280664</v>
      </c>
      <c r="H567">
        <v>2.3432814503136608</v>
      </c>
      <c r="I567">
        <v>2.723479350657112</v>
      </c>
      <c r="J567">
        <v>2.3531674467632921</v>
      </c>
    </row>
    <row r="568" spans="1:10">
      <c r="A568" t="s">
        <v>349</v>
      </c>
      <c r="B568" t="s">
        <v>836</v>
      </c>
      <c r="C568" t="s">
        <v>11</v>
      </c>
      <c r="D568" t="str">
        <f>VLOOKUP($A568,CountryClassification!$A$1:$C$188,3,FALSE)</f>
        <v>Europe and Central Asia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</row>
    <row r="569" spans="1:10">
      <c r="A569" t="s">
        <v>582</v>
      </c>
      <c r="B569" t="s">
        <v>50</v>
      </c>
      <c r="C569" t="s">
        <v>11</v>
      </c>
      <c r="D569" t="str">
        <f>VLOOKUP($A569,CountryClassification!$A$1:$C$188,3,FALSE)</f>
        <v>Sub-Saharan Africa</v>
      </c>
      <c r="E569">
        <v>5.111085685405671</v>
      </c>
      <c r="F569">
        <v>4.3901005622347702</v>
      </c>
      <c r="G569">
        <v>3.1849655956599539</v>
      </c>
      <c r="H569">
        <v>3.0323709148722275</v>
      </c>
      <c r="I569">
        <v>0</v>
      </c>
      <c r="J569">
        <v>4.6359544019170906</v>
      </c>
    </row>
    <row r="570" spans="1:10">
      <c r="A570" t="s">
        <v>582</v>
      </c>
      <c r="B570" t="s">
        <v>64</v>
      </c>
      <c r="C570" t="s">
        <v>11</v>
      </c>
      <c r="D570" t="str">
        <f>VLOOKUP($A570,CountryClassification!$A$1:$C$188,3,FALSE)</f>
        <v>Sub-Saharan Africa</v>
      </c>
      <c r="E570">
        <v>1275.9423272355746</v>
      </c>
      <c r="F570">
        <v>1650.0362780802909</v>
      </c>
      <c r="G570">
        <v>1517.7154253985266</v>
      </c>
      <c r="H570">
        <v>1785.8651004786764</v>
      </c>
      <c r="I570">
        <v>1866.6608970914551</v>
      </c>
      <c r="J570">
        <v>2521.0185662135227</v>
      </c>
    </row>
    <row r="571" spans="1:10">
      <c r="A571" t="s">
        <v>582</v>
      </c>
      <c r="B571" t="s">
        <v>155</v>
      </c>
      <c r="C571" t="s">
        <v>11</v>
      </c>
      <c r="D571" t="str">
        <f>VLOOKUP($A571,CountryClassification!$A$1:$C$188,3,FALSE)</f>
        <v>Sub-Saharan Africa</v>
      </c>
      <c r="E571">
        <v>58.154815044856917</v>
      </c>
      <c r="F571">
        <v>73.751173628603027</v>
      </c>
      <c r="G571">
        <v>88.568890012643465</v>
      </c>
      <c r="H571">
        <v>99.487825445358752</v>
      </c>
      <c r="I571">
        <v>130.71310223345859</v>
      </c>
      <c r="J571">
        <v>122.68482228841461</v>
      </c>
    </row>
    <row r="572" spans="1:10">
      <c r="A572" t="s">
        <v>582</v>
      </c>
      <c r="B572" t="s">
        <v>56</v>
      </c>
      <c r="C572" t="s">
        <v>11</v>
      </c>
      <c r="D572" t="str">
        <f>VLOOKUP($A572,CountryClassification!$A$1:$C$188,3,FALSE)</f>
        <v>Sub-Saharan Africa</v>
      </c>
      <c r="E572">
        <v>4.9683903997725176</v>
      </c>
      <c r="F572">
        <v>4.2014142916516137</v>
      </c>
      <c r="G572">
        <v>4.1123885277295189</v>
      </c>
      <c r="H572">
        <v>4.110284013518215</v>
      </c>
      <c r="I572">
        <v>3.9704191116871992</v>
      </c>
      <c r="J572">
        <v>3.538554567646861</v>
      </c>
    </row>
    <row r="573" spans="1:10">
      <c r="A573" t="s">
        <v>582</v>
      </c>
      <c r="B573" t="s">
        <v>836</v>
      </c>
      <c r="C573" t="s">
        <v>11</v>
      </c>
      <c r="D573" t="str">
        <f>VLOOKUP($A573,CountryClassification!$A$1:$C$188,3,FALSE)</f>
        <v>Sub-Saharan Africa</v>
      </c>
      <c r="E573">
        <v>1129.1640105885092</v>
      </c>
      <c r="F573">
        <v>1425.0467690369351</v>
      </c>
      <c r="G573">
        <v>1422.5569513948624</v>
      </c>
      <c r="H573">
        <v>1738.4843049337978</v>
      </c>
      <c r="I573">
        <v>1621.5306736742455</v>
      </c>
      <c r="J573">
        <v>1898.8376520122731</v>
      </c>
    </row>
    <row r="574" spans="1:10">
      <c r="A574" t="s">
        <v>579</v>
      </c>
      <c r="B574" t="s">
        <v>56</v>
      </c>
      <c r="C574" t="s">
        <v>11</v>
      </c>
      <c r="D574" t="str">
        <f>VLOOKUP($A574,CountryClassification!$A$1:$C$188,3,FALSE)</f>
        <v>East Asia and Pacific</v>
      </c>
      <c r="E574">
        <v>51.121180434530032</v>
      </c>
      <c r="F574">
        <v>56.863151909141905</v>
      </c>
      <c r="G574">
        <v>59.530169584662588</v>
      </c>
      <c r="H574">
        <v>57.675816378414069</v>
      </c>
      <c r="I574">
        <v>59.50856471368094</v>
      </c>
      <c r="J574">
        <v>66.339194537824525</v>
      </c>
    </row>
    <row r="575" spans="1:10">
      <c r="A575" t="s">
        <v>579</v>
      </c>
      <c r="B575" t="s">
        <v>64</v>
      </c>
      <c r="C575" t="s">
        <v>11</v>
      </c>
      <c r="D575" t="str">
        <f>VLOOKUP($A575,CountryClassification!$A$1:$C$188,3,FALSE)</f>
        <v>East Asia and Pacific</v>
      </c>
      <c r="E575">
        <v>75.132643971960803</v>
      </c>
      <c r="F575">
        <v>82.221043976732219</v>
      </c>
      <c r="G575">
        <v>63.346206096499934</v>
      </c>
      <c r="H575">
        <v>174.54523377677941</v>
      </c>
      <c r="I575">
        <v>165.72005363303552</v>
      </c>
      <c r="J575">
        <v>130.44223645077855</v>
      </c>
    </row>
    <row r="576" spans="1:10">
      <c r="A576" t="s">
        <v>579</v>
      </c>
      <c r="B576" t="s">
        <v>155</v>
      </c>
      <c r="C576" t="s">
        <v>11</v>
      </c>
      <c r="D576" t="str">
        <f>VLOOKUP($A576,CountryClassification!$A$1:$C$188,3,FALSE)</f>
        <v>East Asia and Pacific</v>
      </c>
      <c r="E576">
        <v>27.88428023701638</v>
      </c>
      <c r="F576">
        <v>29.968417898061276</v>
      </c>
      <c r="G576">
        <v>32.054706699433702</v>
      </c>
      <c r="H576">
        <v>31.873477472281458</v>
      </c>
      <c r="I576">
        <v>31.637464784488603</v>
      </c>
      <c r="J576">
        <v>28.324599915026198</v>
      </c>
    </row>
    <row r="577" spans="1:10">
      <c r="A577" t="s">
        <v>579</v>
      </c>
      <c r="B577" t="s">
        <v>50</v>
      </c>
      <c r="C577" t="s">
        <v>11</v>
      </c>
      <c r="D577" t="str">
        <f>VLOOKUP($A577,CountryClassification!$A$1:$C$188,3,FALSE)</f>
        <v>East Asia and Pacific</v>
      </c>
      <c r="E577">
        <v>19.364083497928043</v>
      </c>
      <c r="F577">
        <v>19.978945265374183</v>
      </c>
      <c r="G577">
        <v>21.369804466289136</v>
      </c>
      <c r="H577">
        <v>21.248984981520973</v>
      </c>
      <c r="I577">
        <v>29.377645871310843</v>
      </c>
      <c r="J577">
        <v>20.870757832124568</v>
      </c>
    </row>
    <row r="578" spans="1:10">
      <c r="A578" t="s">
        <v>579</v>
      </c>
      <c r="B578" t="s">
        <v>836</v>
      </c>
      <c r="C578" t="s">
        <v>11</v>
      </c>
      <c r="D578" t="str">
        <f>VLOOKUP($A578,CountryClassification!$A$1:$C$188,3,FALSE)</f>
        <v>East Asia and Pacific</v>
      </c>
      <c r="E578">
        <v>51.121180434530032</v>
      </c>
      <c r="F578">
        <v>46.873679276454808</v>
      </c>
      <c r="G578">
        <v>45.029230839680679</v>
      </c>
      <c r="H578">
        <v>130.52947917220027</v>
      </c>
      <c r="I578">
        <v>57.248745800503187</v>
      </c>
      <c r="J578">
        <v>64.103041912954026</v>
      </c>
    </row>
    <row r="579" spans="1:10">
      <c r="A579" t="s">
        <v>365</v>
      </c>
      <c r="B579" t="s">
        <v>64</v>
      </c>
      <c r="C579" t="s">
        <v>11</v>
      </c>
      <c r="D579" t="str">
        <f>VLOOKUP($A579,CountryClassification!$A$1:$C$188,3,FALSE)</f>
        <v>Europe and Central Asia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</row>
    <row r="580" spans="1:10">
      <c r="A580" t="s">
        <v>365</v>
      </c>
      <c r="B580" t="s">
        <v>50</v>
      </c>
      <c r="C580" t="s">
        <v>11</v>
      </c>
      <c r="D580" t="str">
        <f>VLOOKUP($A580,CountryClassification!$A$1:$C$188,3,FALSE)</f>
        <v>Europe and Central Asia</v>
      </c>
      <c r="E580">
        <v>120.312813314618</v>
      </c>
      <c r="F580">
        <v>112.91554581382219</v>
      </c>
      <c r="G580">
        <v>107.64262648008611</v>
      </c>
      <c r="H580">
        <v>109.01410369966614</v>
      </c>
      <c r="I580">
        <v>108.2470739462824</v>
      </c>
      <c r="J580">
        <v>107.33932644572656</v>
      </c>
    </row>
    <row r="581" spans="1:10">
      <c r="A581" t="s">
        <v>365</v>
      </c>
      <c r="B581" t="s">
        <v>56</v>
      </c>
      <c r="C581" t="s">
        <v>11</v>
      </c>
      <c r="D581" t="str">
        <f>VLOOKUP($A581,CountryClassification!$A$1:$C$188,3,FALSE)</f>
        <v>Europe and Central Asia</v>
      </c>
      <c r="E581">
        <v>167.10112960363614</v>
      </c>
      <c r="F581">
        <v>136.16286406960913</v>
      </c>
      <c r="G581">
        <v>144.64477933261571</v>
      </c>
      <c r="H581">
        <v>136.2676296245827</v>
      </c>
      <c r="I581">
        <v>135.308842432853</v>
      </c>
      <c r="J581">
        <v>134.17415805715819</v>
      </c>
    </row>
    <row r="582" spans="1:10">
      <c r="A582" t="s">
        <v>365</v>
      </c>
      <c r="B582" t="s">
        <v>836</v>
      </c>
      <c r="C582" t="s">
        <v>11</v>
      </c>
      <c r="D582" t="str">
        <f>VLOOKUP($A582,CountryClassification!$A$1:$C$188,3,FALSE)</f>
        <v>Europe and Central Asia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</row>
    <row r="583" spans="1:10">
      <c r="A583" t="s">
        <v>459</v>
      </c>
      <c r="B583" t="s">
        <v>56</v>
      </c>
      <c r="C583" t="s">
        <v>11</v>
      </c>
      <c r="D583" t="str">
        <f>VLOOKUP($A583,CountryClassification!$A$1:$C$188,3,FALSE)</f>
        <v>Sub-Saharan Africa</v>
      </c>
      <c r="E583">
        <v>23.61721222426905</v>
      </c>
      <c r="F583">
        <v>22.204526660745461</v>
      </c>
      <c r="G583">
        <v>30.457682393230968</v>
      </c>
      <c r="H583">
        <v>30.318561456445941</v>
      </c>
      <c r="I583">
        <v>29.475338966398112</v>
      </c>
      <c r="J583">
        <v>0</v>
      </c>
    </row>
    <row r="584" spans="1:10">
      <c r="A584" t="s">
        <v>459</v>
      </c>
      <c r="B584" t="s">
        <v>50</v>
      </c>
      <c r="C584" t="s">
        <v>11</v>
      </c>
      <c r="D584" t="str">
        <f>VLOOKUP($A584,CountryClassification!$A$1:$C$188,3,FALSE)</f>
        <v>Sub-Saharan Africa</v>
      </c>
      <c r="E584">
        <v>15.744808149512698</v>
      </c>
      <c r="F584">
        <v>15.313466662583076</v>
      </c>
      <c r="G584">
        <v>13.371665440930666</v>
      </c>
      <c r="H584">
        <v>11.549928173884169</v>
      </c>
      <c r="I584">
        <v>10.526906773713611</v>
      </c>
      <c r="J584">
        <v>0</v>
      </c>
    </row>
    <row r="585" spans="1:10">
      <c r="A585" t="s">
        <v>459</v>
      </c>
      <c r="B585" t="s">
        <v>64</v>
      </c>
      <c r="C585" t="s">
        <v>11</v>
      </c>
      <c r="D585" t="str">
        <f>VLOOKUP($A585,CountryClassification!$A$1:$C$188,3,FALSE)</f>
        <v>Sub-Saharan Africa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</row>
    <row r="586" spans="1:10">
      <c r="A586" t="s">
        <v>459</v>
      </c>
      <c r="B586" t="s">
        <v>155</v>
      </c>
      <c r="C586" t="s">
        <v>11</v>
      </c>
      <c r="D586" t="str">
        <f>VLOOKUP($A586,CountryClassification!$A$1:$C$188,3,FALSE)</f>
        <v>Sub-Saharan Africa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</row>
    <row r="587" spans="1:10">
      <c r="A587" t="s">
        <v>459</v>
      </c>
      <c r="B587" t="s">
        <v>836</v>
      </c>
      <c r="C587" t="s">
        <v>11</v>
      </c>
      <c r="D587" t="str">
        <f>VLOOKUP($A587,CountryClassification!$A$1:$C$188,3,FALSE)</f>
        <v>Sub-Saharan Africa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</row>
    <row r="588" spans="1:10">
      <c r="A588" t="s">
        <v>524</v>
      </c>
      <c r="B588" t="s">
        <v>50</v>
      </c>
      <c r="C588" t="s">
        <v>11</v>
      </c>
      <c r="D588" t="str">
        <f>VLOOKUP($A588,CountryClassification!$A$1:$C$188,3,FALSE)</f>
        <v>Middle East, North Africa</v>
      </c>
      <c r="E588">
        <v>9.3002144156369759</v>
      </c>
      <c r="F588">
        <v>8.5667572641656573</v>
      </c>
      <c r="G588">
        <v>8.4474418409916101</v>
      </c>
      <c r="H588">
        <v>7.9477702400672046</v>
      </c>
      <c r="I588">
        <v>7.4312283984725518</v>
      </c>
      <c r="J588">
        <v>7.0838242119831243</v>
      </c>
    </row>
    <row r="589" spans="1:10">
      <c r="A589" t="s">
        <v>524</v>
      </c>
      <c r="B589" t="s">
        <v>56</v>
      </c>
      <c r="C589" t="s">
        <v>11</v>
      </c>
      <c r="D589" t="str">
        <f>VLOOKUP($A589,CountryClassification!$A$1:$C$188,3,FALSE)</f>
        <v>Middle East, North Africa</v>
      </c>
      <c r="E589">
        <v>84.588944410432262</v>
      </c>
      <c r="F589">
        <v>77.836688767113898</v>
      </c>
      <c r="G589">
        <v>71.853201962655618</v>
      </c>
      <c r="H589">
        <v>67.026058210343621</v>
      </c>
      <c r="I589">
        <v>62.366027285234665</v>
      </c>
      <c r="J589">
        <v>56.057034118449131</v>
      </c>
    </row>
    <row r="590" spans="1:10">
      <c r="A590" t="s">
        <v>711</v>
      </c>
      <c r="B590" t="s">
        <v>64</v>
      </c>
      <c r="C590" t="s">
        <v>11</v>
      </c>
      <c r="D590" t="str">
        <f>VLOOKUP($A590,CountryClassification!$A$1:$C$188,3,FALSE)</f>
        <v>Sub-Saharan Africa</v>
      </c>
      <c r="E590">
        <v>1940.2764848494999</v>
      </c>
      <c r="F590">
        <v>2393.1847120787611</v>
      </c>
      <c r="G590">
        <v>3720.5526141280357</v>
      </c>
      <c r="H590">
        <v>3597.8898354185608</v>
      </c>
      <c r="I590">
        <v>2225.0567161687568</v>
      </c>
      <c r="J590">
        <v>2608.6060155866394</v>
      </c>
    </row>
    <row r="591" spans="1:10">
      <c r="A591" t="s">
        <v>711</v>
      </c>
      <c r="B591" t="s">
        <v>56</v>
      </c>
      <c r="C591" t="s">
        <v>11</v>
      </c>
      <c r="D591" t="str">
        <f>VLOOKUP($A591,CountryClassification!$A$1:$C$188,3,FALSE)</f>
        <v>Sub-Saharan Africa</v>
      </c>
      <c r="E591">
        <v>5.7800485751559858</v>
      </c>
      <c r="F591">
        <v>6.3985159435844547</v>
      </c>
      <c r="G591">
        <v>6.5359105386159033</v>
      </c>
      <c r="H591">
        <v>6.7977306381541913</v>
      </c>
      <c r="I591">
        <v>6.6791181292628385</v>
      </c>
      <c r="J591">
        <v>6.2776022147520507</v>
      </c>
    </row>
    <row r="592" spans="1:10">
      <c r="A592" t="s">
        <v>711</v>
      </c>
      <c r="B592" t="s">
        <v>50</v>
      </c>
      <c r="C592" t="s">
        <v>11</v>
      </c>
      <c r="D592" t="str">
        <f>VLOOKUP($A592,CountryClassification!$A$1:$C$188,3,FALSE)</f>
        <v>Sub-Saharan Africa</v>
      </c>
      <c r="E592">
        <v>4.756390598518343</v>
      </c>
      <c r="F592">
        <v>4.7414899737950327</v>
      </c>
      <c r="G592">
        <v>5.09955261788763</v>
      </c>
      <c r="H592">
        <v>4.953962602052095</v>
      </c>
      <c r="I592">
        <v>5.0656739387931387</v>
      </c>
      <c r="J592">
        <v>5.0185845003728087</v>
      </c>
    </row>
    <row r="593" spans="1:10">
      <c r="A593" t="s">
        <v>711</v>
      </c>
      <c r="B593" t="s">
        <v>836</v>
      </c>
      <c r="C593" t="s">
        <v>11</v>
      </c>
      <c r="D593" t="str">
        <f>VLOOKUP($A593,CountryClassification!$A$1:$C$188,3,FALSE)</f>
        <v>Sub-Saharan Africa</v>
      </c>
      <c r="E593">
        <v>895.68004959881398</v>
      </c>
      <c r="F593">
        <v>762.22196401897872</v>
      </c>
      <c r="G593">
        <v>2183.7653187813248</v>
      </c>
      <c r="H593">
        <v>2596.9845266889147</v>
      </c>
      <c r="I593">
        <v>959.56663790409459</v>
      </c>
      <c r="J593">
        <v>1095.4503296528048</v>
      </c>
    </row>
    <row r="594" spans="1:10">
      <c r="A594" t="s">
        <v>380</v>
      </c>
      <c r="B594" t="s">
        <v>50</v>
      </c>
      <c r="C594" t="s">
        <v>11</v>
      </c>
      <c r="D594" t="str">
        <f>VLOOKUP($A594,CountryClassification!$A$1:$C$188,3,FALSE)</f>
        <v>Europe and Central Asia</v>
      </c>
      <c r="E594">
        <v>26.749250710332817</v>
      </c>
      <c r="F594">
        <v>26.558507665451387</v>
      </c>
      <c r="G594">
        <v>25.783366108943429</v>
      </c>
      <c r="H594">
        <v>23.949712261814682</v>
      </c>
      <c r="I594">
        <v>23.568869841841778</v>
      </c>
      <c r="J594">
        <v>23.615888372851117</v>
      </c>
    </row>
    <row r="595" spans="1:10">
      <c r="A595" t="s">
        <v>380</v>
      </c>
      <c r="B595" t="s">
        <v>56</v>
      </c>
      <c r="C595" t="s">
        <v>11</v>
      </c>
      <c r="D595" t="str">
        <f>VLOOKUP($A595,CountryClassification!$A$1:$C$188,3,FALSE)</f>
        <v>Europe and Central Asia</v>
      </c>
      <c r="E595">
        <v>49.586024700321921</v>
      </c>
      <c r="F595">
        <v>51.426467420944064</v>
      </c>
      <c r="G595">
        <v>52.881513138674045</v>
      </c>
      <c r="H595">
        <v>53.803633032942848</v>
      </c>
      <c r="I595">
        <v>54.259522343447266</v>
      </c>
      <c r="J595">
        <v>57.011199387723103</v>
      </c>
    </row>
    <row r="596" spans="1:10">
      <c r="A596" t="s">
        <v>380</v>
      </c>
      <c r="B596" t="s">
        <v>64</v>
      </c>
      <c r="C596" t="s">
        <v>11</v>
      </c>
      <c r="D596" t="str">
        <f>VLOOKUP($A596,CountryClassification!$A$1:$C$188,3,FALSE)</f>
        <v>Europe and Central Asia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</row>
    <row r="597" spans="1:10">
      <c r="A597" t="s">
        <v>380</v>
      </c>
      <c r="B597" t="s">
        <v>836</v>
      </c>
      <c r="C597" t="s">
        <v>11</v>
      </c>
      <c r="D597" t="str">
        <f>VLOOKUP($A597,CountryClassification!$A$1:$C$188,3,FALSE)</f>
        <v>Europe and Central Asia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</row>
    <row r="598" spans="1:10">
      <c r="A598" t="s">
        <v>659</v>
      </c>
      <c r="B598" t="s">
        <v>50</v>
      </c>
      <c r="C598" t="s">
        <v>11</v>
      </c>
      <c r="D598" t="str">
        <f>VLOOKUP($A598,CountryClassification!$A$1:$C$188,3,FALSE)</f>
        <v>Sub-Saharan Africa</v>
      </c>
      <c r="E598">
        <v>31.014964720477629</v>
      </c>
      <c r="F598">
        <v>29.415902492677997</v>
      </c>
      <c r="G598">
        <v>29.128303846202552</v>
      </c>
      <c r="H598">
        <v>24.076206427300324</v>
      </c>
      <c r="I598">
        <v>25.091217028572622</v>
      </c>
      <c r="J598">
        <v>24.706100347944247</v>
      </c>
    </row>
    <row r="599" spans="1:10">
      <c r="A599" t="s">
        <v>659</v>
      </c>
      <c r="B599" t="s">
        <v>64</v>
      </c>
      <c r="C599" t="s">
        <v>11</v>
      </c>
      <c r="D599" t="str">
        <f>VLOOKUP($A599,CountryClassification!$A$1:$C$188,3,FALSE)</f>
        <v>Sub-Saharan Africa</v>
      </c>
      <c r="E599">
        <v>133.1058902587165</v>
      </c>
      <c r="F599">
        <v>120.2215145352927</v>
      </c>
      <c r="G599">
        <v>158.30599916414431</v>
      </c>
      <c r="H599">
        <v>130.8489479744583</v>
      </c>
      <c r="I599">
        <v>133.81982415238733</v>
      </c>
      <c r="J599">
        <v>119.4128183483972</v>
      </c>
    </row>
    <row r="600" spans="1:10">
      <c r="A600" t="s">
        <v>659</v>
      </c>
      <c r="B600" t="s">
        <v>56</v>
      </c>
      <c r="C600" t="s">
        <v>11</v>
      </c>
      <c r="D600" t="str">
        <f>VLOOKUP($A600,CountryClassification!$A$1:$C$188,3,FALSE)</f>
        <v>Sub-Saharan Africa</v>
      </c>
      <c r="E600">
        <v>86.583443178000053</v>
      </c>
      <c r="F600">
        <v>85.689802913453306</v>
      </c>
      <c r="G600">
        <v>88.651359531920818</v>
      </c>
      <c r="H600">
        <v>75.368994033287976</v>
      </c>
      <c r="I600">
        <v>75.273651085717873</v>
      </c>
      <c r="J600">
        <v>76.177142739494755</v>
      </c>
    </row>
    <row r="601" spans="1:10">
      <c r="A601" t="s">
        <v>659</v>
      </c>
      <c r="B601" t="s">
        <v>155</v>
      </c>
      <c r="C601" t="s">
        <v>11</v>
      </c>
      <c r="D601" t="str">
        <f>VLOOKUP($A601,CountryClassification!$A$1:$C$188,3,FALSE)</f>
        <v>Sub-Saharan Africa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</row>
    <row r="602" spans="1:10">
      <c r="A602" t="s">
        <v>659</v>
      </c>
      <c r="B602" t="s">
        <v>836</v>
      </c>
      <c r="C602" t="s">
        <v>11</v>
      </c>
      <c r="D602" t="str">
        <f>VLOOKUP($A602,CountryClassification!$A$1:$C$188,3,FALSE)</f>
        <v>Sub-Saharan Africa</v>
      </c>
      <c r="E602">
        <v>38.768705900597034</v>
      </c>
      <c r="F602">
        <v>23.021141081226258</v>
      </c>
      <c r="G602">
        <v>6.3322399665657736</v>
      </c>
      <c r="H602">
        <v>8.3743326703653302</v>
      </c>
      <c r="I602">
        <v>28.227619157144201</v>
      </c>
      <c r="J602">
        <v>43.235675608902433</v>
      </c>
    </row>
    <row r="603" spans="1:10">
      <c r="A603" t="s">
        <v>106</v>
      </c>
      <c r="B603" t="s">
        <v>56</v>
      </c>
      <c r="C603" t="s">
        <v>11</v>
      </c>
      <c r="D603" t="str">
        <f>VLOOKUP($A603,CountryClassification!$A$1:$C$188,3,FALSE)</f>
        <v>Sub-Saharan Africa</v>
      </c>
      <c r="E603">
        <v>0</v>
      </c>
      <c r="F603">
        <v>0</v>
      </c>
      <c r="G603">
        <v>0</v>
      </c>
      <c r="H603">
        <v>1.2869200024788059</v>
      </c>
      <c r="I603">
        <v>1.384473476084086</v>
      </c>
      <c r="J603">
        <v>0</v>
      </c>
    </row>
    <row r="604" spans="1:10">
      <c r="A604" t="s">
        <v>106</v>
      </c>
      <c r="B604" t="s">
        <v>50</v>
      </c>
      <c r="C604" t="s">
        <v>11</v>
      </c>
      <c r="D604" t="str">
        <f>VLOOKUP($A604,CountryClassification!$A$1:$C$188,3,FALSE)</f>
        <v>Sub-Saharan Africa</v>
      </c>
      <c r="E604">
        <v>0</v>
      </c>
      <c r="F604">
        <v>0</v>
      </c>
      <c r="G604">
        <v>0</v>
      </c>
      <c r="H604">
        <v>2.3956510815374696</v>
      </c>
      <c r="I604">
        <v>2.345913390031368</v>
      </c>
      <c r="J604">
        <v>0</v>
      </c>
    </row>
    <row r="605" spans="1:10">
      <c r="A605" t="s">
        <v>106</v>
      </c>
      <c r="B605" t="s">
        <v>155</v>
      </c>
      <c r="C605" t="s">
        <v>11</v>
      </c>
      <c r="D605" t="str">
        <f>VLOOKUP($A605,CountryClassification!$A$1:$C$188,3,FALSE)</f>
        <v>Sub-Saharan Africa</v>
      </c>
      <c r="E605">
        <v>0</v>
      </c>
      <c r="F605">
        <v>0</v>
      </c>
      <c r="G605">
        <v>0</v>
      </c>
      <c r="H605">
        <v>0.29698153903357061</v>
      </c>
      <c r="I605">
        <v>0.40380476385785841</v>
      </c>
      <c r="J605">
        <v>0</v>
      </c>
    </row>
    <row r="606" spans="1:10">
      <c r="A606" t="s">
        <v>106</v>
      </c>
      <c r="B606" t="s">
        <v>64</v>
      </c>
      <c r="C606" t="s">
        <v>11</v>
      </c>
      <c r="D606" t="str">
        <f>VLOOKUP($A606,CountryClassification!$A$1:$C$188,3,FALSE)</f>
        <v>Sub-Saharan Africa</v>
      </c>
      <c r="E606">
        <v>0</v>
      </c>
      <c r="F606">
        <v>0</v>
      </c>
      <c r="G606">
        <v>0</v>
      </c>
      <c r="H606">
        <v>952.06341783382049</v>
      </c>
      <c r="I606">
        <v>1393.2033505027273</v>
      </c>
      <c r="J606">
        <v>0</v>
      </c>
    </row>
    <row r="607" spans="1:10">
      <c r="A607" t="s">
        <v>106</v>
      </c>
      <c r="B607" t="s">
        <v>836</v>
      </c>
      <c r="C607" t="s">
        <v>11</v>
      </c>
      <c r="D607" t="str">
        <f>VLOOKUP($A607,CountryClassification!$A$1:$C$188,3,FALSE)</f>
        <v>Sub-Saharan Africa</v>
      </c>
      <c r="E607">
        <v>0</v>
      </c>
      <c r="F607">
        <v>0</v>
      </c>
      <c r="G607">
        <v>0</v>
      </c>
      <c r="H607">
        <v>952.06341783382049</v>
      </c>
      <c r="I607">
        <v>1393.2033505027273</v>
      </c>
      <c r="J607">
        <v>0</v>
      </c>
    </row>
    <row r="608" spans="1:10">
      <c r="A608" t="s">
        <v>393</v>
      </c>
      <c r="B608" t="s">
        <v>56</v>
      </c>
      <c r="C608" t="s">
        <v>11</v>
      </c>
      <c r="D608" t="str">
        <f>VLOOKUP($A608,CountryClassification!$A$1:$C$188,3,FALSE)</f>
        <v>East Asia and Pacific</v>
      </c>
      <c r="E608">
        <v>58.697952002690634</v>
      </c>
      <c r="F608">
        <v>53.929169552868508</v>
      </c>
      <c r="G608">
        <v>54.17615706283808</v>
      </c>
      <c r="H608">
        <v>51.085805202204227</v>
      </c>
      <c r="I608">
        <v>47.585231490465617</v>
      </c>
      <c r="J608">
        <v>47.004689027218646</v>
      </c>
    </row>
    <row r="609" spans="1:10">
      <c r="A609" t="s">
        <v>393</v>
      </c>
      <c r="B609" t="s">
        <v>50</v>
      </c>
      <c r="C609" t="s">
        <v>11</v>
      </c>
      <c r="D609" t="str">
        <f>VLOOKUP($A609,CountryClassification!$A$1:$C$188,3,FALSE)</f>
        <v>East Asia and Pacific</v>
      </c>
      <c r="E609">
        <v>5.1727695027890013</v>
      </c>
      <c r="F609">
        <v>4.3455736327413543</v>
      </c>
      <c r="G609">
        <v>4.2380577586728823</v>
      </c>
      <c r="H609">
        <v>3.7901070947175985</v>
      </c>
      <c r="I609">
        <v>3.5631453531508068</v>
      </c>
      <c r="J609">
        <v>3.4137483651052647</v>
      </c>
    </row>
    <row r="610" spans="1:10">
      <c r="A610" t="s">
        <v>393</v>
      </c>
      <c r="B610" t="s">
        <v>64</v>
      </c>
      <c r="C610" t="s">
        <v>11</v>
      </c>
      <c r="D610" t="str">
        <f>VLOOKUP($A610,CountryClassification!$A$1:$C$188,3,FALSE)</f>
        <v>East Asia and Pacific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</row>
    <row r="611" spans="1:10">
      <c r="A611" t="s">
        <v>393</v>
      </c>
      <c r="B611" t="s">
        <v>836</v>
      </c>
      <c r="C611" t="s">
        <v>11</v>
      </c>
      <c r="D611" t="str">
        <f>VLOOKUP($A611,CountryClassification!$A$1:$C$188,3,FALSE)</f>
        <v>East Asia and Pacific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</row>
    <row r="612" spans="1:10">
      <c r="A612" t="s">
        <v>422</v>
      </c>
      <c r="B612" t="s">
        <v>56</v>
      </c>
      <c r="C612" t="s">
        <v>11</v>
      </c>
      <c r="D612" t="str">
        <f>VLOOKUP($A612,CountryClassification!$A$1:$C$188,3,FALSE)</f>
        <v>Europe and Central Asia</v>
      </c>
      <c r="E612">
        <v>62.033118587116796</v>
      </c>
      <c r="F612">
        <v>63.35251034866522</v>
      </c>
      <c r="G612">
        <v>63.082596932993575</v>
      </c>
      <c r="H612">
        <v>60.752902194400086</v>
      </c>
      <c r="I612">
        <v>72.61971570498865</v>
      </c>
      <c r="J612">
        <v>71.746251657914215</v>
      </c>
    </row>
    <row r="613" spans="1:10">
      <c r="A613" t="s">
        <v>422</v>
      </c>
      <c r="B613" t="s">
        <v>50</v>
      </c>
      <c r="C613" t="s">
        <v>11</v>
      </c>
      <c r="D613" t="str">
        <f>VLOOKUP($A613,CountryClassification!$A$1:$C$188,3,FALSE)</f>
        <v>Europe and Central Asia</v>
      </c>
      <c r="E613">
        <v>24.386483965451319</v>
      </c>
      <c r="F613">
        <v>22.902694462816431</v>
      </c>
      <c r="G613">
        <v>20.634494323876403</v>
      </c>
      <c r="H613">
        <v>20.221755761064291</v>
      </c>
      <c r="I613">
        <v>19.546405072072986</v>
      </c>
      <c r="J613">
        <v>18.916314138674974</v>
      </c>
    </row>
    <row r="614" spans="1:10">
      <c r="A614" t="s">
        <v>422</v>
      </c>
      <c r="B614" t="s">
        <v>64</v>
      </c>
      <c r="C614" t="s">
        <v>11</v>
      </c>
      <c r="D614" t="str">
        <f>VLOOKUP($A614,CountryClassification!$A$1:$C$188,3,FALSE)</f>
        <v>Europe and Central Asia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</row>
    <row r="615" spans="1:10">
      <c r="A615" t="s">
        <v>422</v>
      </c>
      <c r="B615" t="s">
        <v>155</v>
      </c>
      <c r="C615" t="s">
        <v>11</v>
      </c>
      <c r="D615" t="str">
        <f>VLOOKUP($A615,CountryClassification!$A$1:$C$188,3,FALSE)</f>
        <v>Europe and Central Asia</v>
      </c>
      <c r="E615">
        <v>132.92811125810741</v>
      </c>
      <c r="F615">
        <v>128.51198233270475</v>
      </c>
      <c r="G615">
        <v>128.91645977583732</v>
      </c>
      <c r="H615">
        <v>125.66846267114276</v>
      </c>
      <c r="I615">
        <v>130.75493168728644</v>
      </c>
      <c r="J615">
        <v>126.30580586344435</v>
      </c>
    </row>
    <row r="616" spans="1:10">
      <c r="A616" t="s">
        <v>422</v>
      </c>
      <c r="B616" t="s">
        <v>836</v>
      </c>
      <c r="C616" t="s">
        <v>11</v>
      </c>
      <c r="D616" t="str">
        <f>VLOOKUP($A616,CountryClassification!$A$1:$C$188,3,FALSE)</f>
        <v>Europe and Central Asia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</row>
    <row r="617" spans="1:10">
      <c r="A617" t="s">
        <v>368</v>
      </c>
      <c r="B617" t="s">
        <v>56</v>
      </c>
      <c r="C617" t="s">
        <v>11</v>
      </c>
      <c r="D617" t="str">
        <f>VLOOKUP($A617,CountryClassification!$A$1:$C$188,3,FALSE)</f>
        <v>Europe and Central Asia</v>
      </c>
      <c r="E617">
        <v>87.146190696171146</v>
      </c>
      <c r="F617">
        <v>79.533671496230696</v>
      </c>
      <c r="G617">
        <v>79.789940540558675</v>
      </c>
      <c r="H617">
        <v>71.156397411825466</v>
      </c>
      <c r="I617">
        <v>72.565802603277376</v>
      </c>
      <c r="J617">
        <v>70.804775682860779</v>
      </c>
    </row>
    <row r="618" spans="1:10">
      <c r="A618" t="s">
        <v>368</v>
      </c>
      <c r="B618" t="s">
        <v>50</v>
      </c>
      <c r="C618" t="s">
        <v>11</v>
      </c>
      <c r="D618" t="str">
        <f>VLOOKUP($A618,CountryClassification!$A$1:$C$188,3,FALSE)</f>
        <v>Europe and Central Asia</v>
      </c>
      <c r="E618">
        <v>26.679707572355312</v>
      </c>
      <c r="F618">
        <v>23.932965277583165</v>
      </c>
      <c r="G618">
        <v>21.862555537041654</v>
      </c>
      <c r="H618">
        <v>20.688889843093452</v>
      </c>
      <c r="I618">
        <v>20.12328979754751</v>
      </c>
      <c r="J618">
        <v>17.976913452190509</v>
      </c>
    </row>
    <row r="619" spans="1:10">
      <c r="A619" t="s">
        <v>368</v>
      </c>
      <c r="B619" t="s">
        <v>64</v>
      </c>
      <c r="C619" t="s">
        <v>11</v>
      </c>
      <c r="D619" t="str">
        <f>VLOOKUP($A619,CountryClassification!$A$1:$C$188,3,FALSE)</f>
        <v>Europe and Central Asia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</row>
    <row r="620" spans="1:10">
      <c r="A620" t="s">
        <v>368</v>
      </c>
      <c r="B620" t="s">
        <v>836</v>
      </c>
      <c r="C620" t="s">
        <v>11</v>
      </c>
      <c r="D620" t="str">
        <f>VLOOKUP($A620,CountryClassification!$A$1:$C$188,3,FALSE)</f>
        <v>Europe and Central Asia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</row>
    <row r="621" spans="1:10">
      <c r="A621" t="s">
        <v>74</v>
      </c>
      <c r="B621" t="s">
        <v>64</v>
      </c>
      <c r="C621" t="s">
        <v>11</v>
      </c>
      <c r="D621" t="str">
        <f>VLOOKUP($A621,CountryClassification!$A$1:$C$188,3,FALSE)</f>
        <v>East Asia and Pacific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</row>
    <row r="622" spans="1:10">
      <c r="A622" t="s">
        <v>74</v>
      </c>
      <c r="B622" t="s">
        <v>56</v>
      </c>
      <c r="C622" t="s">
        <v>11</v>
      </c>
      <c r="D622" t="str">
        <f>VLOOKUP($A622,CountryClassification!$A$1:$C$188,3,FALSE)</f>
        <v>East Asia and Pacific</v>
      </c>
      <c r="E622">
        <v>12.99728625626615</v>
      </c>
      <c r="F622">
        <v>13.524656321031713</v>
      </c>
      <c r="G622">
        <v>12.496928720907572</v>
      </c>
      <c r="H622">
        <v>12.338849484544562</v>
      </c>
      <c r="I622">
        <v>11.574582217450478</v>
      </c>
      <c r="J622">
        <v>11.620317738221356</v>
      </c>
    </row>
    <row r="623" spans="1:10">
      <c r="A623" t="s">
        <v>74</v>
      </c>
      <c r="B623" t="s">
        <v>50</v>
      </c>
      <c r="C623" t="s">
        <v>11</v>
      </c>
      <c r="D623" t="str">
        <f>VLOOKUP($A623,CountryClassification!$A$1:$C$188,3,FALSE)</f>
        <v>East Asia and Pacific</v>
      </c>
      <c r="E623">
        <v>2.689093708192996</v>
      </c>
      <c r="F623">
        <v>2.6176754169738801</v>
      </c>
      <c r="G623">
        <v>2.7535605656237028</v>
      </c>
      <c r="H623">
        <v>2.6734173883179886</v>
      </c>
      <c r="I623">
        <v>2.5943029108078659</v>
      </c>
      <c r="J623">
        <v>2.7114074722516497</v>
      </c>
    </row>
    <row r="624" spans="1:10">
      <c r="A624" t="s">
        <v>74</v>
      </c>
      <c r="B624" t="s">
        <v>155</v>
      </c>
      <c r="C624" t="s">
        <v>11</v>
      </c>
      <c r="D624" t="str">
        <f>VLOOKUP($A624,CountryClassification!$A$1:$C$188,3,FALSE)</f>
        <v>East Asia and Pacific</v>
      </c>
      <c r="E624">
        <v>15.462288822109731</v>
      </c>
      <c r="F624">
        <v>14.615354411437497</v>
      </c>
      <c r="G624">
        <v>12.708741072109397</v>
      </c>
      <c r="H624">
        <v>13.161439450180866</v>
      </c>
      <c r="I624">
        <v>12.173267504559988</v>
      </c>
      <c r="J624">
        <v>9.6835981151844628</v>
      </c>
    </row>
    <row r="625" spans="1:10">
      <c r="A625" t="s">
        <v>74</v>
      </c>
      <c r="B625" t="s">
        <v>836</v>
      </c>
      <c r="C625" t="s">
        <v>11</v>
      </c>
      <c r="D625" t="str">
        <f>VLOOKUP($A625,CountryClassification!$A$1:$C$188,3,FALSE)</f>
        <v>East Asia and Pacific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</row>
    <row r="626" spans="1:10">
      <c r="A626" t="s">
        <v>826</v>
      </c>
      <c r="B626" t="s">
        <v>50</v>
      </c>
      <c r="C626" t="s">
        <v>11</v>
      </c>
      <c r="D626" t="str">
        <f>VLOOKUP($A626,CountryClassification!$A$1:$C$188,3,FALSE)</f>
        <v>Sub-Saharan Africa</v>
      </c>
      <c r="E626">
        <v>9.1436935605572796</v>
      </c>
      <c r="F626">
        <v>8.7285866891382717</v>
      </c>
      <c r="G626">
        <v>8.8180733103596687</v>
      </c>
      <c r="H626">
        <v>8.403018515687938</v>
      </c>
      <c r="I626">
        <v>8.015238927530639</v>
      </c>
      <c r="J626">
        <v>7.9153079336195926</v>
      </c>
    </row>
    <row r="627" spans="1:10">
      <c r="A627" t="s">
        <v>826</v>
      </c>
      <c r="B627" t="s">
        <v>64</v>
      </c>
      <c r="C627" t="s">
        <v>11</v>
      </c>
      <c r="D627" t="str">
        <f>VLOOKUP($A627,CountryClassification!$A$1:$C$188,3,FALSE)</f>
        <v>Sub-Saharan Africa</v>
      </c>
      <c r="E627">
        <v>0</v>
      </c>
      <c r="F627">
        <v>15.561719725646881</v>
      </c>
      <c r="G627">
        <v>34.038206097250146</v>
      </c>
      <c r="H627">
        <v>34.723918304470168</v>
      </c>
      <c r="I627">
        <v>57.482853702434696</v>
      </c>
      <c r="J627">
        <v>58.533227883022327</v>
      </c>
    </row>
    <row r="628" spans="1:10">
      <c r="A628" t="s">
        <v>826</v>
      </c>
      <c r="B628" t="s">
        <v>155</v>
      </c>
      <c r="C628" t="s">
        <v>11</v>
      </c>
      <c r="D628" t="str">
        <f>VLOOKUP($A628,CountryClassification!$A$1:$C$188,3,FALSE)</f>
        <v>Sub-Saharan Africa</v>
      </c>
      <c r="E628">
        <v>0.16881376578671758</v>
      </c>
      <c r="F628">
        <v>0.17416459576668747</v>
      </c>
      <c r="G628">
        <v>0.14179816378467808</v>
      </c>
      <c r="H628">
        <v>0.10661520126067035</v>
      </c>
      <c r="I628">
        <v>8.561002859845809E-3</v>
      </c>
      <c r="J628">
        <v>1.2647629188207072E-2</v>
      </c>
    </row>
    <row r="629" spans="1:10">
      <c r="A629" t="s">
        <v>826</v>
      </c>
      <c r="B629" t="s">
        <v>56</v>
      </c>
      <c r="C629" t="s">
        <v>11</v>
      </c>
      <c r="D629" t="str">
        <f>VLOOKUP($A629,CountryClassification!$A$1:$C$188,3,FALSE)</f>
        <v>Sub-Saharan Africa</v>
      </c>
      <c r="E629">
        <v>62.821846046054389</v>
      </c>
      <c r="F629">
        <v>55.958858432049972</v>
      </c>
      <c r="G629">
        <v>50.628591260057476</v>
      </c>
      <c r="H629">
        <v>46.912864375128848</v>
      </c>
      <c r="I629">
        <v>46.77731962619751</v>
      </c>
      <c r="J629">
        <v>45.961484469944502</v>
      </c>
    </row>
    <row r="630" spans="1:10">
      <c r="A630" t="s">
        <v>826</v>
      </c>
      <c r="B630" t="s">
        <v>836</v>
      </c>
      <c r="C630" t="s">
        <v>11</v>
      </c>
      <c r="D630" t="str">
        <f>VLOOKUP($A630,CountryClassification!$A$1:$C$188,3,FALSE)</f>
        <v>Sub-Saharan Africa</v>
      </c>
      <c r="E630">
        <v>0</v>
      </c>
      <c r="F630">
        <v>11.578552801684067</v>
      </c>
      <c r="G630">
        <v>32.875018034953953</v>
      </c>
      <c r="H630">
        <v>33.581612576677273</v>
      </c>
      <c r="I630">
        <v>57.482853702434696</v>
      </c>
      <c r="J630">
        <v>58.533227883022327</v>
      </c>
    </row>
    <row r="631" spans="1:10">
      <c r="A631" t="s">
        <v>560</v>
      </c>
      <c r="B631" t="s">
        <v>50</v>
      </c>
      <c r="C631" t="s">
        <v>11</v>
      </c>
      <c r="D631" t="str">
        <f>VLOOKUP($A631,CountryClassification!$A$1:$C$188,3,FALSE)</f>
        <v>Sub-Saharan Africa</v>
      </c>
      <c r="E631">
        <v>1.1049038181226323</v>
      </c>
      <c r="F631">
        <v>1.1202084302015987</v>
      </c>
      <c r="G631">
        <v>1.0407025057278059</v>
      </c>
      <c r="H631">
        <v>1.0431730993884705</v>
      </c>
      <c r="I631">
        <v>1.0134538899473047</v>
      </c>
      <c r="J631">
        <v>1.2884944572806516</v>
      </c>
    </row>
    <row r="632" spans="1:10">
      <c r="A632" t="s">
        <v>560</v>
      </c>
      <c r="B632" t="s">
        <v>64</v>
      </c>
      <c r="C632" t="s">
        <v>11</v>
      </c>
      <c r="D632" t="str">
        <f>VLOOKUP($A632,CountryClassification!$A$1:$C$188,3,FALSE)</f>
        <v>Sub-Saharan Africa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472.15097426629836</v>
      </c>
    </row>
    <row r="633" spans="1:10">
      <c r="A633" t="s">
        <v>560</v>
      </c>
      <c r="B633" t="s">
        <v>56</v>
      </c>
      <c r="C633" t="s">
        <v>11</v>
      </c>
      <c r="D633" t="str">
        <f>VLOOKUP($A633,CountryClassification!$A$1:$C$188,3,FALSE)</f>
        <v>Sub-Saharan Africa</v>
      </c>
      <c r="E633">
        <v>0.73093637198881833</v>
      </c>
      <c r="F633">
        <v>0.74680562013439911</v>
      </c>
      <c r="G633">
        <v>0.81994742875524096</v>
      </c>
      <c r="H633">
        <v>0.79772060541471268</v>
      </c>
      <c r="I633">
        <v>0.85419685009844259</v>
      </c>
      <c r="J633">
        <v>0.95951714903878305</v>
      </c>
    </row>
    <row r="634" spans="1:10">
      <c r="A634" t="s">
        <v>560</v>
      </c>
      <c r="B634" t="s">
        <v>836</v>
      </c>
      <c r="C634" t="s">
        <v>11</v>
      </c>
      <c r="D634" t="str">
        <f>VLOOKUP($A634,CountryClassification!$A$1:$C$188,3,FALSE)</f>
        <v>Sub-Saharan Africa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185.94071609587277</v>
      </c>
    </row>
    <row r="635" spans="1:10">
      <c r="A635" t="s">
        <v>178</v>
      </c>
      <c r="B635" t="s">
        <v>50</v>
      </c>
      <c r="C635" t="s">
        <v>11</v>
      </c>
      <c r="D635" t="str">
        <f>VLOOKUP($A635,CountryClassification!$A$1:$C$188,3,FALSE)</f>
        <v>Europe and Central Asia</v>
      </c>
      <c r="E635">
        <v>49.208089863557696</v>
      </c>
      <c r="F635">
        <v>45.094552379227366</v>
      </c>
      <c r="G635">
        <v>36.866034515451453</v>
      </c>
      <c r="H635">
        <v>33.170944413068163</v>
      </c>
      <c r="I635">
        <v>32.071435605683966</v>
      </c>
      <c r="J635">
        <v>31.034999102596764</v>
      </c>
    </row>
    <row r="636" spans="1:10">
      <c r="A636" t="s">
        <v>178</v>
      </c>
      <c r="B636" t="s">
        <v>56</v>
      </c>
      <c r="C636" t="s">
        <v>11</v>
      </c>
      <c r="D636" t="str">
        <f>VLOOKUP($A636,CountryClassification!$A$1:$C$188,3,FALSE)</f>
        <v>Europe and Central Asia</v>
      </c>
      <c r="E636">
        <v>106.0519178093916</v>
      </c>
      <c r="F636">
        <v>103.14357560129763</v>
      </c>
      <c r="G636">
        <v>95.957454960725485</v>
      </c>
      <c r="H636">
        <v>89.812947697853872</v>
      </c>
      <c r="I636">
        <v>86.957703618444825</v>
      </c>
      <c r="J636">
        <v>84.182729180644969</v>
      </c>
    </row>
    <row r="637" spans="1:10">
      <c r="A637" t="s">
        <v>178</v>
      </c>
      <c r="B637" t="s">
        <v>64</v>
      </c>
      <c r="C637" t="s">
        <v>11</v>
      </c>
      <c r="D637" t="str">
        <f>VLOOKUP($A637,CountryClassification!$A$1:$C$188,3,FALSE)</f>
        <v>Europe and Central Asia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</row>
    <row r="638" spans="1:10">
      <c r="A638" t="s">
        <v>178</v>
      </c>
      <c r="B638" t="s">
        <v>155</v>
      </c>
      <c r="C638" t="s">
        <v>11</v>
      </c>
      <c r="D638" t="str">
        <f>VLOOKUP($A638,CountryClassification!$A$1:$C$188,3,FALSE)</f>
        <v>Europe and Central Asia</v>
      </c>
      <c r="E638">
        <v>11.733931490957245</v>
      </c>
      <c r="F638">
        <v>11.625554760940302</v>
      </c>
      <c r="G638">
        <v>10.911934907382596</v>
      </c>
      <c r="H638">
        <v>11.208756625560707</v>
      </c>
      <c r="I638">
        <v>11.381186776649038</v>
      </c>
      <c r="J638">
        <v>10.696368909810834</v>
      </c>
    </row>
    <row r="639" spans="1:10">
      <c r="A639" t="s">
        <v>178</v>
      </c>
      <c r="B639" t="s">
        <v>836</v>
      </c>
      <c r="C639" t="s">
        <v>11</v>
      </c>
      <c r="D639" t="str">
        <f>VLOOKUP($A639,CountryClassification!$A$1:$C$188,3,FALSE)</f>
        <v>Europe and Central Asia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</row>
    <row r="640" spans="1:10">
      <c r="A640" t="s">
        <v>726</v>
      </c>
      <c r="B640" t="s">
        <v>50</v>
      </c>
      <c r="C640" t="s">
        <v>11</v>
      </c>
      <c r="D640" t="e">
        <f>VLOOKUP($A640,CountryClassification!$A$1:$C$188,3,FALSE)</f>
        <v>#N/A</v>
      </c>
      <c r="E640">
        <v>17.464062000243668</v>
      </c>
      <c r="F640">
        <v>17.347407089310998</v>
      </c>
      <c r="G640">
        <v>17.101907375670979</v>
      </c>
      <c r="H640">
        <v>17.057319123604856</v>
      </c>
      <c r="I640">
        <v>17.119397481373667</v>
      </c>
      <c r="J640">
        <v>17.187658921471769</v>
      </c>
    </row>
    <row r="641" spans="1:10">
      <c r="A641" t="s">
        <v>346</v>
      </c>
      <c r="B641" t="s">
        <v>50</v>
      </c>
      <c r="C641" t="s">
        <v>11</v>
      </c>
      <c r="D641" t="str">
        <f>VLOOKUP($A641,CountryClassification!$A$1:$C$188,3,FALSE)</f>
        <v>Latin America and the Caribbean</v>
      </c>
      <c r="E641">
        <v>26.397761469827362</v>
      </c>
      <c r="F641">
        <v>26.361575367743978</v>
      </c>
      <c r="G641">
        <v>26.340743862606679</v>
      </c>
      <c r="H641">
        <v>26.294338828850147</v>
      </c>
      <c r="I641">
        <v>23.568847221494789</v>
      </c>
      <c r="J641">
        <v>23.485204321277596</v>
      </c>
    </row>
    <row r="642" spans="1:10">
      <c r="A642" t="s">
        <v>346</v>
      </c>
      <c r="B642" t="s">
        <v>56</v>
      </c>
      <c r="C642" t="s">
        <v>11</v>
      </c>
      <c r="D642" t="str">
        <f>VLOOKUP($A642,CountryClassification!$A$1:$C$188,3,FALSE)</f>
        <v>Latin America and the Caribbean</v>
      </c>
      <c r="E642">
        <v>113.51037432025764</v>
      </c>
      <c r="F642">
        <v>118.62708915484791</v>
      </c>
      <c r="G642">
        <v>118.53334738173005</v>
      </c>
      <c r="H642">
        <v>118.32452472982565</v>
      </c>
      <c r="I642">
        <v>117.84423610747393</v>
      </c>
      <c r="J642">
        <v>125.25442304681384</v>
      </c>
    </row>
    <row r="643" spans="1:10">
      <c r="A643" t="s">
        <v>346</v>
      </c>
      <c r="B643" t="s">
        <v>64</v>
      </c>
      <c r="C643" t="s">
        <v>11</v>
      </c>
      <c r="D643" t="str">
        <f>VLOOKUP($A643,CountryClassification!$A$1:$C$188,3,FALSE)</f>
        <v>Latin America and the Caribbean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</row>
    <row r="644" spans="1:10">
      <c r="A644" t="s">
        <v>346</v>
      </c>
      <c r="B644" t="s">
        <v>836</v>
      </c>
      <c r="C644" t="s">
        <v>11</v>
      </c>
      <c r="D644" t="str">
        <f>VLOOKUP($A644,CountryClassification!$A$1:$C$188,3,FALSE)</f>
        <v>Latin America and the Caribbean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</row>
    <row r="645" spans="1:10">
      <c r="A645" t="s">
        <v>355</v>
      </c>
      <c r="B645" t="s">
        <v>56</v>
      </c>
      <c r="C645" t="s">
        <v>11</v>
      </c>
      <c r="D645" t="str">
        <f>VLOOKUP($A645,CountryClassification!$A$1:$C$188,3,FALSE)</f>
        <v>Latin America and the Caribbean</v>
      </c>
      <c r="E645">
        <v>44.516474573441748</v>
      </c>
      <c r="F645">
        <v>44.871839124101697</v>
      </c>
      <c r="G645">
        <v>44.648990245912898</v>
      </c>
      <c r="H645">
        <v>44.436544614290796</v>
      </c>
      <c r="I645">
        <v>45.502084946280377</v>
      </c>
      <c r="J645">
        <v>45.876820736322976</v>
      </c>
    </row>
    <row r="646" spans="1:10">
      <c r="A646" t="s">
        <v>355</v>
      </c>
      <c r="B646" t="s">
        <v>50</v>
      </c>
      <c r="C646" t="s">
        <v>11</v>
      </c>
      <c r="D646" t="str">
        <f>VLOOKUP($A646,CountryClassification!$A$1:$C$188,3,FALSE)</f>
        <v>Latin America and the Caribbean</v>
      </c>
      <c r="E646">
        <v>13.911398304200548</v>
      </c>
      <c r="F646">
        <v>13.116383743968189</v>
      </c>
      <c r="G646">
        <v>11.677428218161836</v>
      </c>
      <c r="H646">
        <v>12.989143810331155</v>
      </c>
      <c r="I646">
        <v>12.224440731836518</v>
      </c>
      <c r="J646">
        <v>12.143864312556081</v>
      </c>
    </row>
    <row r="647" spans="1:10">
      <c r="A647" t="s">
        <v>355</v>
      </c>
      <c r="B647" t="s">
        <v>64</v>
      </c>
      <c r="C647" t="s">
        <v>11</v>
      </c>
      <c r="D647" t="str">
        <f>VLOOKUP($A647,CountryClassification!$A$1:$C$188,3,FALSE)</f>
        <v>Latin America and the Caribbean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</row>
    <row r="648" spans="1:10">
      <c r="A648" t="s">
        <v>355</v>
      </c>
      <c r="B648" t="s">
        <v>836</v>
      </c>
      <c r="C648" t="s">
        <v>11</v>
      </c>
      <c r="D648" t="str">
        <f>VLOOKUP($A648,CountryClassification!$A$1:$C$188,3,FALSE)</f>
        <v>Latin America and the Caribbean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</row>
    <row r="649" spans="1:10">
      <c r="A649" t="s">
        <v>338</v>
      </c>
      <c r="B649" t="s">
        <v>50</v>
      </c>
      <c r="C649" t="s">
        <v>11</v>
      </c>
      <c r="D649" t="str">
        <f>VLOOKUP($A649,CountryClassification!$A$1:$C$188,3,FALSE)</f>
        <v>Latin America and the Caribbean</v>
      </c>
      <c r="E649">
        <v>12.381294340510358</v>
      </c>
      <c r="F649">
        <v>12.421743018980422</v>
      </c>
      <c r="G649">
        <v>12.478474631261074</v>
      </c>
      <c r="H649">
        <v>15.057784247048048</v>
      </c>
      <c r="I649">
        <v>13.8556493261116</v>
      </c>
      <c r="J649">
        <v>13.89011655070524</v>
      </c>
    </row>
    <row r="650" spans="1:10">
      <c r="A650" t="s">
        <v>338</v>
      </c>
      <c r="B650" t="s">
        <v>56</v>
      </c>
      <c r="C650" t="s">
        <v>11</v>
      </c>
      <c r="D650" t="str">
        <f>VLOOKUP($A650,CountryClassification!$A$1:$C$188,3,FALSE)</f>
        <v>Latin America and the Caribbean</v>
      </c>
      <c r="E650">
        <v>37.143883021531067</v>
      </c>
      <c r="F650">
        <v>37.265229056941273</v>
      </c>
      <c r="G650">
        <v>38.683271356909337</v>
      </c>
      <c r="H650">
        <v>38.899275971540789</v>
      </c>
      <c r="I650">
        <v>37.788134525758913</v>
      </c>
      <c r="J650">
        <v>37.882136047377927</v>
      </c>
    </row>
    <row r="651" spans="1:10">
      <c r="A651" t="s">
        <v>338</v>
      </c>
      <c r="B651" t="s">
        <v>64</v>
      </c>
      <c r="C651" t="s">
        <v>11</v>
      </c>
      <c r="D651" t="str">
        <f>VLOOKUP($A651,CountryClassification!$A$1:$C$188,3,FALSE)</f>
        <v>Latin America and the Caribbean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</row>
    <row r="652" spans="1:10">
      <c r="A652" t="s">
        <v>338</v>
      </c>
      <c r="B652" t="s">
        <v>836</v>
      </c>
      <c r="C652" t="s">
        <v>11</v>
      </c>
      <c r="D652" t="str">
        <f>VLOOKUP($A652,CountryClassification!$A$1:$C$188,3,FALSE)</f>
        <v>Latin America and the Caribbean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</row>
    <row r="653" spans="1:10">
      <c r="A653" t="s">
        <v>340</v>
      </c>
      <c r="B653" t="s">
        <v>56</v>
      </c>
      <c r="C653" t="s">
        <v>11</v>
      </c>
      <c r="D653" t="str">
        <f>VLOOKUP($A653,CountryClassification!$A$1:$C$188,3,FALSE)</f>
        <v>Latin America and the Caribbean</v>
      </c>
      <c r="E653">
        <v>46.916009011500087</v>
      </c>
      <c r="F653">
        <v>43.971840165709104</v>
      </c>
      <c r="G653">
        <v>40.758774152327661</v>
      </c>
      <c r="H653">
        <v>27.853213564515006</v>
      </c>
      <c r="I653">
        <v>19.325165230162717</v>
      </c>
      <c r="J653">
        <v>18.86520493123739</v>
      </c>
    </row>
    <row r="654" spans="1:10">
      <c r="A654" t="s">
        <v>340</v>
      </c>
      <c r="B654" t="s">
        <v>50</v>
      </c>
      <c r="C654" t="s">
        <v>11</v>
      </c>
      <c r="D654" t="str">
        <f>VLOOKUP($A654,CountryClassification!$A$1:$C$188,3,FALSE)</f>
        <v>Latin America and the Caribbean</v>
      </c>
      <c r="E654">
        <v>8.8392480746304525</v>
      </c>
      <c r="F654">
        <v>8.4818777984616549</v>
      </c>
      <c r="G654">
        <v>8.3720725285862212</v>
      </c>
      <c r="H654">
        <v>8.2689227769653915</v>
      </c>
      <c r="I654">
        <v>8.1595142082909256</v>
      </c>
      <c r="J654">
        <v>7.8428380051211617</v>
      </c>
    </row>
    <row r="655" spans="1:10">
      <c r="A655" t="s">
        <v>340</v>
      </c>
      <c r="B655" t="s">
        <v>64</v>
      </c>
      <c r="C655" t="s">
        <v>11</v>
      </c>
      <c r="D655" t="str">
        <f>VLOOKUP($A655,CountryClassification!$A$1:$C$188,3,FALSE)</f>
        <v>Latin America and the Caribbean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</row>
    <row r="656" spans="1:10">
      <c r="A656" t="s">
        <v>340</v>
      </c>
      <c r="B656" t="s">
        <v>836</v>
      </c>
      <c r="C656" t="s">
        <v>11</v>
      </c>
      <c r="D656" t="str">
        <f>VLOOKUP($A656,CountryClassification!$A$1:$C$188,3,FALSE)</f>
        <v>Latin America and the Caribbean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</row>
    <row r="657" spans="1:10">
      <c r="A657" t="s">
        <v>342</v>
      </c>
      <c r="B657" t="s">
        <v>56</v>
      </c>
      <c r="C657" t="s">
        <v>11</v>
      </c>
      <c r="D657" t="str">
        <f>VLOOKUP($A657,CountryClassification!$A$1:$C$188,3,FALSE)</f>
        <v>Europe and Central Asia</v>
      </c>
      <c r="E657">
        <v>29.67470699776446</v>
      </c>
      <c r="F657">
        <v>28.342760960629395</v>
      </c>
      <c r="G657">
        <v>26.861261583919056</v>
      </c>
      <c r="H657">
        <v>24.59290536284821</v>
      </c>
      <c r="I657">
        <v>23.500172323127941</v>
      </c>
      <c r="J657">
        <v>0</v>
      </c>
    </row>
    <row r="658" spans="1:10">
      <c r="A658" t="s">
        <v>342</v>
      </c>
      <c r="B658" t="s">
        <v>50</v>
      </c>
      <c r="C658" t="s">
        <v>11</v>
      </c>
      <c r="D658" t="str">
        <f>VLOOKUP($A658,CountryClassification!$A$1:$C$188,3,FALSE)</f>
        <v>Europe and Central Asia</v>
      </c>
      <c r="E658">
        <v>13.382014997795693</v>
      </c>
      <c r="F658">
        <v>12.95031704207714</v>
      </c>
      <c r="G658">
        <v>10.550972974586262</v>
      </c>
      <c r="H658">
        <v>9.707725801124294</v>
      </c>
      <c r="I658">
        <v>9.6340384340788052</v>
      </c>
      <c r="J658">
        <v>9.2656319930306026</v>
      </c>
    </row>
    <row r="659" spans="1:10">
      <c r="A659" t="s">
        <v>342</v>
      </c>
      <c r="B659" t="s">
        <v>64</v>
      </c>
      <c r="C659" t="s">
        <v>11</v>
      </c>
      <c r="D659" t="str">
        <f>VLOOKUP($A659,CountryClassification!$A$1:$C$188,3,FALSE)</f>
        <v>Europe and Central Asia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</row>
    <row r="660" spans="1:10">
      <c r="A660" t="s">
        <v>342</v>
      </c>
      <c r="B660" t="s">
        <v>836</v>
      </c>
      <c r="C660" t="s">
        <v>11</v>
      </c>
      <c r="D660" t="str">
        <f>VLOOKUP($A660,CountryClassification!$A$1:$C$188,3,FALSE)</f>
        <v>Europe and Central Asia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</row>
    <row r="661" spans="1:10">
      <c r="A661" t="s">
        <v>593</v>
      </c>
      <c r="B661" t="s">
        <v>64</v>
      </c>
      <c r="C661" t="s">
        <v>11</v>
      </c>
      <c r="D661" t="str">
        <f>VLOOKUP($A661,CountryClassification!$A$1:$C$188,3,FALSE)</f>
        <v>Europe and Central Asia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</row>
    <row r="662" spans="1:10">
      <c r="A662" t="s">
        <v>593</v>
      </c>
      <c r="B662" t="s">
        <v>155</v>
      </c>
      <c r="C662" t="s">
        <v>11</v>
      </c>
      <c r="D662" t="str">
        <f>VLOOKUP($A662,CountryClassification!$A$1:$C$188,3,FALSE)</f>
        <v>Europe and Central Asia</v>
      </c>
      <c r="E662">
        <v>38.414511380178908</v>
      </c>
      <c r="F662">
        <v>37.081155672851267</v>
      </c>
      <c r="G662">
        <v>36.512510100464191</v>
      </c>
      <c r="H662">
        <v>35.066801317459991</v>
      </c>
      <c r="I662">
        <v>33.982432657660553</v>
      </c>
      <c r="J662">
        <v>32.225186898925749</v>
      </c>
    </row>
    <row r="663" spans="1:10">
      <c r="A663" t="s">
        <v>593</v>
      </c>
      <c r="B663" t="s">
        <v>50</v>
      </c>
      <c r="C663" t="s">
        <v>11</v>
      </c>
      <c r="D663" t="str">
        <f>VLOOKUP($A663,CountryClassification!$A$1:$C$188,3,FALSE)</f>
        <v>Europe and Central Asia</v>
      </c>
      <c r="E663">
        <v>35.024592012224574</v>
      </c>
      <c r="F663">
        <v>33.755980375469527</v>
      </c>
      <c r="G663">
        <v>33.265751143772306</v>
      </c>
      <c r="H663">
        <v>31.900862101346544</v>
      </c>
      <c r="I663">
        <v>30.844981726665011</v>
      </c>
      <c r="J663">
        <v>29.218717523460548</v>
      </c>
    </row>
    <row r="664" spans="1:10">
      <c r="A664" t="s">
        <v>593</v>
      </c>
      <c r="B664" t="s">
        <v>56</v>
      </c>
      <c r="C664" t="s">
        <v>11</v>
      </c>
      <c r="D664" t="str">
        <f>VLOOKUP($A664,CountryClassification!$A$1:$C$188,3,FALSE)</f>
        <v>Europe and Central Asia</v>
      </c>
      <c r="E664">
        <v>97.813584353888913</v>
      </c>
      <c r="F664">
        <v>95.08093463046059</v>
      </c>
      <c r="G664">
        <v>93.574298764324126</v>
      </c>
      <c r="H664">
        <v>89.491442841918754</v>
      </c>
      <c r="I664">
        <v>85.042129876436064</v>
      </c>
      <c r="J664">
        <v>80.276636830603408</v>
      </c>
    </row>
    <row r="665" spans="1:10">
      <c r="A665" t="s">
        <v>593</v>
      </c>
      <c r="B665" t="s">
        <v>836</v>
      </c>
      <c r="C665" t="s">
        <v>11</v>
      </c>
      <c r="D665" t="str">
        <f>VLOOKUP($A665,CountryClassification!$A$1:$C$188,3,FALSE)</f>
        <v>Europe and Central Asia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</row>
    <row r="666" spans="1:10">
      <c r="A666" t="s">
        <v>813</v>
      </c>
      <c r="B666" t="s">
        <v>50</v>
      </c>
      <c r="C666" t="s">
        <v>11</v>
      </c>
      <c r="D666" t="str">
        <f>VLOOKUP($A666,CountryClassification!$A$1:$C$188,3,FALSE)</f>
        <v>Europe and Central Asia</v>
      </c>
      <c r="E666">
        <v>4.0700852196750228</v>
      </c>
      <c r="F666">
        <v>4.0669924026322475</v>
      </c>
      <c r="G666">
        <v>3.0679702482794458</v>
      </c>
      <c r="H666">
        <v>3.2060555109151476</v>
      </c>
      <c r="I666">
        <v>3.395547134059687</v>
      </c>
      <c r="J666">
        <v>3.4071509877478845</v>
      </c>
    </row>
    <row r="667" spans="1:10">
      <c r="A667" t="s">
        <v>813</v>
      </c>
      <c r="B667" t="s">
        <v>155</v>
      </c>
      <c r="C667" t="s">
        <v>11</v>
      </c>
      <c r="D667" t="str">
        <f>VLOOKUP($A667,CountryClassification!$A$1:$C$188,3,FALSE)</f>
        <v>Europe and Central Asia</v>
      </c>
      <c r="E667">
        <v>20.202123398063065</v>
      </c>
      <c r="F667">
        <v>20.02832369708976</v>
      </c>
      <c r="G667">
        <v>19.040392674888931</v>
      </c>
      <c r="H667">
        <v>18.725222766649342</v>
      </c>
      <c r="I667">
        <v>18.630033159639982</v>
      </c>
      <c r="J667">
        <v>18.294919434211472</v>
      </c>
    </row>
    <row r="668" spans="1:10">
      <c r="A668" t="s">
        <v>813</v>
      </c>
      <c r="B668" t="s">
        <v>56</v>
      </c>
      <c r="C668" t="s">
        <v>11</v>
      </c>
      <c r="D668" t="str">
        <f>VLOOKUP($A668,CountryClassification!$A$1:$C$188,3,FALSE)</f>
        <v>Europe and Central Asia</v>
      </c>
      <c r="E668">
        <v>14.467752319330648</v>
      </c>
      <c r="F668">
        <v>20.738433481676346</v>
      </c>
      <c r="G668">
        <v>22.329762837992668</v>
      </c>
      <c r="H668">
        <v>26.701641066752241</v>
      </c>
      <c r="I668">
        <v>33.955471340596873</v>
      </c>
      <c r="J668">
        <v>44.515168339923456</v>
      </c>
    </row>
    <row r="669" spans="1:10">
      <c r="A669" t="s">
        <v>803</v>
      </c>
      <c r="B669" t="s">
        <v>64</v>
      </c>
      <c r="C669" t="s">
        <v>11</v>
      </c>
      <c r="D669" t="str">
        <f>VLOOKUP($A669,CountryClassification!$A$1:$C$188,3,FALSE)</f>
        <v>Sub-Saharan Africa</v>
      </c>
      <c r="E669">
        <v>1705.1810106561868</v>
      </c>
      <c r="F669">
        <v>2033.9965815451226</v>
      </c>
      <c r="G669">
        <v>2347.5016986493956</v>
      </c>
      <c r="H669">
        <v>2812.3318301098989</v>
      </c>
      <c r="I669">
        <v>3249.9553805079518</v>
      </c>
      <c r="J669">
        <v>3744.6214000165596</v>
      </c>
    </row>
    <row r="670" spans="1:10">
      <c r="A670" t="s">
        <v>803</v>
      </c>
      <c r="B670" t="s">
        <v>155</v>
      </c>
      <c r="C670" t="s">
        <v>11</v>
      </c>
      <c r="D670" t="str">
        <f>VLOOKUP($A670,CountryClassification!$A$1:$C$188,3,FALSE)</f>
        <v>Sub-Saharan Africa</v>
      </c>
      <c r="E670">
        <v>84.955424316065105</v>
      </c>
      <c r="F670">
        <v>117.03783919360031</v>
      </c>
      <c r="G670">
        <v>136.92470137789803</v>
      </c>
      <c r="H670">
        <v>203.66567351429353</v>
      </c>
      <c r="I670">
        <v>278.26838106854575</v>
      </c>
      <c r="J670">
        <v>369.13665274914285</v>
      </c>
    </row>
    <row r="671" spans="1:10">
      <c r="A671" t="s">
        <v>803</v>
      </c>
      <c r="B671" t="s">
        <v>56</v>
      </c>
      <c r="C671" t="s">
        <v>11</v>
      </c>
      <c r="D671" t="str">
        <f>VLOOKUP($A671,CountryClassification!$A$1:$C$188,3,FALSE)</f>
        <v>Sub-Saharan Africa</v>
      </c>
      <c r="E671">
        <v>6.2013445353781904</v>
      </c>
      <c r="F671">
        <v>5.9605016842472018</v>
      </c>
      <c r="G671">
        <v>5.7319009141290431</v>
      </c>
      <c r="H671">
        <v>5.6388813293228246</v>
      </c>
      <c r="I671">
        <v>5.5954546562438328</v>
      </c>
      <c r="J671">
        <v>5.5181398822570076</v>
      </c>
    </row>
    <row r="672" spans="1:10">
      <c r="A672" t="s">
        <v>803</v>
      </c>
      <c r="B672" t="s">
        <v>50</v>
      </c>
      <c r="C672" t="s">
        <v>11</v>
      </c>
      <c r="D672" t="str">
        <f>VLOOKUP($A672,CountryClassification!$A$1:$C$188,3,FALSE)</f>
        <v>Sub-Saharan Africa</v>
      </c>
      <c r="E672">
        <v>2.5614249167866445</v>
      </c>
      <c r="F672">
        <v>2.3894139404781058</v>
      </c>
      <c r="G672">
        <v>2.367767662770103</v>
      </c>
      <c r="H672">
        <v>2.2712536895352136</v>
      </c>
      <c r="I672">
        <v>2.6496508934250658</v>
      </c>
      <c r="J672">
        <v>2.3580275761806622</v>
      </c>
    </row>
    <row r="673" spans="1:10">
      <c r="A673" t="s">
        <v>417</v>
      </c>
      <c r="B673" t="s">
        <v>50</v>
      </c>
      <c r="C673" t="s">
        <v>11</v>
      </c>
      <c r="D673" t="str">
        <f>VLOOKUP($A673,CountryClassification!$A$1:$C$188,3,FALSE)</f>
        <v>East Asia and Pacific</v>
      </c>
      <c r="E673">
        <v>10.853773615649178</v>
      </c>
      <c r="F673">
        <v>10.218266807787641</v>
      </c>
      <c r="G673">
        <v>9.3061388563333161</v>
      </c>
      <c r="H673">
        <v>8.6492184111611614</v>
      </c>
      <c r="I673">
        <v>8.301199446122423</v>
      </c>
      <c r="J673">
        <v>7.9741592720469869</v>
      </c>
    </row>
    <row r="674" spans="1:10">
      <c r="A674" t="s">
        <v>417</v>
      </c>
      <c r="B674" t="s">
        <v>56</v>
      </c>
      <c r="C674" t="s">
        <v>11</v>
      </c>
      <c r="D674" t="str">
        <f>VLOOKUP($A674,CountryClassification!$A$1:$C$188,3,FALSE)</f>
        <v>East Asia and Pacific</v>
      </c>
      <c r="E674">
        <v>111.67423881294366</v>
      </c>
      <c r="F674">
        <v>108.47313768840625</v>
      </c>
      <c r="G674">
        <v>104.8244407914506</v>
      </c>
      <c r="H674">
        <v>99.733878698395998</v>
      </c>
      <c r="I674">
        <v>97.874984921841929</v>
      </c>
      <c r="J674">
        <v>93.030221441682812</v>
      </c>
    </row>
    <row r="675" spans="1:10">
      <c r="A675" t="s">
        <v>417</v>
      </c>
      <c r="B675" t="s">
        <v>64</v>
      </c>
      <c r="C675" t="s">
        <v>11</v>
      </c>
      <c r="D675" t="str">
        <f>VLOOKUP($A675,CountryClassification!$A$1:$C$188,3,FALSE)</f>
        <v>East Asia and Pacific</v>
      </c>
      <c r="E675">
        <v>532.3559821273634</v>
      </c>
      <c r="F675">
        <v>3445.6704977091813</v>
      </c>
      <c r="G675">
        <v>3730.8312330642261</v>
      </c>
      <c r="H675">
        <v>7102.9089347415238</v>
      </c>
      <c r="I675">
        <v>4455.8815065701347</v>
      </c>
      <c r="J675">
        <v>5068.848321572048</v>
      </c>
    </row>
    <row r="676" spans="1:10">
      <c r="A676" t="s">
        <v>72</v>
      </c>
      <c r="B676" t="s">
        <v>56</v>
      </c>
      <c r="C676" t="s">
        <v>11</v>
      </c>
      <c r="D676" t="str">
        <f>VLOOKUP($A676,CountryClassification!$A$1:$C$188,3,FALSE)</f>
        <v>East Asia and Pacific</v>
      </c>
      <c r="E676">
        <v>8.7262678843042316</v>
      </c>
      <c r="F676">
        <v>13.198255473446171</v>
      </c>
      <c r="G676">
        <v>13.078193832599119</v>
      </c>
      <c r="H676">
        <v>15.465477244455402</v>
      </c>
      <c r="I676">
        <v>16.14589740435478</v>
      </c>
      <c r="J676">
        <v>0</v>
      </c>
    </row>
    <row r="677" spans="1:10">
      <c r="A677" t="s">
        <v>72</v>
      </c>
      <c r="B677" t="s">
        <v>50</v>
      </c>
      <c r="C677" t="s">
        <v>11</v>
      </c>
      <c r="D677" t="str">
        <f>VLOOKUP($A677,CountryClassification!$A$1:$C$188,3,FALSE)</f>
        <v>East Asia and Pacific</v>
      </c>
      <c r="E677">
        <v>5.4539174276901452</v>
      </c>
      <c r="F677">
        <v>4.9493458025423136</v>
      </c>
      <c r="G677">
        <v>4.8182819383259909</v>
      </c>
      <c r="H677">
        <v>4.8189530544317556</v>
      </c>
      <c r="I677">
        <v>4.7229495808656834</v>
      </c>
      <c r="J677">
        <v>0</v>
      </c>
    </row>
    <row r="678" spans="1:10">
      <c r="A678" t="s">
        <v>72</v>
      </c>
      <c r="B678" t="s">
        <v>64</v>
      </c>
      <c r="C678" t="s">
        <v>11</v>
      </c>
      <c r="D678" t="str">
        <f>VLOOKUP($A678,CountryClassification!$A$1:$C$188,3,FALSE)</f>
        <v>East Asia and Pacific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</row>
    <row r="679" spans="1:10">
      <c r="A679" t="s">
        <v>72</v>
      </c>
      <c r="B679" t="s">
        <v>155</v>
      </c>
      <c r="C679" t="s">
        <v>11</v>
      </c>
      <c r="D679" t="str">
        <f>VLOOKUP($A679,CountryClassification!$A$1:$C$188,3,FALSE)</f>
        <v>East Asia and Pacific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</row>
    <row r="680" spans="1:10">
      <c r="A680" t="s">
        <v>72</v>
      </c>
      <c r="B680" t="s">
        <v>836</v>
      </c>
      <c r="C680" t="s">
        <v>11</v>
      </c>
      <c r="D680" t="str">
        <f>VLOOKUP($A680,CountryClassification!$A$1:$C$188,3,FALSE)</f>
        <v>East Asia and Pacific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</row>
    <row r="681" spans="1:10">
      <c r="A681" t="s">
        <v>781</v>
      </c>
      <c r="B681" t="s">
        <v>64</v>
      </c>
      <c r="C681" t="s">
        <v>11</v>
      </c>
      <c r="D681" t="str">
        <f>VLOOKUP($A681,CountryClassification!$A$1:$C$188,3,FALSE)</f>
        <v>Sub-Saharan Africa</v>
      </c>
      <c r="E681">
        <v>344.32056096208134</v>
      </c>
      <c r="F681">
        <v>606.73900121336123</v>
      </c>
      <c r="G681">
        <v>731.9709278958278</v>
      </c>
      <c r="H681">
        <v>852.20758753668019</v>
      </c>
      <c r="I681">
        <v>955.08560783619646</v>
      </c>
      <c r="J681">
        <v>1058.3807271896899</v>
      </c>
    </row>
    <row r="682" spans="1:10">
      <c r="A682" t="s">
        <v>781</v>
      </c>
      <c r="B682" t="s">
        <v>56</v>
      </c>
      <c r="C682" t="s">
        <v>11</v>
      </c>
      <c r="D682" t="str">
        <f>VLOOKUP($A682,CountryClassification!$A$1:$C$188,3,FALSE)</f>
        <v>Sub-Saharan Africa</v>
      </c>
      <c r="E682">
        <v>5.9206974581605714</v>
      </c>
      <c r="F682">
        <v>6.2478176431363339</v>
      </c>
      <c r="G682">
        <v>6.2852872972639879</v>
      </c>
      <c r="H682">
        <v>6.9192410475878168</v>
      </c>
      <c r="I682">
        <v>6.8114410756713557</v>
      </c>
      <c r="J682">
        <v>6.933990840180722</v>
      </c>
    </row>
    <row r="683" spans="1:10">
      <c r="A683" t="s">
        <v>781</v>
      </c>
      <c r="B683" t="s">
        <v>50</v>
      </c>
      <c r="C683" t="s">
        <v>11</v>
      </c>
      <c r="D683" t="str">
        <f>VLOOKUP($A683,CountryClassification!$A$1:$C$188,3,FALSE)</f>
        <v>Sub-Saharan Africa</v>
      </c>
      <c r="E683">
        <v>4.9405820005596661</v>
      </c>
      <c r="F683">
        <v>5.0216104421469598</v>
      </c>
      <c r="G683">
        <v>4.6003759434793645</v>
      </c>
      <c r="H683">
        <v>4.5637547335153688</v>
      </c>
      <c r="I683">
        <v>4.433693928520988</v>
      </c>
      <c r="J683">
        <v>4.1360647116867462</v>
      </c>
    </row>
    <row r="684" spans="1:10">
      <c r="A684" t="s">
        <v>781</v>
      </c>
      <c r="B684" t="s">
        <v>836</v>
      </c>
      <c r="C684" t="s">
        <v>11</v>
      </c>
      <c r="D684" t="str">
        <f>VLOOKUP($A684,CountryClassification!$A$1:$C$188,3,FALSE)</f>
        <v>Sub-Saharan Africa</v>
      </c>
      <c r="E684">
        <v>315.79720091026724</v>
      </c>
      <c r="F684">
        <v>442.77758119535349</v>
      </c>
      <c r="G684">
        <v>609.61607306987253</v>
      </c>
      <c r="H684">
        <v>682.00529910811724</v>
      </c>
      <c r="I684">
        <v>736.20772571167049</v>
      </c>
      <c r="J684">
        <v>832.79141617117887</v>
      </c>
    </row>
    <row r="685" spans="1:10">
      <c r="A685" t="s">
        <v>351</v>
      </c>
      <c r="B685" t="s">
        <v>50</v>
      </c>
      <c r="C685" t="s">
        <v>11</v>
      </c>
      <c r="D685" t="str">
        <f>VLOOKUP($A685,CountryClassification!$A$1:$C$188,3,FALSE)</f>
        <v>Latin America and the Caribbean</v>
      </c>
      <c r="E685">
        <v>10.839755888697386</v>
      </c>
      <c r="F685">
        <v>10.535614428929176</v>
      </c>
      <c r="G685">
        <v>10.413487261432392</v>
      </c>
      <c r="H685">
        <v>9.7679966376584044</v>
      </c>
      <c r="I685">
        <v>9.6343496680163678</v>
      </c>
      <c r="J685">
        <v>9.7750581393798885</v>
      </c>
    </row>
    <row r="686" spans="1:10">
      <c r="A686" t="s">
        <v>351</v>
      </c>
      <c r="B686" t="s">
        <v>56</v>
      </c>
      <c r="C686" t="s">
        <v>11</v>
      </c>
      <c r="D686" t="str">
        <f>VLOOKUP($A686,CountryClassification!$A$1:$C$188,3,FALSE)</f>
        <v>Latin America and the Caribbean</v>
      </c>
      <c r="E686">
        <v>44.442999143659286</v>
      </c>
      <c r="F686">
        <v>44.213561406873723</v>
      </c>
      <c r="G686">
        <v>44.526635186814374</v>
      </c>
      <c r="H686">
        <v>44.628094729852165</v>
      </c>
      <c r="I686">
        <v>44.960298450743053</v>
      </c>
      <c r="J686">
        <v>44.343218286823308</v>
      </c>
    </row>
    <row r="687" spans="1:10">
      <c r="A687" t="s">
        <v>351</v>
      </c>
      <c r="B687" t="s">
        <v>64</v>
      </c>
      <c r="C687" t="s">
        <v>11</v>
      </c>
      <c r="D687" t="str">
        <f>VLOOKUP($A687,CountryClassification!$A$1:$C$188,3,FALSE)</f>
        <v>Latin America and the Caribbean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</row>
    <row r="688" spans="1:10">
      <c r="A688" t="s">
        <v>351</v>
      </c>
      <c r="B688" t="s">
        <v>836</v>
      </c>
      <c r="C688" t="s">
        <v>11</v>
      </c>
      <c r="D688" t="str">
        <f>VLOOKUP($A688,CountryClassification!$A$1:$C$188,3,FALSE)</f>
        <v>Latin America and the Caribbean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</row>
    <row r="689" spans="1:10">
      <c r="A689" t="s">
        <v>174</v>
      </c>
      <c r="B689" t="s">
        <v>64</v>
      </c>
      <c r="C689" t="s">
        <v>11</v>
      </c>
      <c r="D689" t="str">
        <f>VLOOKUP($A689,CountryClassification!$A$1:$C$188,3,FALSE)</f>
        <v>Middle East, North Africa</v>
      </c>
      <c r="E689">
        <v>0</v>
      </c>
      <c r="F689">
        <v>0</v>
      </c>
      <c r="G689">
        <v>0</v>
      </c>
      <c r="H689">
        <v>0</v>
      </c>
      <c r="I689">
        <v>9.5886137597909062</v>
      </c>
      <c r="J689">
        <v>0</v>
      </c>
    </row>
    <row r="690" spans="1:10">
      <c r="A690" t="s">
        <v>174</v>
      </c>
      <c r="B690" t="s">
        <v>56</v>
      </c>
      <c r="C690" t="s">
        <v>11</v>
      </c>
      <c r="D690" t="str">
        <f>VLOOKUP($A690,CountryClassification!$A$1:$C$188,3,FALSE)</f>
        <v>Middle East, North Africa</v>
      </c>
      <c r="E690">
        <v>32.092393709126192</v>
      </c>
      <c r="F690">
        <v>32.851899357030248</v>
      </c>
      <c r="G690">
        <v>33.236922294177177</v>
      </c>
      <c r="H690">
        <v>33.318039267924064</v>
      </c>
      <c r="I690">
        <v>34.785841999603441</v>
      </c>
      <c r="J690">
        <v>35.439242876229656</v>
      </c>
    </row>
    <row r="691" spans="1:10">
      <c r="A691" t="s">
        <v>174</v>
      </c>
      <c r="B691" t="s">
        <v>50</v>
      </c>
      <c r="C691" t="s">
        <v>11</v>
      </c>
      <c r="D691" t="str">
        <f>VLOOKUP($A691,CountryClassification!$A$1:$C$188,3,FALSE)</f>
        <v>Middle East, North Africa</v>
      </c>
      <c r="E691">
        <v>21.89344448201426</v>
      </c>
      <c r="F691">
        <v>22.00531025815328</v>
      </c>
      <c r="G691">
        <v>22.032595410982008</v>
      </c>
      <c r="H691">
        <v>22.266843617358926</v>
      </c>
      <c r="I691">
        <v>22.181804455624896</v>
      </c>
      <c r="J691">
        <v>22.132102056441148</v>
      </c>
    </row>
    <row r="692" spans="1:10">
      <c r="A692" t="s">
        <v>361</v>
      </c>
      <c r="B692" t="s">
        <v>56</v>
      </c>
      <c r="C692" t="s">
        <v>11</v>
      </c>
      <c r="D692" t="str">
        <f>VLOOKUP($A692,CountryClassification!$A$1:$C$188,3,FALSE)</f>
        <v>Europe and Central Asia</v>
      </c>
      <c r="E692">
        <v>83.34789034376557</v>
      </c>
      <c r="F692">
        <v>81.986924018876721</v>
      </c>
      <c r="G692">
        <v>80.107033068407759</v>
      </c>
      <c r="H692">
        <v>78.721391470804235</v>
      </c>
      <c r="I692">
        <v>79.372023258608863</v>
      </c>
      <c r="J692">
        <v>81.094628019777886</v>
      </c>
    </row>
    <row r="693" spans="1:10">
      <c r="A693" t="s">
        <v>361</v>
      </c>
      <c r="B693" t="s">
        <v>50</v>
      </c>
      <c r="C693" t="s">
        <v>11</v>
      </c>
      <c r="D693" t="str">
        <f>VLOOKUP($A693,CountryClassification!$A$1:$C$188,3,FALSE)</f>
        <v>Europe and Central Asia</v>
      </c>
      <c r="E693">
        <v>15.931104191197647</v>
      </c>
      <c r="F693">
        <v>15.331203849357358</v>
      </c>
      <c r="G693">
        <v>14.908983584261353</v>
      </c>
      <c r="H693">
        <v>14.389834204458962</v>
      </c>
      <c r="I693">
        <v>14.126342825393021</v>
      </c>
      <c r="J693">
        <v>13.646274599040016</v>
      </c>
    </row>
    <row r="694" spans="1:10">
      <c r="A694" t="s">
        <v>361</v>
      </c>
      <c r="B694" t="s">
        <v>64</v>
      </c>
      <c r="C694" t="s">
        <v>11</v>
      </c>
      <c r="D694" t="str">
        <f>VLOOKUP($A694,CountryClassification!$A$1:$C$188,3,FALSE)</f>
        <v>Europe and Central Asia</v>
      </c>
      <c r="E694">
        <v>8.3231570490766185</v>
      </c>
      <c r="F694">
        <v>11.831099172313756</v>
      </c>
      <c r="G694">
        <v>14.907450053754843</v>
      </c>
      <c r="H694">
        <v>16.439043384389798</v>
      </c>
      <c r="I694">
        <v>14.022880596866099</v>
      </c>
      <c r="J694">
        <v>11.371647394138396</v>
      </c>
    </row>
    <row r="695" spans="1:10">
      <c r="A695" t="s">
        <v>198</v>
      </c>
      <c r="B695" t="s">
        <v>50</v>
      </c>
      <c r="C695" t="s">
        <v>11</v>
      </c>
      <c r="D695" t="str">
        <f>VLOOKUP($A695,CountryClassification!$A$1:$C$188,3,FALSE)</f>
        <v>Sub-Saharan Africa</v>
      </c>
      <c r="E695">
        <v>2.5084049790252321</v>
      </c>
      <c r="F695">
        <v>2.3776332956046593</v>
      </c>
      <c r="G695">
        <v>2.1991190360670103</v>
      </c>
      <c r="H695">
        <v>2.2201283439117705</v>
      </c>
      <c r="I695">
        <v>2.1445984310924393</v>
      </c>
      <c r="J695">
        <v>2.0044613785622927</v>
      </c>
    </row>
    <row r="696" spans="1:10">
      <c r="A696" t="s">
        <v>198</v>
      </c>
      <c r="B696" t="s">
        <v>64</v>
      </c>
      <c r="C696" t="s">
        <v>11</v>
      </c>
      <c r="D696" t="str">
        <f>VLOOKUP($A696,CountryClassification!$A$1:$C$188,3,FALSE)</f>
        <v>Sub-Saharan Africa</v>
      </c>
      <c r="E696">
        <v>911.24564261112016</v>
      </c>
      <c r="F696">
        <v>1082.8620808019991</v>
      </c>
      <c r="G696">
        <v>1874.9854426596066</v>
      </c>
      <c r="H696">
        <v>1820.0688065212419</v>
      </c>
      <c r="I696">
        <v>2556.4236515259972</v>
      </c>
      <c r="J696">
        <v>3238.8554426367773</v>
      </c>
    </row>
    <row r="697" spans="1:10">
      <c r="A697" t="s">
        <v>198</v>
      </c>
      <c r="B697" t="s">
        <v>56</v>
      </c>
      <c r="C697" t="s">
        <v>11</v>
      </c>
      <c r="D697" t="str">
        <f>VLOOKUP($A697,CountryClassification!$A$1:$C$188,3,FALSE)</f>
        <v>Sub-Saharan Africa</v>
      </c>
      <c r="E697">
        <v>4.1077811451387563</v>
      </c>
      <c r="F697">
        <v>3.9668286071746133</v>
      </c>
      <c r="G697">
        <v>3.7440198642717917</v>
      </c>
      <c r="H697">
        <v>3.631902265168486</v>
      </c>
      <c r="I697">
        <v>3.6073245405042056</v>
      </c>
      <c r="J697">
        <v>3.6087387716519013</v>
      </c>
    </row>
    <row r="698" spans="1:10">
      <c r="A698" t="s">
        <v>198</v>
      </c>
      <c r="B698" t="s">
        <v>155</v>
      </c>
      <c r="C698" t="s">
        <v>11</v>
      </c>
      <c r="D698" t="str">
        <f>VLOOKUP($A698,CountryClassification!$A$1:$C$188,3,FALSE)</f>
        <v>Sub-Saharan Africa</v>
      </c>
      <c r="E698">
        <v>46.634893251074232</v>
      </c>
      <c r="F698">
        <v>56.492402845653366</v>
      </c>
      <c r="G698">
        <v>87.905645339560337</v>
      </c>
      <c r="H698">
        <v>121.6212872433171</v>
      </c>
      <c r="I698">
        <v>117.58998166789928</v>
      </c>
      <c r="J698">
        <v>118.56778613827836</v>
      </c>
    </row>
    <row r="699" spans="1:10">
      <c r="A699" t="s">
        <v>198</v>
      </c>
      <c r="B699" t="s">
        <v>836</v>
      </c>
      <c r="C699" t="s">
        <v>11</v>
      </c>
      <c r="D699" t="str">
        <f>VLOOKUP($A699,CountryClassification!$A$1:$C$188,3,FALSE)</f>
        <v>Sub-Saharan Africa</v>
      </c>
      <c r="E699">
        <v>0</v>
      </c>
      <c r="F699">
        <v>0</v>
      </c>
      <c r="G699">
        <v>1182.199889121837</v>
      </c>
      <c r="H699">
        <v>1494.8256967749467</v>
      </c>
      <c r="I699">
        <v>1488.3806390199456</v>
      </c>
      <c r="J699">
        <v>1880.3972601633629</v>
      </c>
    </row>
    <row r="700" spans="1:10">
      <c r="A700" t="s">
        <v>566</v>
      </c>
      <c r="B700" t="s">
        <v>56</v>
      </c>
      <c r="C700" t="s">
        <v>11</v>
      </c>
      <c r="D700" t="str">
        <f>VLOOKUP($A700,CountryClassification!$A$1:$C$188,3,FALSE)</f>
        <v>Europe and Central Asia</v>
      </c>
      <c r="E700">
        <v>94.436365502009309</v>
      </c>
      <c r="F700">
        <v>91.822260256347789</v>
      </c>
      <c r="G700">
        <v>89.433731089706043</v>
      </c>
      <c r="H700">
        <v>80.878876739150385</v>
      </c>
      <c r="I700">
        <v>90.10868827106475</v>
      </c>
      <c r="J700">
        <v>89.025237753117594</v>
      </c>
    </row>
    <row r="701" spans="1:10">
      <c r="A701" t="s">
        <v>566</v>
      </c>
      <c r="B701" t="s">
        <v>50</v>
      </c>
      <c r="C701" t="s">
        <v>11</v>
      </c>
      <c r="D701" t="str">
        <f>VLOOKUP($A701,CountryClassification!$A$1:$C$188,3,FALSE)</f>
        <v>Europe and Central Asia</v>
      </c>
      <c r="E701">
        <v>21.032001022740843</v>
      </c>
      <c r="F701">
        <v>18.847393390171057</v>
      </c>
      <c r="G701">
        <v>17.765436855763486</v>
      </c>
      <c r="H701">
        <v>15.24683658886137</v>
      </c>
      <c r="I701">
        <v>15.872611424000526</v>
      </c>
      <c r="J701">
        <v>15.35795773945217</v>
      </c>
    </row>
    <row r="702" spans="1:10">
      <c r="A702" t="s">
        <v>566</v>
      </c>
      <c r="B702" t="s">
        <v>64</v>
      </c>
      <c r="C702" t="s">
        <v>11</v>
      </c>
      <c r="D702" t="str">
        <f>VLOOKUP($A702,CountryClassification!$A$1:$C$188,3,FALSE)</f>
        <v>Europe and Central Asia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</row>
    <row r="703" spans="1:10">
      <c r="A703" t="s">
        <v>566</v>
      </c>
      <c r="B703" t="s">
        <v>155</v>
      </c>
      <c r="C703" t="s">
        <v>11</v>
      </c>
      <c r="D703" t="str">
        <f>VLOOKUP($A703,CountryClassification!$A$1:$C$188,3,FALSE)</f>
        <v>Europe and Central Asia</v>
      </c>
      <c r="E703">
        <v>0.44944666019603652</v>
      </c>
      <c r="F703">
        <v>0.53630794199673737</v>
      </c>
      <c r="G703">
        <v>0.36179985210898985</v>
      </c>
      <c r="H703">
        <v>0.1086812587463388</v>
      </c>
      <c r="I703">
        <v>0.11132164645704636</v>
      </c>
      <c r="J703">
        <v>0.15029756924968171</v>
      </c>
    </row>
    <row r="704" spans="1:10">
      <c r="A704" t="s">
        <v>566</v>
      </c>
      <c r="B704" t="s">
        <v>836</v>
      </c>
      <c r="C704" t="s">
        <v>11</v>
      </c>
      <c r="D704" t="str">
        <f>VLOOKUP($A704,CountryClassification!$A$1:$C$188,3,FALSE)</f>
        <v>Europe and Central Asia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</row>
    <row r="705" spans="1:10">
      <c r="A705" t="s">
        <v>111</v>
      </c>
      <c r="B705" t="s">
        <v>50</v>
      </c>
      <c r="C705" t="s">
        <v>11</v>
      </c>
      <c r="D705" t="str">
        <f>VLOOKUP($A705,CountryClassification!$A$1:$C$188,3,FALSE)</f>
        <v>Middle East, North Africa</v>
      </c>
      <c r="E705">
        <v>9.3355643850377952</v>
      </c>
      <c r="F705">
        <v>7.8292489263791758</v>
      </c>
      <c r="G705">
        <v>7.3425930060738382</v>
      </c>
      <c r="H705">
        <v>6.7854512794497204</v>
      </c>
      <c r="I705">
        <v>6.396211436175216</v>
      </c>
      <c r="J705">
        <v>0</v>
      </c>
    </row>
    <row r="706" spans="1:10">
      <c r="A706" t="s">
        <v>111</v>
      </c>
      <c r="B706" t="s">
        <v>56</v>
      </c>
      <c r="C706" t="s">
        <v>11</v>
      </c>
      <c r="D706" t="str">
        <f>VLOOKUP($A706,CountryClassification!$A$1:$C$188,3,FALSE)</f>
        <v>Middle East, North Africa</v>
      </c>
      <c r="E706">
        <v>64.472550773403881</v>
      </c>
      <c r="F706">
        <v>56.385893733629828</v>
      </c>
      <c r="G706">
        <v>54.988141149404761</v>
      </c>
      <c r="H706">
        <v>52.596160004981542</v>
      </c>
      <c r="I706">
        <v>53.062331593510613</v>
      </c>
      <c r="J706">
        <v>0</v>
      </c>
    </row>
    <row r="707" spans="1:10">
      <c r="A707" t="s">
        <v>111</v>
      </c>
      <c r="B707" t="s">
        <v>64</v>
      </c>
      <c r="C707" t="s">
        <v>11</v>
      </c>
      <c r="D707" t="str">
        <f>VLOOKUP($A707,CountryClassification!$A$1:$C$188,3,FALSE)</f>
        <v>Middle East, North Africa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</row>
    <row r="708" spans="1:10">
      <c r="A708" t="s">
        <v>111</v>
      </c>
      <c r="B708" t="s">
        <v>836</v>
      </c>
      <c r="C708" t="s">
        <v>11</v>
      </c>
      <c r="D708" t="str">
        <f>VLOOKUP($A708,CountryClassification!$A$1:$C$188,3,FALSE)</f>
        <v>Middle East, North Africa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</row>
    <row r="709" spans="1:10">
      <c r="A709" t="s">
        <v>372</v>
      </c>
      <c r="B709" t="s">
        <v>56</v>
      </c>
      <c r="C709" t="s">
        <v>11</v>
      </c>
      <c r="D709" t="str">
        <f>VLOOKUP($A709,CountryClassification!$A$1:$C$188,3,FALSE)</f>
        <v>Europe and Central Asia</v>
      </c>
      <c r="E709">
        <v>111.05648379779417</v>
      </c>
      <c r="F709">
        <v>99.673887364708378</v>
      </c>
      <c r="G709">
        <v>97.021046161163113</v>
      </c>
      <c r="H709">
        <v>90.328044701140499</v>
      </c>
      <c r="I709">
        <v>84.342544114504051</v>
      </c>
      <c r="J709">
        <v>77.741852882670486</v>
      </c>
    </row>
    <row r="710" spans="1:10">
      <c r="A710" t="s">
        <v>372</v>
      </c>
      <c r="B710" t="s">
        <v>64</v>
      </c>
      <c r="C710" t="s">
        <v>11</v>
      </c>
      <c r="D710" t="str">
        <f>VLOOKUP($A710,CountryClassification!$A$1:$C$188,3,FALSE)</f>
        <v>Europe and Central Asia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</row>
    <row r="711" spans="1:10">
      <c r="A711" t="s">
        <v>372</v>
      </c>
      <c r="B711" t="s">
        <v>836</v>
      </c>
      <c r="C711" t="s">
        <v>11</v>
      </c>
      <c r="D711" t="str">
        <f>VLOOKUP($A711,CountryClassification!$A$1:$C$188,3,FALSE)</f>
        <v>Europe and Central Asia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</row>
    <row r="712" spans="1:10">
      <c r="A712" t="s">
        <v>597</v>
      </c>
      <c r="B712" t="s">
        <v>64</v>
      </c>
      <c r="C712" t="s">
        <v>11</v>
      </c>
      <c r="D712" t="str">
        <f>VLOOKUP($A712,CountryClassification!$A$1:$C$188,3,FALSE)</f>
        <v>North America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</row>
    <row r="713" spans="1:10">
      <c r="A713" t="s">
        <v>597</v>
      </c>
      <c r="B713" t="s">
        <v>50</v>
      </c>
      <c r="C713" t="s">
        <v>11</v>
      </c>
      <c r="D713" t="str">
        <f>VLOOKUP($A713,CountryClassification!$A$1:$C$188,3,FALSE)</f>
        <v>North America</v>
      </c>
      <c r="E713">
        <v>28.633107484531113</v>
      </c>
      <c r="F713">
        <v>27.901878207725108</v>
      </c>
      <c r="G713">
        <v>26.662345540591748</v>
      </c>
      <c r="H713">
        <v>25.617147769085303</v>
      </c>
      <c r="I713">
        <v>25.017799276405665</v>
      </c>
      <c r="J713">
        <v>24.338148075475061</v>
      </c>
    </row>
    <row r="714" spans="1:10">
      <c r="A714" t="s">
        <v>597</v>
      </c>
      <c r="B714" t="s">
        <v>836</v>
      </c>
      <c r="C714" t="s">
        <v>11</v>
      </c>
      <c r="D714" t="str">
        <f>VLOOKUP($A714,CountryClassification!$A$1:$C$188,3,FALSE)</f>
        <v>North America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</row>
    <row r="715" spans="1:10">
      <c r="A715" t="s">
        <v>577</v>
      </c>
      <c r="B715" t="s">
        <v>56</v>
      </c>
      <c r="C715" t="s">
        <v>11</v>
      </c>
      <c r="D715" t="str">
        <f>VLOOKUP($A715,CountryClassification!$A$1:$C$188,3,FALSE)</f>
        <v>Latin America and the Caribbean</v>
      </c>
      <c r="E715">
        <v>263.29171431300222</v>
      </c>
      <c r="F715">
        <v>265.91217267268149</v>
      </c>
      <c r="G715">
        <v>280.70683164130912</v>
      </c>
      <c r="H715">
        <v>304.14961814592988</v>
      </c>
      <c r="I715">
        <v>317.78538252576038</v>
      </c>
      <c r="J715">
        <v>306.46012892286132</v>
      </c>
    </row>
    <row r="716" spans="1:10">
      <c r="A716" t="s">
        <v>577</v>
      </c>
      <c r="B716" t="s">
        <v>50</v>
      </c>
      <c r="C716" t="s">
        <v>11</v>
      </c>
      <c r="D716" t="str">
        <f>VLOOKUP($A716,CountryClassification!$A$1:$C$188,3,FALSE)</f>
        <v>Latin America and the Caribbean</v>
      </c>
      <c r="E716">
        <v>9.587653462378233</v>
      </c>
      <c r="F716">
        <v>9.7589180368285433</v>
      </c>
      <c r="G716">
        <v>9.3909991840427569</v>
      </c>
      <c r="H716">
        <v>9.2553016663551197</v>
      </c>
      <c r="I716">
        <v>8.6388259327391168</v>
      </c>
      <c r="J716">
        <v>8.203590715269991</v>
      </c>
    </row>
    <row r="717" spans="1:10">
      <c r="A717" t="s">
        <v>577</v>
      </c>
      <c r="B717" t="s">
        <v>155</v>
      </c>
      <c r="C717" t="s">
        <v>11</v>
      </c>
      <c r="D717" t="str">
        <f>VLOOKUP($A717,CountryClassification!$A$1:$C$188,3,FALSE)</f>
        <v>Latin America and the Caribbean</v>
      </c>
      <c r="E717">
        <v>44.951344502457943</v>
      </c>
      <c r="F717">
        <v>44.832322710543153</v>
      </c>
      <c r="G717">
        <v>45.420280100253486</v>
      </c>
      <c r="H717">
        <v>45.474868029965315</v>
      </c>
      <c r="I717">
        <v>45.952746348099673</v>
      </c>
      <c r="J717">
        <v>46.691802661360477</v>
      </c>
    </row>
    <row r="718" spans="1:10">
      <c r="A718" t="s">
        <v>571</v>
      </c>
      <c r="B718" t="s">
        <v>50</v>
      </c>
      <c r="C718" t="s">
        <v>11</v>
      </c>
      <c r="D718" t="str">
        <f>VLOOKUP($A718,CountryClassification!$A$1:$C$188,3,FALSE)</f>
        <v>Europe and Central Asia</v>
      </c>
      <c r="E718">
        <v>40.916117451153433</v>
      </c>
      <c r="F718">
        <v>43.700557996759301</v>
      </c>
      <c r="G718">
        <v>49.829044636602227</v>
      </c>
      <c r="H718">
        <v>53.205597029291646</v>
      </c>
      <c r="I718">
        <v>55.834477735226017</v>
      </c>
      <c r="J718">
        <v>56.470372214676836</v>
      </c>
    </row>
    <row r="719" spans="1:10">
      <c r="A719" t="s">
        <v>571</v>
      </c>
      <c r="B719" t="s">
        <v>64</v>
      </c>
      <c r="C719" t="s">
        <v>11</v>
      </c>
      <c r="D719" t="str">
        <f>VLOOKUP($A719,CountryClassification!$A$1:$C$188,3,FALSE)</f>
        <v>Europe and Central Asia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</row>
    <row r="720" spans="1:10">
      <c r="A720" t="s">
        <v>571</v>
      </c>
      <c r="B720" t="s">
        <v>56</v>
      </c>
      <c r="C720" t="s">
        <v>11</v>
      </c>
      <c r="D720" t="str">
        <f>VLOOKUP($A720,CountryClassification!$A$1:$C$188,3,FALSE)</f>
        <v>Europe and Central Asia</v>
      </c>
      <c r="E720">
        <v>39.51217512098269</v>
      </c>
      <c r="F720">
        <v>50.001608102565669</v>
      </c>
      <c r="G720">
        <v>54.120181097669359</v>
      </c>
      <c r="H720">
        <v>84.006884780346667</v>
      </c>
      <c r="I720">
        <v>108.15115209886268</v>
      </c>
      <c r="J720">
        <v>119.3873162203131</v>
      </c>
    </row>
    <row r="721" spans="1:10">
      <c r="A721" t="s">
        <v>571</v>
      </c>
      <c r="B721" t="s">
        <v>155</v>
      </c>
      <c r="C721" t="s">
        <v>11</v>
      </c>
      <c r="D721" t="str">
        <f>VLOOKUP($A721,CountryClassification!$A$1:$C$188,3,FALSE)</f>
        <v>Europe and Central Asia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</row>
    <row r="722" spans="1:10">
      <c r="A722" t="s">
        <v>571</v>
      </c>
      <c r="B722" t="s">
        <v>836</v>
      </c>
      <c r="C722" t="s">
        <v>11</v>
      </c>
      <c r="D722" t="str">
        <f>VLOOKUP($A722,CountryClassification!$A$1:$C$188,3,FALSE)</f>
        <v>Europe and Central Asia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</row>
    <row r="723" spans="1:10">
      <c r="A723" t="s">
        <v>70</v>
      </c>
      <c r="B723" t="s">
        <v>50</v>
      </c>
      <c r="C723" t="s">
        <v>11</v>
      </c>
      <c r="D723" t="str">
        <f>VLOOKUP($A723,CountryClassification!$A$1:$C$188,3,FALSE)</f>
        <v>East Asia and Pacific</v>
      </c>
      <c r="E723">
        <v>19.09018427642587</v>
      </c>
      <c r="F723">
        <v>19.200386202053892</v>
      </c>
      <c r="G723">
        <v>19.282374303022511</v>
      </c>
      <c r="H723">
        <v>0</v>
      </c>
      <c r="I723">
        <v>0</v>
      </c>
      <c r="J723">
        <v>0</v>
      </c>
    </row>
    <row r="724" spans="1:10">
      <c r="A724" t="s">
        <v>70</v>
      </c>
      <c r="B724" t="s">
        <v>56</v>
      </c>
      <c r="C724" t="s">
        <v>11</v>
      </c>
      <c r="D724" t="str">
        <f>VLOOKUP($A724,CountryClassification!$A$1:$C$188,3,FALSE)</f>
        <v>East Asia and Pacific</v>
      </c>
      <c r="E724">
        <v>49.409888715455189</v>
      </c>
      <c r="F724">
        <v>49.372421662424294</v>
      </c>
      <c r="G724">
        <v>58.918365925902123</v>
      </c>
      <c r="H724">
        <v>0</v>
      </c>
      <c r="I724">
        <v>0</v>
      </c>
      <c r="J724">
        <v>0</v>
      </c>
    </row>
    <row r="725" spans="1:10">
      <c r="A725" t="s">
        <v>70</v>
      </c>
      <c r="B725" t="s">
        <v>155</v>
      </c>
      <c r="C725" t="s">
        <v>11</v>
      </c>
      <c r="D725" t="str">
        <f>VLOOKUP($A725,CountryClassification!$A$1:$C$188,3,FALSE)</f>
        <v>East Asia and Pacific</v>
      </c>
      <c r="E725">
        <v>15.721328227644833</v>
      </c>
      <c r="F725">
        <v>15.360308961643115</v>
      </c>
      <c r="G725">
        <v>17.139888269353342</v>
      </c>
      <c r="H725">
        <v>0</v>
      </c>
      <c r="I725">
        <v>0</v>
      </c>
      <c r="J725">
        <v>0</v>
      </c>
    </row>
    <row r="726" spans="1:10">
      <c r="A726" t="s">
        <v>618</v>
      </c>
      <c r="B726" t="s">
        <v>56</v>
      </c>
      <c r="C726" t="s">
        <v>11</v>
      </c>
      <c r="D726" t="str">
        <f>VLOOKUP($A726,CountryClassification!$A$1:$C$188,3,FALSE)</f>
        <v>East Asia and Pacific</v>
      </c>
      <c r="E726">
        <v>26.166049913673309</v>
      </c>
      <c r="F726">
        <v>26.478345524663371</v>
      </c>
      <c r="G726">
        <v>27.207098892670807</v>
      </c>
      <c r="H726">
        <v>27.746487107847596</v>
      </c>
      <c r="I726">
        <v>27.341668605123704</v>
      </c>
      <c r="J726">
        <v>27.243426106337118</v>
      </c>
    </row>
    <row r="727" spans="1:10">
      <c r="A727" t="s">
        <v>618</v>
      </c>
      <c r="B727" t="s">
        <v>50</v>
      </c>
      <c r="C727" t="s">
        <v>11</v>
      </c>
      <c r="D727" t="str">
        <f>VLOOKUP($A727,CountryClassification!$A$1:$C$188,3,FALSE)</f>
        <v>East Asia and Pacific</v>
      </c>
      <c r="E727">
        <v>3.9602965001984303</v>
      </c>
      <c r="F727">
        <v>3.9779547411772738</v>
      </c>
      <c r="G727">
        <v>2.868186126158347</v>
      </c>
      <c r="H727">
        <v>2.9661493252946687</v>
      </c>
      <c r="I727">
        <v>3.0118750445699463</v>
      </c>
      <c r="J727">
        <v>3.0373653591073198</v>
      </c>
    </row>
    <row r="728" spans="1:10">
      <c r="A728" t="s">
        <v>618</v>
      </c>
      <c r="B728" t="s">
        <v>64</v>
      </c>
      <c r="C728" t="s">
        <v>11</v>
      </c>
      <c r="D728" t="str">
        <f>VLOOKUP($A728,CountryClassification!$A$1:$C$188,3,FALSE)</f>
        <v>East Asia and Pacific</v>
      </c>
      <c r="E728">
        <v>0</v>
      </c>
      <c r="F728">
        <v>0</v>
      </c>
      <c r="G728">
        <v>0</v>
      </c>
      <c r="H728">
        <v>0</v>
      </c>
      <c r="I728">
        <v>15.502873497060982</v>
      </c>
      <c r="J728">
        <v>15.333858494448799</v>
      </c>
    </row>
    <row r="729" spans="1:10">
      <c r="A729" t="s">
        <v>618</v>
      </c>
      <c r="B729" t="s">
        <v>836</v>
      </c>
      <c r="C729" t="s">
        <v>11</v>
      </c>
      <c r="D729" t="str">
        <f>VLOOKUP($A729,CountryClassification!$A$1:$C$188,3,FALSE)</f>
        <v>East Asia and Pacific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</row>
    <row r="730" spans="1:10">
      <c r="A730" t="s">
        <v>136</v>
      </c>
      <c r="B730" t="s">
        <v>64</v>
      </c>
      <c r="C730" t="s">
        <v>11</v>
      </c>
      <c r="D730" t="str">
        <f>VLOOKUP($A730,CountryClassification!$A$1:$C$188,3,FALSE)</f>
        <v>Middle East, North Africa</v>
      </c>
      <c r="E730">
        <v>0</v>
      </c>
      <c r="F730">
        <v>0</v>
      </c>
      <c r="G730">
        <v>113.90716915531121</v>
      </c>
      <c r="H730">
        <v>0</v>
      </c>
      <c r="I730">
        <v>0</v>
      </c>
      <c r="J730">
        <v>0</v>
      </c>
    </row>
    <row r="731" spans="1:10">
      <c r="A731" t="s">
        <v>136</v>
      </c>
      <c r="B731" t="s">
        <v>50</v>
      </c>
      <c r="C731" t="s">
        <v>11</v>
      </c>
      <c r="D731" t="str">
        <f>VLOOKUP($A731,CountryClassification!$A$1:$C$188,3,FALSE)</f>
        <v>Middle East, North Africa</v>
      </c>
      <c r="E731">
        <v>12.493113788621455</v>
      </c>
      <c r="F731">
        <v>13.000560156061606</v>
      </c>
      <c r="G731">
        <v>12.626737967201798</v>
      </c>
      <c r="H731">
        <v>12.224144237140637</v>
      </c>
      <c r="I731">
        <v>12.093018872962052</v>
      </c>
      <c r="J731">
        <v>11.718810797053084</v>
      </c>
    </row>
    <row r="732" spans="1:10">
      <c r="A732" t="s">
        <v>136</v>
      </c>
      <c r="B732" t="s">
        <v>56</v>
      </c>
      <c r="C732" t="s">
        <v>11</v>
      </c>
      <c r="D732" t="str">
        <f>VLOOKUP($A732,CountryClassification!$A$1:$C$188,3,FALSE)</f>
        <v>Middle East, North Africa</v>
      </c>
      <c r="E732">
        <v>25.23326655046424</v>
      </c>
      <c r="F732">
        <v>24.11449548736493</v>
      </c>
      <c r="G732">
        <v>23.65431123143345</v>
      </c>
      <c r="H732">
        <v>23.413440284893706</v>
      </c>
      <c r="I732">
        <v>23.180903709729854</v>
      </c>
      <c r="J732">
        <v>22.430536291234421</v>
      </c>
    </row>
    <row r="733" spans="1:10">
      <c r="A733" t="s">
        <v>136</v>
      </c>
      <c r="B733" t="s">
        <v>836</v>
      </c>
      <c r="C733" t="s">
        <v>11</v>
      </c>
      <c r="D733" t="str">
        <f>VLOOKUP($A733,CountryClassification!$A$1:$C$188,3,FALSE)</f>
        <v>Middle East, North Africa</v>
      </c>
      <c r="E733">
        <v>0</v>
      </c>
      <c r="F733">
        <v>0</v>
      </c>
      <c r="G733">
        <v>113.90716915531121</v>
      </c>
      <c r="H733">
        <v>0</v>
      </c>
      <c r="I733">
        <v>0</v>
      </c>
      <c r="J733">
        <v>0</v>
      </c>
    </row>
    <row r="734" spans="1:10">
      <c r="A734" t="s">
        <v>761</v>
      </c>
      <c r="B734" t="s">
        <v>56</v>
      </c>
      <c r="C734" t="s">
        <v>11</v>
      </c>
      <c r="D734" t="str">
        <f>VLOOKUP($A734,CountryClassification!$A$1:$C$188,3,FALSE)</f>
        <v>Sub-Saharan Africa</v>
      </c>
      <c r="E734">
        <v>9.661202005266027</v>
      </c>
      <c r="F734">
        <v>9.5554484991418143</v>
      </c>
      <c r="G734">
        <v>8.405545694993922</v>
      </c>
      <c r="H734">
        <v>7.9911788419790497</v>
      </c>
      <c r="I734">
        <v>8.3629834070428615</v>
      </c>
      <c r="J734">
        <v>7.7013436560722566</v>
      </c>
    </row>
    <row r="735" spans="1:10">
      <c r="A735" t="s">
        <v>761</v>
      </c>
      <c r="B735" t="s">
        <v>64</v>
      </c>
      <c r="C735" t="s">
        <v>11</v>
      </c>
      <c r="D735" t="str">
        <f>VLOOKUP($A735,CountryClassification!$A$1:$C$188,3,FALSE)</f>
        <v>Sub-Saharan Africa</v>
      </c>
      <c r="E735">
        <v>1041.2970288538618</v>
      </c>
      <c r="F735">
        <v>1971.0982867691944</v>
      </c>
      <c r="G735">
        <v>2251.8733826470593</v>
      </c>
      <c r="H735">
        <v>3532.4200056705472</v>
      </c>
      <c r="I735">
        <v>3653.5014797326508</v>
      </c>
      <c r="J735">
        <v>4675.7734320793579</v>
      </c>
    </row>
    <row r="736" spans="1:10">
      <c r="A736" t="s">
        <v>761</v>
      </c>
      <c r="B736" t="s">
        <v>155</v>
      </c>
      <c r="C736" t="s">
        <v>11</v>
      </c>
      <c r="D736" t="str">
        <f>VLOOKUP($A736,CountryClassification!$A$1:$C$188,3,FALSE)</f>
        <v>Sub-Saharan Africa</v>
      </c>
      <c r="E736">
        <v>4.9362403883764792</v>
      </c>
      <c r="F736">
        <v>4.907352426884847</v>
      </c>
      <c r="G736">
        <v>12.755705900585886</v>
      </c>
      <c r="H736">
        <v>16.965091651580121</v>
      </c>
      <c r="I736">
        <v>64.052472317361094</v>
      </c>
      <c r="J736">
        <v>79.994601846944093</v>
      </c>
    </row>
    <row r="737" spans="1:10">
      <c r="A737" t="s">
        <v>761</v>
      </c>
      <c r="B737" t="s">
        <v>50</v>
      </c>
      <c r="C737" t="s">
        <v>11</v>
      </c>
      <c r="D737" t="str">
        <f>VLOOKUP($A737,CountryClassification!$A$1:$C$188,3,FALSE)</f>
        <v>Sub-Saharan Africa</v>
      </c>
      <c r="E737">
        <v>2.948299220294901</v>
      </c>
      <c r="F737">
        <v>2.8425607453842416</v>
      </c>
      <c r="G737">
        <v>2.5904444756091785</v>
      </c>
      <c r="H737">
        <v>2.5171782328563999</v>
      </c>
      <c r="I737">
        <v>2.4606790143982975</v>
      </c>
      <c r="J737">
        <v>2.3881377830484207</v>
      </c>
    </row>
    <row r="738" spans="1:10">
      <c r="A738" t="s">
        <v>761</v>
      </c>
      <c r="B738" t="s">
        <v>836</v>
      </c>
      <c r="C738" t="s">
        <v>11</v>
      </c>
      <c r="D738" t="str">
        <f>VLOOKUP($A738,CountryClassification!$A$1:$C$188,3,FALSE)</f>
        <v>Sub-Saharan Africa</v>
      </c>
      <c r="E738">
        <v>697.85378222133318</v>
      </c>
      <c r="F738">
        <v>1192.4773805774953</v>
      </c>
      <c r="G738">
        <v>1393.8377792208837</v>
      </c>
      <c r="H738">
        <v>2134.9895446588366</v>
      </c>
      <c r="I738">
        <v>2948.8910318225649</v>
      </c>
      <c r="J738">
        <v>3440.737559525136</v>
      </c>
    </row>
    <row r="739" spans="1:10">
      <c r="A739" t="s">
        <v>100</v>
      </c>
      <c r="B739" t="s">
        <v>64</v>
      </c>
      <c r="C739" t="s">
        <v>11</v>
      </c>
      <c r="D739" t="str">
        <f>VLOOKUP($A739,CountryClassification!$A$1:$C$188,3,FALSE)</f>
        <v>Sub-Saharan Africa</v>
      </c>
      <c r="E739">
        <v>674.89247067353517</v>
      </c>
      <c r="F739">
        <v>0</v>
      </c>
      <c r="G739">
        <v>0</v>
      </c>
      <c r="H739">
        <v>0</v>
      </c>
      <c r="I739">
        <v>0</v>
      </c>
      <c r="J739">
        <v>0</v>
      </c>
    </row>
    <row r="740" spans="1:10">
      <c r="A740" t="s">
        <v>100</v>
      </c>
      <c r="B740" t="s">
        <v>50</v>
      </c>
      <c r="C740" t="s">
        <v>11</v>
      </c>
      <c r="D740" t="str">
        <f>VLOOKUP($A740,CountryClassification!$A$1:$C$188,3,FALSE)</f>
        <v>Sub-Saharan Africa</v>
      </c>
      <c r="E740">
        <v>3.4189658927381505</v>
      </c>
      <c r="F740">
        <v>3.8097122263690903</v>
      </c>
      <c r="G740">
        <v>5.7935578903303444</v>
      </c>
      <c r="H740">
        <v>5.531590068888014</v>
      </c>
      <c r="I740">
        <v>5.4128706173738754</v>
      </c>
      <c r="J740">
        <v>5.2769219866564034</v>
      </c>
    </row>
    <row r="741" spans="1:10">
      <c r="A741" t="s">
        <v>100</v>
      </c>
      <c r="B741" t="s">
        <v>56</v>
      </c>
      <c r="C741" t="s">
        <v>11</v>
      </c>
      <c r="D741" t="str">
        <f>VLOOKUP($A741,CountryClassification!$A$1:$C$188,3,FALSE)</f>
        <v>Sub-Saharan Africa</v>
      </c>
      <c r="E741">
        <v>6.1769317128802586</v>
      </c>
      <c r="F741">
        <v>5.9262190187963624</v>
      </c>
      <c r="G741">
        <v>5.8371184759719261</v>
      </c>
      <c r="H741">
        <v>3.9861554639000332</v>
      </c>
      <c r="I741">
        <v>3.8484571441444313</v>
      </c>
      <c r="J741">
        <v>4.1381642554319003</v>
      </c>
    </row>
    <row r="742" spans="1:10">
      <c r="A742" t="s">
        <v>100</v>
      </c>
      <c r="B742" t="s">
        <v>155</v>
      </c>
      <c r="C742" t="s">
        <v>11</v>
      </c>
      <c r="D742" t="str">
        <f>VLOOKUP($A742,CountryClassification!$A$1:$C$188,3,FALSE)</f>
        <v>Sub-Saharan Africa</v>
      </c>
      <c r="E742">
        <v>72.265542419508719</v>
      </c>
      <c r="F742">
        <v>63.517482791685829</v>
      </c>
      <c r="G742">
        <v>63.315311230038773</v>
      </c>
      <c r="H742">
        <v>36.056588059823028</v>
      </c>
      <c r="I742">
        <v>39.068619138116638</v>
      </c>
      <c r="J742">
        <v>0</v>
      </c>
    </row>
    <row r="743" spans="1:10">
      <c r="A743" t="s">
        <v>100</v>
      </c>
      <c r="B743" t="s">
        <v>836</v>
      </c>
      <c r="C743" t="s">
        <v>11</v>
      </c>
      <c r="D743" t="str">
        <f>VLOOKUP($A743,CountryClassification!$A$1:$C$188,3,FALSE)</f>
        <v>Sub-Saharan Africa</v>
      </c>
      <c r="E743">
        <v>674.89247067353517</v>
      </c>
      <c r="F743">
        <v>0</v>
      </c>
      <c r="G743">
        <v>0</v>
      </c>
      <c r="H743">
        <v>0</v>
      </c>
      <c r="I743">
        <v>0</v>
      </c>
      <c r="J743">
        <v>0</v>
      </c>
    </row>
  </sheetData>
  <autoFilter ref="A1:J743" xr:uid="{F1D57089-4EF8-407D-B986-D01BD4558E17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D1EBB-D6F6-48FE-BAE7-84512091288C}">
  <dimension ref="A1:J180"/>
  <sheetViews>
    <sheetView workbookViewId="0">
      <selection activeCell="B9" sqref="B9"/>
    </sheetView>
  </sheetViews>
  <sheetFormatPr defaultRowHeight="14.45"/>
  <sheetData>
    <row r="1" spans="1:10">
      <c r="A1" s="2" t="s">
        <v>41</v>
      </c>
      <c r="B1" s="2" t="s">
        <v>42</v>
      </c>
      <c r="C1" s="2" t="s">
        <v>43</v>
      </c>
      <c r="D1" s="2" t="s">
        <v>1047</v>
      </c>
      <c r="E1" s="2">
        <v>2019</v>
      </c>
      <c r="F1" s="2">
        <v>2020</v>
      </c>
      <c r="G1" s="2">
        <v>2021</v>
      </c>
      <c r="H1" s="2">
        <v>2022</v>
      </c>
      <c r="I1" s="2">
        <v>2023</v>
      </c>
      <c r="J1" s="2">
        <v>2024</v>
      </c>
    </row>
    <row r="2" spans="1:10">
      <c r="A2" t="s">
        <v>66</v>
      </c>
      <c r="B2" t="s">
        <v>56</v>
      </c>
      <c r="C2" t="s">
        <v>11</v>
      </c>
      <c r="D2" t="s">
        <v>991</v>
      </c>
      <c r="E2">
        <v>1.7110668659193706</v>
      </c>
      <c r="F2">
        <v>0</v>
      </c>
      <c r="G2">
        <v>0</v>
      </c>
      <c r="H2">
        <v>0</v>
      </c>
      <c r="I2">
        <v>0</v>
      </c>
      <c r="J2">
        <v>0</v>
      </c>
    </row>
    <row r="3" spans="1:10">
      <c r="A3" t="s">
        <v>474</v>
      </c>
      <c r="B3" t="s">
        <v>56</v>
      </c>
      <c r="C3" t="s">
        <v>11</v>
      </c>
      <c r="D3" t="s">
        <v>983</v>
      </c>
      <c r="E3">
        <v>30.114131279722795</v>
      </c>
      <c r="F3">
        <v>31.53036335539462</v>
      </c>
      <c r="G3">
        <v>35.379916603252539</v>
      </c>
      <c r="H3">
        <v>37.185181770301696</v>
      </c>
      <c r="I3">
        <v>40.605723255973217</v>
      </c>
      <c r="J3">
        <v>44.784965718016849</v>
      </c>
    </row>
    <row r="4" spans="1:10">
      <c r="A4" t="s">
        <v>148</v>
      </c>
      <c r="B4" t="s">
        <v>56</v>
      </c>
      <c r="C4" t="s">
        <v>11</v>
      </c>
      <c r="D4" t="s">
        <v>985</v>
      </c>
      <c r="E4">
        <v>9.2875537189576249</v>
      </c>
      <c r="F4">
        <v>9.9479861500394016</v>
      </c>
      <c r="G4">
        <v>9.873115748360183</v>
      </c>
      <c r="H4">
        <v>11.573330721915118</v>
      </c>
      <c r="I4">
        <v>12.017562630926786</v>
      </c>
      <c r="J4">
        <v>12.086094938575227</v>
      </c>
    </row>
    <row r="5" spans="1:10">
      <c r="A5" t="s">
        <v>480</v>
      </c>
      <c r="B5" t="s">
        <v>56</v>
      </c>
      <c r="C5" t="s">
        <v>11</v>
      </c>
      <c r="D5" t="s">
        <v>983</v>
      </c>
      <c r="E5">
        <v>0</v>
      </c>
      <c r="F5">
        <v>0</v>
      </c>
      <c r="G5">
        <v>0</v>
      </c>
      <c r="H5">
        <v>96.240860709309501</v>
      </c>
      <c r="I5">
        <v>91.609938973686809</v>
      </c>
      <c r="J5">
        <v>90.02770083102493</v>
      </c>
    </row>
    <row r="6" spans="1:10">
      <c r="A6" t="s">
        <v>759</v>
      </c>
      <c r="B6" t="s">
        <v>56</v>
      </c>
      <c r="C6" t="s">
        <v>11</v>
      </c>
      <c r="D6" t="s">
        <v>992</v>
      </c>
      <c r="E6">
        <v>17.585730718624987</v>
      </c>
      <c r="F6">
        <v>17.116525532359017</v>
      </c>
      <c r="G6">
        <v>17.067758106081243</v>
      </c>
      <c r="H6">
        <v>16.225102417784093</v>
      </c>
      <c r="I6">
        <v>17.418078207662081</v>
      </c>
      <c r="J6">
        <v>19.574910912099782</v>
      </c>
    </row>
    <row r="7" spans="1:10">
      <c r="A7" t="s">
        <v>374</v>
      </c>
      <c r="B7" t="s">
        <v>56</v>
      </c>
      <c r="C7" t="s">
        <v>11</v>
      </c>
      <c r="D7" t="s">
        <v>987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</row>
    <row r="8" spans="1:10">
      <c r="A8" t="s">
        <v>469</v>
      </c>
      <c r="B8" t="s">
        <v>56</v>
      </c>
      <c r="C8" t="s">
        <v>11</v>
      </c>
      <c r="D8" t="s">
        <v>988</v>
      </c>
      <c r="E8">
        <v>67.904336370920646</v>
      </c>
      <c r="F8">
        <v>63.258768742092649</v>
      </c>
      <c r="G8">
        <v>56.038853605166246</v>
      </c>
      <c r="H8">
        <v>62.171779303411512</v>
      </c>
      <c r="I8">
        <v>56.343933854842305</v>
      </c>
      <c r="J8">
        <v>58.380145561162941</v>
      </c>
    </row>
    <row r="9" spans="1:10">
      <c r="A9" t="s">
        <v>471</v>
      </c>
      <c r="B9" t="s">
        <v>56</v>
      </c>
      <c r="C9" t="s">
        <v>11</v>
      </c>
      <c r="D9" t="s">
        <v>988</v>
      </c>
      <c r="E9">
        <v>72.738291727596817</v>
      </c>
      <c r="F9">
        <v>74.781305427662303</v>
      </c>
      <c r="G9">
        <v>75.79722717964826</v>
      </c>
      <c r="H9">
        <v>75.316588242652671</v>
      </c>
      <c r="I9">
        <v>75.872495599457338</v>
      </c>
      <c r="J9">
        <v>74.31054505463058</v>
      </c>
    </row>
    <row r="10" spans="1:10">
      <c r="A10" t="s">
        <v>202</v>
      </c>
      <c r="B10" t="s">
        <v>56</v>
      </c>
      <c r="C10" t="s">
        <v>11</v>
      </c>
      <c r="D10" t="s">
        <v>983</v>
      </c>
      <c r="E10">
        <v>67.892227970496734</v>
      </c>
      <c r="F10">
        <v>67.845675620688539</v>
      </c>
      <c r="G10">
        <v>70.343025695893502</v>
      </c>
      <c r="H10">
        <v>69.638204939731651</v>
      </c>
      <c r="I10">
        <v>69.184768616782634</v>
      </c>
      <c r="J10">
        <v>71.47102137844783</v>
      </c>
    </row>
    <row r="11" spans="1:10">
      <c r="A11" t="s">
        <v>278</v>
      </c>
      <c r="B11" t="s">
        <v>56</v>
      </c>
      <c r="C11" t="s">
        <v>11</v>
      </c>
      <c r="D11" t="s">
        <v>988</v>
      </c>
      <c r="E11">
        <v>124.77377727318712</v>
      </c>
      <c r="F11">
        <v>120.54436483258978</v>
      </c>
      <c r="G11">
        <v>117.61911763042716</v>
      </c>
      <c r="H11">
        <v>113.0160595820666</v>
      </c>
      <c r="I11">
        <v>110.22506157981756</v>
      </c>
      <c r="J11">
        <v>111.73808592658807</v>
      </c>
    </row>
    <row r="12" spans="1:10">
      <c r="A12" t="s">
        <v>807</v>
      </c>
      <c r="B12" t="s">
        <v>56</v>
      </c>
      <c r="C12" t="s">
        <v>11</v>
      </c>
      <c r="D12" t="s">
        <v>993</v>
      </c>
      <c r="E12">
        <v>135.67200199232769</v>
      </c>
      <c r="F12">
        <v>128.71476770136834</v>
      </c>
      <c r="G12">
        <v>122.47726214854124</v>
      </c>
      <c r="H12">
        <v>117.65103007296668</v>
      </c>
      <c r="I12">
        <v>111.43759579314609</v>
      </c>
      <c r="J12">
        <v>105.22139354322373</v>
      </c>
    </row>
    <row r="13" spans="1:10">
      <c r="A13" t="s">
        <v>213</v>
      </c>
      <c r="B13" t="s">
        <v>56</v>
      </c>
      <c r="C13" t="s">
        <v>11</v>
      </c>
      <c r="D13" t="s">
        <v>983</v>
      </c>
      <c r="E13">
        <v>172.03167393543146</v>
      </c>
      <c r="F13">
        <v>167.91891892600015</v>
      </c>
      <c r="G13">
        <v>168.50757234488771</v>
      </c>
      <c r="H13">
        <v>176.32719592629431</v>
      </c>
      <c r="I13">
        <v>171.94676295140178</v>
      </c>
      <c r="J13">
        <v>170.05888930510216</v>
      </c>
    </row>
    <row r="14" spans="1:10">
      <c r="A14" t="s">
        <v>237</v>
      </c>
      <c r="B14" t="s">
        <v>56</v>
      </c>
      <c r="C14" t="s">
        <v>11</v>
      </c>
      <c r="D14" t="s">
        <v>983</v>
      </c>
      <c r="E14">
        <v>35.38673842832776</v>
      </c>
      <c r="F14">
        <v>35.939942661630155</v>
      </c>
      <c r="G14">
        <v>38.119264783343958</v>
      </c>
      <c r="H14">
        <v>39.184237310367386</v>
      </c>
      <c r="I14">
        <v>39.466777457723182</v>
      </c>
      <c r="J14">
        <v>41.416784979445787</v>
      </c>
    </row>
    <row r="15" spans="1:10">
      <c r="A15" t="s">
        <v>410</v>
      </c>
      <c r="B15" t="s">
        <v>56</v>
      </c>
      <c r="C15" t="s">
        <v>11</v>
      </c>
      <c r="D15" t="s">
        <v>988</v>
      </c>
      <c r="E15">
        <v>121.70718831105195</v>
      </c>
      <c r="F15">
        <v>119.53991252564931</v>
      </c>
      <c r="G15">
        <v>121.05593220867797</v>
      </c>
      <c r="H15">
        <v>119.19726063022843</v>
      </c>
      <c r="I15">
        <v>120.16099120556419</v>
      </c>
      <c r="J15">
        <v>120.82501016994432</v>
      </c>
    </row>
    <row r="16" spans="1:10">
      <c r="A16" t="s">
        <v>689</v>
      </c>
      <c r="B16" t="s">
        <v>56</v>
      </c>
      <c r="C16" t="s">
        <v>11</v>
      </c>
      <c r="D16" t="s">
        <v>985</v>
      </c>
      <c r="E16">
        <v>43.441072817360237</v>
      </c>
      <c r="F16">
        <v>42.821468394788496</v>
      </c>
      <c r="G16">
        <v>37.968761839500033</v>
      </c>
      <c r="H16">
        <v>38.580090565952098</v>
      </c>
      <c r="I16">
        <v>36.319659972838529</v>
      </c>
      <c r="J16">
        <v>33.608942146929934</v>
      </c>
    </row>
    <row r="17" spans="1:10">
      <c r="A17" t="s">
        <v>200</v>
      </c>
      <c r="B17" t="s">
        <v>56</v>
      </c>
      <c r="C17" t="s">
        <v>11</v>
      </c>
      <c r="D17" t="s">
        <v>991</v>
      </c>
      <c r="E17">
        <v>9.6111007129858095</v>
      </c>
      <c r="F17">
        <v>10.798033314572145</v>
      </c>
      <c r="G17">
        <v>11.79939474848641</v>
      </c>
      <c r="H17">
        <v>13.197382911642705</v>
      </c>
      <c r="I17">
        <v>14.22286246133803</v>
      </c>
      <c r="J17">
        <v>15.865216278606415</v>
      </c>
    </row>
    <row r="18" spans="1:10">
      <c r="A18" t="s">
        <v>247</v>
      </c>
      <c r="B18" t="s">
        <v>56</v>
      </c>
      <c r="C18" t="s">
        <v>11</v>
      </c>
      <c r="D18" t="s">
        <v>988</v>
      </c>
      <c r="E18">
        <v>30.011221587202172</v>
      </c>
      <c r="F18">
        <v>29.027073161221566</v>
      </c>
      <c r="G18">
        <v>31.082446188515036</v>
      </c>
      <c r="H18">
        <v>30.136561676626084</v>
      </c>
      <c r="I18">
        <v>33.910673277101708</v>
      </c>
      <c r="J18">
        <v>37.216703883370549</v>
      </c>
    </row>
    <row r="19" spans="1:10">
      <c r="A19" t="s">
        <v>269</v>
      </c>
      <c r="B19" t="s">
        <v>56</v>
      </c>
      <c r="C19" t="s">
        <v>11</v>
      </c>
      <c r="D19" t="s">
        <v>983</v>
      </c>
      <c r="E19">
        <v>54.904152999232053</v>
      </c>
      <c r="F19">
        <v>55.841359645216514</v>
      </c>
      <c r="G19">
        <v>57.386573693590172</v>
      </c>
      <c r="H19">
        <v>55.42212949386429</v>
      </c>
      <c r="I19">
        <v>54.460170263544072</v>
      </c>
      <c r="J19">
        <v>55.132848582830732</v>
      </c>
    </row>
    <row r="20" spans="1:10">
      <c r="A20" t="s">
        <v>249</v>
      </c>
      <c r="B20" t="s">
        <v>56</v>
      </c>
      <c r="C20" t="s">
        <v>11</v>
      </c>
      <c r="D20" t="s">
        <v>983</v>
      </c>
      <c r="E20">
        <v>92.287655133223282</v>
      </c>
      <c r="F20">
        <v>71.384866408321429</v>
      </c>
      <c r="G20">
        <v>58.674247909885302</v>
      </c>
      <c r="H20">
        <v>60.464583395943322</v>
      </c>
      <c r="I20">
        <v>55.568145011069042</v>
      </c>
      <c r="J20">
        <v>49.634113791016922</v>
      </c>
    </row>
    <row r="21" spans="1:10">
      <c r="A21" t="s">
        <v>219</v>
      </c>
      <c r="B21" t="s">
        <v>56</v>
      </c>
      <c r="C21" t="s">
        <v>11</v>
      </c>
      <c r="D21" t="s">
        <v>988</v>
      </c>
      <c r="E21">
        <v>40.024675763406428</v>
      </c>
      <c r="F21">
        <v>46.421579917088899</v>
      </c>
      <c r="G21">
        <v>46.577440287368688</v>
      </c>
      <c r="H21">
        <v>45.277582451506674</v>
      </c>
      <c r="I21">
        <v>45.312489588122801</v>
      </c>
      <c r="J21">
        <v>45.392053451592147</v>
      </c>
    </row>
    <row r="22" spans="1:10">
      <c r="A22" t="s">
        <v>704</v>
      </c>
      <c r="B22" t="s">
        <v>56</v>
      </c>
      <c r="C22" t="s">
        <v>11</v>
      </c>
      <c r="D22" t="s">
        <v>992</v>
      </c>
      <c r="E22">
        <v>4.4842395486269018</v>
      </c>
      <c r="F22">
        <v>4.1092269890292981</v>
      </c>
      <c r="G22">
        <v>3.9993373266306684</v>
      </c>
      <c r="H22">
        <v>3.8297761200776703</v>
      </c>
      <c r="I22">
        <v>3.9719749146634591</v>
      </c>
      <c r="J22">
        <v>3.9748721830163647</v>
      </c>
    </row>
    <row r="23" spans="1:10">
      <c r="A23" t="s">
        <v>142</v>
      </c>
      <c r="B23" t="s">
        <v>56</v>
      </c>
      <c r="C23" t="s">
        <v>11</v>
      </c>
      <c r="D23" t="s">
        <v>991</v>
      </c>
      <c r="E23">
        <v>47.240076135830734</v>
      </c>
      <c r="F23">
        <v>49.150126519204981</v>
      </c>
      <c r="G23">
        <v>44.359357489727309</v>
      </c>
      <c r="H23">
        <v>44.184629333666223</v>
      </c>
      <c r="I23">
        <v>39.18292272220927</v>
      </c>
      <c r="J23">
        <v>0</v>
      </c>
    </row>
    <row r="24" spans="1:10">
      <c r="A24" t="s">
        <v>501</v>
      </c>
      <c r="B24" t="s">
        <v>56</v>
      </c>
      <c r="C24" t="s">
        <v>11</v>
      </c>
      <c r="D24" t="s">
        <v>988</v>
      </c>
      <c r="E24">
        <v>41.877744173874198</v>
      </c>
      <c r="F24">
        <v>42.290036776505438</v>
      </c>
      <c r="G24">
        <v>43.488880620662457</v>
      </c>
      <c r="H24">
        <v>44.949843932426319</v>
      </c>
      <c r="I24">
        <v>40.404626142634875</v>
      </c>
      <c r="J24">
        <v>42.038524222921204</v>
      </c>
    </row>
    <row r="25" spans="1:10">
      <c r="A25" t="s">
        <v>240</v>
      </c>
      <c r="B25" t="s">
        <v>56</v>
      </c>
      <c r="C25" t="s">
        <v>11</v>
      </c>
      <c r="D25" t="s">
        <v>983</v>
      </c>
      <c r="E25">
        <v>56.792052437071632</v>
      </c>
      <c r="F25">
        <v>57.050746411010131</v>
      </c>
      <c r="G25">
        <v>57.988979244362284</v>
      </c>
      <c r="H25">
        <v>59.543707170315891</v>
      </c>
      <c r="I25">
        <v>62.119913502452413</v>
      </c>
      <c r="J25">
        <v>64.214755656858443</v>
      </c>
    </row>
    <row r="26" spans="1:10">
      <c r="A26" t="s">
        <v>528</v>
      </c>
      <c r="B26" t="s">
        <v>56</v>
      </c>
      <c r="C26" t="s">
        <v>11</v>
      </c>
      <c r="D26" t="s">
        <v>992</v>
      </c>
      <c r="E26">
        <v>44.145883187551249</v>
      </c>
      <c r="F26">
        <v>46.343988252806454</v>
      </c>
      <c r="G26">
        <v>36.011639851481327</v>
      </c>
      <c r="H26">
        <v>38.148933679686024</v>
      </c>
      <c r="I26">
        <v>38.461767455152746</v>
      </c>
      <c r="J26">
        <v>37.928684722045276</v>
      </c>
    </row>
    <row r="27" spans="1:10">
      <c r="A27" t="s">
        <v>176</v>
      </c>
      <c r="B27" t="s">
        <v>56</v>
      </c>
      <c r="C27" t="s">
        <v>11</v>
      </c>
      <c r="D27" t="s">
        <v>988</v>
      </c>
      <c r="E27">
        <v>117.68518358511271</v>
      </c>
      <c r="F27">
        <v>116.05521164749523</v>
      </c>
      <c r="G27">
        <v>111.94089877691692</v>
      </c>
      <c r="H27">
        <v>113.45416686554127</v>
      </c>
      <c r="I27">
        <v>100.66501066970318</v>
      </c>
      <c r="J27">
        <v>89.90318683378095</v>
      </c>
    </row>
    <row r="28" spans="1:10">
      <c r="A28" t="s">
        <v>55</v>
      </c>
      <c r="B28" t="s">
        <v>56</v>
      </c>
      <c r="C28" t="s">
        <v>11</v>
      </c>
      <c r="D28" t="s">
        <v>993</v>
      </c>
      <c r="E28">
        <v>71.774419944027528</v>
      </c>
      <c r="F28">
        <v>72.697830753748207</v>
      </c>
      <c r="G28">
        <v>70.920189458220406</v>
      </c>
      <c r="H28">
        <v>0</v>
      </c>
      <c r="I28">
        <v>0</v>
      </c>
      <c r="J28">
        <v>0</v>
      </c>
    </row>
    <row r="29" spans="1:10">
      <c r="A29" t="s">
        <v>226</v>
      </c>
      <c r="B29" t="s">
        <v>56</v>
      </c>
      <c r="C29" t="s">
        <v>11</v>
      </c>
      <c r="D29" t="s">
        <v>983</v>
      </c>
      <c r="E29">
        <v>99.10363638321509</v>
      </c>
      <c r="F29">
        <v>96.337119976822009</v>
      </c>
      <c r="G29">
        <v>94.342487669436863</v>
      </c>
      <c r="H29">
        <v>90.079475182534466</v>
      </c>
      <c r="I29">
        <v>93.077674662670574</v>
      </c>
      <c r="J29">
        <v>92.296616322947798</v>
      </c>
    </row>
    <row r="30" spans="1:10">
      <c r="A30" t="s">
        <v>706</v>
      </c>
      <c r="B30" t="s">
        <v>56</v>
      </c>
      <c r="C30" t="s">
        <v>11</v>
      </c>
      <c r="D30" t="s">
        <v>992</v>
      </c>
      <c r="E30">
        <v>4.977090769241614</v>
      </c>
      <c r="F30">
        <v>4.3601163185840468</v>
      </c>
      <c r="G30">
        <v>4.3545971828573435</v>
      </c>
      <c r="H30">
        <v>4.3934530383103647</v>
      </c>
      <c r="I30">
        <v>4.3505929473646114</v>
      </c>
      <c r="J30">
        <v>4.1372024762214838</v>
      </c>
    </row>
    <row r="31" spans="1:10">
      <c r="A31" t="s">
        <v>68</v>
      </c>
      <c r="B31" t="s">
        <v>56</v>
      </c>
      <c r="C31" t="s">
        <v>11</v>
      </c>
      <c r="D31" t="s">
        <v>992</v>
      </c>
      <c r="E31">
        <v>1.5962186664600362</v>
      </c>
      <c r="F31">
        <v>1.4493864537951286</v>
      </c>
      <c r="G31">
        <v>1.4133150429215124</v>
      </c>
      <c r="H31">
        <v>1.6400569739114192</v>
      </c>
      <c r="I31">
        <v>0</v>
      </c>
      <c r="J31">
        <v>0</v>
      </c>
    </row>
    <row r="32" spans="1:10">
      <c r="A32" t="s">
        <v>647</v>
      </c>
      <c r="B32" t="s">
        <v>56</v>
      </c>
      <c r="C32" t="s">
        <v>11</v>
      </c>
      <c r="D32" t="s">
        <v>992</v>
      </c>
      <c r="E32">
        <v>55.672482856948868</v>
      </c>
      <c r="F32">
        <v>53.997878073334007</v>
      </c>
      <c r="G32">
        <v>55.909770232348102</v>
      </c>
      <c r="H32">
        <v>56.009976116500752</v>
      </c>
      <c r="I32">
        <v>56.684035903356317</v>
      </c>
      <c r="J32">
        <v>59.367682997044405</v>
      </c>
    </row>
    <row r="33" spans="1:10">
      <c r="A33" t="s">
        <v>402</v>
      </c>
      <c r="B33" t="s">
        <v>56</v>
      </c>
      <c r="C33" t="s">
        <v>11</v>
      </c>
      <c r="D33" t="s">
        <v>993</v>
      </c>
      <c r="E33">
        <v>23.359453395858452</v>
      </c>
      <c r="F33">
        <v>26.397595676103325</v>
      </c>
      <c r="G33">
        <v>31.593113382168749</v>
      </c>
      <c r="H33">
        <v>37.816474742205997</v>
      </c>
      <c r="I33">
        <v>46.183713457978449</v>
      </c>
      <c r="J33">
        <v>47.611172410585311</v>
      </c>
    </row>
    <row r="34" spans="1:10">
      <c r="A34" t="s">
        <v>116</v>
      </c>
      <c r="B34" t="s">
        <v>56</v>
      </c>
      <c r="C34" t="s">
        <v>11</v>
      </c>
      <c r="D34" t="s">
        <v>992</v>
      </c>
      <c r="E34">
        <v>4.7042424940455723</v>
      </c>
      <c r="F34">
        <v>5.1462193648051322</v>
      </c>
      <c r="G34">
        <v>0</v>
      </c>
      <c r="H34">
        <v>0</v>
      </c>
      <c r="I34">
        <v>0</v>
      </c>
      <c r="J34">
        <v>0</v>
      </c>
    </row>
    <row r="35" spans="1:10">
      <c r="A35" t="s">
        <v>284</v>
      </c>
      <c r="B35" t="s">
        <v>56</v>
      </c>
      <c r="C35" t="s">
        <v>11</v>
      </c>
      <c r="D35" t="s">
        <v>994</v>
      </c>
      <c r="E35">
        <v>214.32801444015223</v>
      </c>
      <c r="F35">
        <v>210.35540639182852</v>
      </c>
      <c r="G35">
        <v>212.45368016596291</v>
      </c>
      <c r="H35">
        <v>205.96850984260152</v>
      </c>
      <c r="I35">
        <v>188.37140183375658</v>
      </c>
      <c r="J35">
        <v>173.81493583889022</v>
      </c>
    </row>
    <row r="36" spans="1:10">
      <c r="A36" t="s">
        <v>58</v>
      </c>
      <c r="B36" t="s">
        <v>56</v>
      </c>
      <c r="C36" t="s">
        <v>11</v>
      </c>
      <c r="D36" t="s">
        <v>992</v>
      </c>
      <c r="E36">
        <v>1.3054613107478514</v>
      </c>
      <c r="F36">
        <v>1.4281401175046911</v>
      </c>
      <c r="G36">
        <v>1.5760079696686009</v>
      </c>
      <c r="H36">
        <v>1.6998370113857144</v>
      </c>
      <c r="I36">
        <v>0</v>
      </c>
      <c r="J36">
        <v>0</v>
      </c>
    </row>
    <row r="37" spans="1:10">
      <c r="A37" t="s">
        <v>211</v>
      </c>
      <c r="B37" t="s">
        <v>56</v>
      </c>
      <c r="C37" t="s">
        <v>11</v>
      </c>
      <c r="D37" t="s">
        <v>988</v>
      </c>
      <c r="E37">
        <v>48.503245584746992</v>
      </c>
      <c r="F37">
        <v>48.323371370455746</v>
      </c>
      <c r="G37">
        <v>47.642350032964337</v>
      </c>
      <c r="H37">
        <v>46.875503314678895</v>
      </c>
      <c r="I37">
        <v>47.089893239306242</v>
      </c>
      <c r="J37">
        <v>47.162203308459027</v>
      </c>
    </row>
    <row r="38" spans="1:10">
      <c r="A38" t="s">
        <v>693</v>
      </c>
      <c r="B38" t="s">
        <v>56</v>
      </c>
      <c r="C38" t="s">
        <v>11</v>
      </c>
      <c r="D38" t="s">
        <v>993</v>
      </c>
      <c r="E38">
        <v>95.321967007214965</v>
      </c>
      <c r="F38">
        <v>87.575848002511734</v>
      </c>
      <c r="G38">
        <v>81.423254013665158</v>
      </c>
      <c r="H38">
        <v>76.555990423201038</v>
      </c>
      <c r="I38">
        <v>71.854789124924594</v>
      </c>
      <c r="J38">
        <v>67.828323415657053</v>
      </c>
    </row>
    <row r="39" spans="1:10">
      <c r="A39" t="s">
        <v>489</v>
      </c>
      <c r="B39" t="s">
        <v>56</v>
      </c>
      <c r="C39" t="s">
        <v>11</v>
      </c>
      <c r="D39" t="s">
        <v>988</v>
      </c>
      <c r="E39">
        <v>42.527113446896259</v>
      </c>
      <c r="F39">
        <v>41.080495962334133</v>
      </c>
      <c r="G39">
        <v>39.780681502201539</v>
      </c>
      <c r="H39">
        <v>39.168991421333132</v>
      </c>
      <c r="I39">
        <v>38.532526936060897</v>
      </c>
      <c r="J39">
        <v>39.909707488501176</v>
      </c>
    </row>
    <row r="40" spans="1:10">
      <c r="A40" t="s">
        <v>679</v>
      </c>
      <c r="B40" t="s">
        <v>56</v>
      </c>
      <c r="C40" t="s">
        <v>11</v>
      </c>
      <c r="D40" t="s">
        <v>992</v>
      </c>
      <c r="E40">
        <v>5.5871933251663739</v>
      </c>
      <c r="F40">
        <v>6.0582439574065061</v>
      </c>
      <c r="G40">
        <v>5.1258292507417664</v>
      </c>
      <c r="H40">
        <v>6.5442002987234957</v>
      </c>
      <c r="I40">
        <v>7.5141218527570253</v>
      </c>
      <c r="J40">
        <v>4.5878041484760228</v>
      </c>
    </row>
    <row r="41" spans="1:10">
      <c r="A41" t="s">
        <v>60</v>
      </c>
      <c r="B41" t="s">
        <v>56</v>
      </c>
      <c r="C41" t="s">
        <v>11</v>
      </c>
      <c r="D41" t="s">
        <v>988</v>
      </c>
      <c r="E41">
        <v>13.738479456986598</v>
      </c>
      <c r="F41">
        <v>13.432555140638851</v>
      </c>
      <c r="G41">
        <v>13.442284549647175</v>
      </c>
      <c r="H41">
        <v>13.48288238074983</v>
      </c>
      <c r="I41">
        <v>0</v>
      </c>
      <c r="J41">
        <v>0</v>
      </c>
    </row>
    <row r="42" spans="1:10">
      <c r="A42" t="s">
        <v>62</v>
      </c>
      <c r="B42" t="s">
        <v>56</v>
      </c>
      <c r="C42" t="s">
        <v>11</v>
      </c>
      <c r="D42" t="s">
        <v>988</v>
      </c>
      <c r="E42">
        <v>71.236902389213185</v>
      </c>
      <c r="F42">
        <v>67.537275187957874</v>
      </c>
      <c r="G42">
        <v>65.609476329261383</v>
      </c>
      <c r="H42">
        <v>64.538111853949943</v>
      </c>
      <c r="I42">
        <v>64.002703847154933</v>
      </c>
      <c r="J42">
        <v>0</v>
      </c>
    </row>
    <row r="43" spans="1:10">
      <c r="A43" t="s">
        <v>832</v>
      </c>
      <c r="B43" t="s">
        <v>56</v>
      </c>
      <c r="C43" t="s">
        <v>11</v>
      </c>
      <c r="D43" t="s">
        <v>992</v>
      </c>
      <c r="E43">
        <v>7.5670161939678895</v>
      </c>
      <c r="F43">
        <v>6.9263613544924301</v>
      </c>
      <c r="G43">
        <v>6.8674736907722549</v>
      </c>
      <c r="H43">
        <v>7.0213503190230879</v>
      </c>
      <c r="I43">
        <v>7.0212490315730545</v>
      </c>
      <c r="J43">
        <v>7.0436424083622127</v>
      </c>
    </row>
    <row r="44" spans="1:10">
      <c r="A44" t="s">
        <v>507</v>
      </c>
      <c r="B44" t="s">
        <v>56</v>
      </c>
      <c r="C44" t="s">
        <v>11</v>
      </c>
      <c r="D44" t="s">
        <v>983</v>
      </c>
      <c r="E44">
        <v>161.34642196681466</v>
      </c>
      <c r="F44">
        <v>146.21323839029259</v>
      </c>
      <c r="G44">
        <v>141.2750038992142</v>
      </c>
      <c r="H44">
        <v>126.62483971395619</v>
      </c>
      <c r="I44">
        <v>129.05924051488512</v>
      </c>
      <c r="J44">
        <v>119.50166872647038</v>
      </c>
    </row>
    <row r="45" spans="1:10">
      <c r="A45" t="s">
        <v>282</v>
      </c>
      <c r="B45" t="s">
        <v>56</v>
      </c>
      <c r="C45" t="s">
        <v>11</v>
      </c>
      <c r="D45" t="s">
        <v>983</v>
      </c>
      <c r="E45">
        <v>37.625089556033188</v>
      </c>
      <c r="F45">
        <v>37.45835042560909</v>
      </c>
      <c r="G45">
        <v>36.053847641319337</v>
      </c>
      <c r="H45">
        <v>30.503377287417848</v>
      </c>
      <c r="I45">
        <v>29.670830916120117</v>
      </c>
      <c r="J45">
        <v>29.123420142178432</v>
      </c>
    </row>
    <row r="46" spans="1:10">
      <c r="A46" t="s">
        <v>144</v>
      </c>
      <c r="B46" t="s">
        <v>56</v>
      </c>
      <c r="C46" t="s">
        <v>11</v>
      </c>
      <c r="D46" t="s">
        <v>983</v>
      </c>
      <c r="E46">
        <v>58.11342537132974</v>
      </c>
      <c r="F46">
        <v>57.345403058725672</v>
      </c>
      <c r="G46">
        <v>60.299793288634142</v>
      </c>
      <c r="H46">
        <v>57.96998046857582</v>
      </c>
      <c r="I46">
        <v>55.538266553334253</v>
      </c>
      <c r="J46">
        <v>54.678135968687691</v>
      </c>
    </row>
    <row r="47" spans="1:10">
      <c r="A47" t="s">
        <v>184</v>
      </c>
      <c r="B47" t="s">
        <v>56</v>
      </c>
      <c r="C47" t="s">
        <v>11</v>
      </c>
      <c r="D47" t="s">
        <v>983</v>
      </c>
      <c r="E47">
        <v>44.822275971452861</v>
      </c>
      <c r="F47">
        <v>42.577526237529732</v>
      </c>
      <c r="G47">
        <v>40.982028810040354</v>
      </c>
      <c r="H47">
        <v>39.121065271247794</v>
      </c>
      <c r="I47">
        <v>34.336980488280659</v>
      </c>
      <c r="J47">
        <v>33.777749552474589</v>
      </c>
    </row>
    <row r="48" spans="1:10">
      <c r="A48" t="s">
        <v>764</v>
      </c>
      <c r="B48" t="s">
        <v>56</v>
      </c>
      <c r="C48" t="s">
        <v>11</v>
      </c>
      <c r="D48" t="s">
        <v>985</v>
      </c>
      <c r="E48">
        <v>11.410223022876826</v>
      </c>
      <c r="F48">
        <v>14.951113792402472</v>
      </c>
      <c r="G48">
        <v>15.270270963900565</v>
      </c>
      <c r="H48">
        <v>15.206717095994602</v>
      </c>
      <c r="I48">
        <v>18.227364199978819</v>
      </c>
      <c r="J48">
        <v>17.637003883764898</v>
      </c>
    </row>
    <row r="49" spans="1:10">
      <c r="A49" t="s">
        <v>363</v>
      </c>
      <c r="B49" t="s">
        <v>56</v>
      </c>
      <c r="C49" t="s">
        <v>11</v>
      </c>
      <c r="D49" t="s">
        <v>988</v>
      </c>
      <c r="E49">
        <v>36.460422211689213</v>
      </c>
      <c r="F49">
        <v>36.471060213720413</v>
      </c>
      <c r="G49">
        <v>36.528345996493279</v>
      </c>
      <c r="H49">
        <v>34.797897474405232</v>
      </c>
      <c r="I49">
        <v>27.540622418066651</v>
      </c>
      <c r="J49">
        <v>34.944456705657323</v>
      </c>
    </row>
    <row r="50" spans="1:10">
      <c r="A50" t="s">
        <v>88</v>
      </c>
      <c r="B50" t="s">
        <v>56</v>
      </c>
      <c r="C50" t="s">
        <v>11</v>
      </c>
      <c r="D50" t="s">
        <v>988</v>
      </c>
      <c r="E50">
        <v>40.281214342303443</v>
      </c>
      <c r="F50">
        <v>39.945142004979829</v>
      </c>
      <c r="G50">
        <v>37.477107991308777</v>
      </c>
      <c r="H50">
        <v>38.535489951054672</v>
      </c>
      <c r="I50">
        <v>40.113176635149287</v>
      </c>
      <c r="J50">
        <v>0</v>
      </c>
    </row>
    <row r="51" spans="1:10">
      <c r="A51" t="s">
        <v>192</v>
      </c>
      <c r="B51" t="s">
        <v>56</v>
      </c>
      <c r="C51" t="s">
        <v>11</v>
      </c>
      <c r="D51" t="s">
        <v>988</v>
      </c>
      <c r="E51">
        <v>45.503169570545801</v>
      </c>
      <c r="F51">
        <v>47.015167889135881</v>
      </c>
      <c r="G51">
        <v>48.765599280930878</v>
      </c>
      <c r="H51">
        <v>50.753930887427735</v>
      </c>
      <c r="I51">
        <v>52.906289937889618</v>
      </c>
      <c r="J51">
        <v>53.101054116141903</v>
      </c>
    </row>
    <row r="52" spans="1:10">
      <c r="A52" t="s">
        <v>622</v>
      </c>
      <c r="B52" t="s">
        <v>56</v>
      </c>
      <c r="C52" t="s">
        <v>11</v>
      </c>
      <c r="D52" t="s">
        <v>985</v>
      </c>
      <c r="E52">
        <v>18.706904027730729</v>
      </c>
      <c r="F52">
        <v>20.513504529011353</v>
      </c>
      <c r="G52">
        <v>25.650110024726438</v>
      </c>
      <c r="H52">
        <v>29.05914002453742</v>
      </c>
      <c r="I52">
        <v>30.076515948797841</v>
      </c>
      <c r="J52">
        <v>34.270322563102155</v>
      </c>
    </row>
    <row r="53" spans="1:10">
      <c r="A53" t="s">
        <v>520</v>
      </c>
      <c r="B53" t="s">
        <v>56</v>
      </c>
      <c r="C53" t="s">
        <v>11</v>
      </c>
      <c r="D53" t="s">
        <v>988</v>
      </c>
      <c r="E53">
        <v>36.909378708198048</v>
      </c>
      <c r="F53">
        <v>38.385542824483572</v>
      </c>
      <c r="G53">
        <v>37.649537027336848</v>
      </c>
      <c r="H53">
        <v>38.381782931216549</v>
      </c>
      <c r="I53">
        <v>46.662992114971509</v>
      </c>
      <c r="J53">
        <v>47.818548854967112</v>
      </c>
    </row>
    <row r="54" spans="1:10">
      <c r="A54" t="s">
        <v>96</v>
      </c>
      <c r="B54" t="s">
        <v>56</v>
      </c>
      <c r="C54" t="s">
        <v>11</v>
      </c>
      <c r="D54" t="s">
        <v>992</v>
      </c>
      <c r="E54">
        <v>8.9789487099278205</v>
      </c>
      <c r="F54">
        <v>10.506468044389827</v>
      </c>
      <c r="G54">
        <v>11.615750958299454</v>
      </c>
      <c r="H54">
        <v>11.654762794438454</v>
      </c>
      <c r="I54">
        <v>0</v>
      </c>
      <c r="J54">
        <v>0</v>
      </c>
    </row>
    <row r="55" spans="1:10">
      <c r="A55" t="s">
        <v>229</v>
      </c>
      <c r="B55" t="s">
        <v>56</v>
      </c>
      <c r="C55" t="s">
        <v>11</v>
      </c>
      <c r="D55" t="s">
        <v>983</v>
      </c>
      <c r="E55">
        <v>65.655203761105241</v>
      </c>
      <c r="F55">
        <v>64.628149609665769</v>
      </c>
      <c r="G55">
        <v>62.44917580566176</v>
      </c>
      <c r="H55">
        <v>59.209827592310681</v>
      </c>
      <c r="I55">
        <v>58.012549121778584</v>
      </c>
      <c r="J55">
        <v>57.19518938346696</v>
      </c>
    </row>
    <row r="56" spans="1:10">
      <c r="A56" t="s">
        <v>685</v>
      </c>
      <c r="B56" t="s">
        <v>56</v>
      </c>
      <c r="C56" t="s">
        <v>11</v>
      </c>
      <c r="D56" t="s">
        <v>992</v>
      </c>
      <c r="E56" t="e">
        <v>#N/A</v>
      </c>
      <c r="F56" t="e">
        <v>#N/A</v>
      </c>
      <c r="G56" t="e">
        <v>#N/A</v>
      </c>
      <c r="H56" t="e">
        <v>#N/A</v>
      </c>
      <c r="I56" t="e">
        <v>#N/A</v>
      </c>
      <c r="J56" t="e">
        <v>#N/A</v>
      </c>
    </row>
    <row r="57" spans="1:10">
      <c r="A57" t="s">
        <v>108</v>
      </c>
      <c r="B57" t="s">
        <v>56</v>
      </c>
      <c r="C57" t="s">
        <v>11</v>
      </c>
      <c r="D57" t="s">
        <v>992</v>
      </c>
      <c r="E57">
        <v>0</v>
      </c>
      <c r="F57">
        <v>0</v>
      </c>
      <c r="G57">
        <v>0</v>
      </c>
      <c r="H57">
        <v>9.1296961701400772</v>
      </c>
      <c r="I57">
        <v>10.070306708760668</v>
      </c>
      <c r="J57">
        <v>0</v>
      </c>
    </row>
    <row r="58" spans="1:10">
      <c r="A58" t="s">
        <v>620</v>
      </c>
      <c r="B58" t="s">
        <v>56</v>
      </c>
      <c r="C58" t="s">
        <v>11</v>
      </c>
      <c r="D58" t="s">
        <v>993</v>
      </c>
      <c r="E58">
        <v>51.91153906228466</v>
      </c>
      <c r="F58">
        <v>51.373439169732045</v>
      </c>
      <c r="G58">
        <v>49.094033256661781</v>
      </c>
      <c r="H58">
        <v>48.742327596582022</v>
      </c>
      <c r="I58">
        <v>47.238345018738869</v>
      </c>
      <c r="J58">
        <v>45.485020955598941</v>
      </c>
    </row>
    <row r="59" spans="1:10">
      <c r="A59" t="s">
        <v>190</v>
      </c>
      <c r="B59" t="s">
        <v>56</v>
      </c>
      <c r="C59" t="s">
        <v>11</v>
      </c>
      <c r="D59" t="s">
        <v>983</v>
      </c>
      <c r="E59">
        <v>37.696528948393862</v>
      </c>
      <c r="F59">
        <v>37.245920424530588</v>
      </c>
      <c r="G59">
        <v>36.672658526531855</v>
      </c>
      <c r="H59">
        <v>36.005327769491174</v>
      </c>
      <c r="I59">
        <v>35.30560506480694</v>
      </c>
      <c r="J59">
        <v>33.455866309527025</v>
      </c>
    </row>
    <row r="60" spans="1:10">
      <c r="A60" t="s">
        <v>505</v>
      </c>
      <c r="B60" t="s">
        <v>56</v>
      </c>
      <c r="C60" t="s">
        <v>11</v>
      </c>
      <c r="D60" t="s">
        <v>983</v>
      </c>
      <c r="E60">
        <v>95.826631323211231</v>
      </c>
      <c r="F60">
        <v>92.990679700054002</v>
      </c>
      <c r="G60">
        <v>89.034860121384654</v>
      </c>
      <c r="H60">
        <v>84.288695226757753</v>
      </c>
      <c r="I60">
        <v>77.646364355885893</v>
      </c>
      <c r="J60">
        <v>0</v>
      </c>
    </row>
    <row r="61" spans="1:10">
      <c r="A61" t="s">
        <v>164</v>
      </c>
      <c r="B61" t="s">
        <v>56</v>
      </c>
      <c r="C61" t="s">
        <v>11</v>
      </c>
      <c r="D61" t="s">
        <v>992</v>
      </c>
      <c r="E61">
        <v>7.5643072155007491</v>
      </c>
      <c r="F61">
        <v>8.0246032965344689</v>
      </c>
      <c r="G61">
        <v>8.5119286700377454</v>
      </c>
      <c r="H61">
        <v>8.5125263114449634</v>
      </c>
      <c r="I61">
        <v>8.3177505800536586</v>
      </c>
      <c r="J61">
        <v>8.4285946440222475</v>
      </c>
    </row>
    <row r="62" spans="1:10">
      <c r="A62" t="s">
        <v>245</v>
      </c>
      <c r="B62" t="s">
        <v>56</v>
      </c>
      <c r="C62" t="s">
        <v>11</v>
      </c>
      <c r="D62" t="s">
        <v>983</v>
      </c>
      <c r="E62">
        <v>85.905812473483238</v>
      </c>
      <c r="F62">
        <v>91.569580129843146</v>
      </c>
      <c r="G62">
        <v>96.498120493005857</v>
      </c>
      <c r="H62">
        <v>99.194819719738746</v>
      </c>
      <c r="I62">
        <v>97.010071867897238</v>
      </c>
      <c r="J62">
        <v>104.95804771157775</v>
      </c>
    </row>
    <row r="63" spans="1:10">
      <c r="A63" t="s">
        <v>94</v>
      </c>
      <c r="B63" t="s">
        <v>56</v>
      </c>
      <c r="C63" t="s">
        <v>11</v>
      </c>
      <c r="D63" t="s">
        <v>983</v>
      </c>
      <c r="E63">
        <v>81.354545658057276</v>
      </c>
      <c r="F63">
        <v>79.425237977665361</v>
      </c>
      <c r="G63">
        <v>76.988025825948952</v>
      </c>
      <c r="H63">
        <v>72.986301941054151</v>
      </c>
      <c r="I63">
        <v>70.921345591587084</v>
      </c>
      <c r="J63">
        <v>0</v>
      </c>
    </row>
    <row r="64" spans="1:10">
      <c r="A64" t="s">
        <v>700</v>
      </c>
      <c r="B64" t="s">
        <v>56</v>
      </c>
      <c r="C64" t="s">
        <v>11</v>
      </c>
      <c r="D64" t="s">
        <v>992</v>
      </c>
      <c r="E64">
        <v>10.875573855571252</v>
      </c>
      <c r="F64">
        <v>11.175084905917224</v>
      </c>
      <c r="G64">
        <v>11.097527438734025</v>
      </c>
      <c r="H64">
        <v>10.722405430974396</v>
      </c>
      <c r="I64">
        <v>10.60573099942946</v>
      </c>
      <c r="J64">
        <v>10.332112940177202</v>
      </c>
    </row>
    <row r="65" spans="1:10">
      <c r="A65" t="s">
        <v>562</v>
      </c>
      <c r="B65" t="s">
        <v>56</v>
      </c>
      <c r="C65" t="s">
        <v>11</v>
      </c>
      <c r="D65" t="s">
        <v>983</v>
      </c>
      <c r="E65">
        <v>62.118695899164862</v>
      </c>
      <c r="F65">
        <v>62.509685461935142</v>
      </c>
      <c r="G65">
        <v>63.089302561130765</v>
      </c>
      <c r="H65">
        <v>66.473470612486807</v>
      </c>
      <c r="I65">
        <v>67.272403745634904</v>
      </c>
      <c r="J65">
        <v>68.083003141490408</v>
      </c>
    </row>
    <row r="66" spans="1:10">
      <c r="A66" t="s">
        <v>196</v>
      </c>
      <c r="B66" t="s">
        <v>56</v>
      </c>
      <c r="C66" t="s">
        <v>11</v>
      </c>
      <c r="D66" t="s">
        <v>988</v>
      </c>
      <c r="E66">
        <v>41.583681687859752</v>
      </c>
      <c r="F66">
        <v>39.119804400977998</v>
      </c>
      <c r="G66">
        <v>37.761090971862593</v>
      </c>
      <c r="H66">
        <v>39.66849999463939</v>
      </c>
      <c r="I66">
        <v>37.295540518940811</v>
      </c>
      <c r="J66">
        <v>43.423003600932006</v>
      </c>
    </row>
    <row r="67" spans="1:10">
      <c r="A67" t="s">
        <v>738</v>
      </c>
      <c r="B67" t="s">
        <v>56</v>
      </c>
      <c r="C67" t="s">
        <v>11</v>
      </c>
      <c r="D67" t="s">
        <v>988</v>
      </c>
      <c r="E67">
        <v>36.122206340088432</v>
      </c>
      <c r="F67">
        <v>35.292362628286213</v>
      </c>
      <c r="G67">
        <v>36.085814758178635</v>
      </c>
      <c r="H67">
        <v>35.66457050922228</v>
      </c>
      <c r="I67">
        <v>35.398595584704061</v>
      </c>
      <c r="J67">
        <v>33.586995877454314</v>
      </c>
    </row>
    <row r="68" spans="1:10">
      <c r="A68" t="s">
        <v>779</v>
      </c>
      <c r="B68" t="s">
        <v>56</v>
      </c>
      <c r="C68" t="s">
        <v>11</v>
      </c>
      <c r="D68" t="s">
        <v>992</v>
      </c>
      <c r="E68">
        <v>2.4377238160155255</v>
      </c>
      <c r="F68">
        <v>2.4560696396570965</v>
      </c>
      <c r="G68">
        <v>2.4968732622263983</v>
      </c>
      <c r="H68">
        <v>2.6545046517758699</v>
      </c>
      <c r="I68">
        <v>2.634616497897623</v>
      </c>
      <c r="J68">
        <v>2.649110821938812</v>
      </c>
    </row>
    <row r="69" spans="1:10">
      <c r="A69" t="s">
        <v>702</v>
      </c>
      <c r="B69" t="s">
        <v>56</v>
      </c>
      <c r="C69" t="s">
        <v>11</v>
      </c>
      <c r="D69" t="s">
        <v>992</v>
      </c>
      <c r="E69">
        <v>5.9363060174355331</v>
      </c>
      <c r="F69">
        <v>6.0983148601731587</v>
      </c>
      <c r="G69">
        <v>6.491498976371755</v>
      </c>
      <c r="H69">
        <v>7.4042916534728489</v>
      </c>
      <c r="I69">
        <v>7.0319295461806686</v>
      </c>
      <c r="J69">
        <v>7.1983127748531022</v>
      </c>
    </row>
    <row r="70" spans="1:10">
      <c r="A70" t="s">
        <v>823</v>
      </c>
      <c r="B70" t="s">
        <v>56</v>
      </c>
      <c r="C70" t="s">
        <v>11</v>
      </c>
      <c r="D70" t="s">
        <v>988</v>
      </c>
      <c r="E70">
        <v>20.65146625410404</v>
      </c>
      <c r="F70">
        <v>20.718365426315486</v>
      </c>
      <c r="G70">
        <v>20.507508702656764</v>
      </c>
      <c r="H70">
        <v>21.205031971326658</v>
      </c>
      <c r="I70">
        <v>21.745123185266738</v>
      </c>
      <c r="J70">
        <v>23.270152886603015</v>
      </c>
    </row>
    <row r="71" spans="1:10">
      <c r="A71" t="s">
        <v>120</v>
      </c>
      <c r="B71" t="s">
        <v>56</v>
      </c>
      <c r="C71" t="s">
        <v>11</v>
      </c>
      <c r="D71" t="s">
        <v>988</v>
      </c>
      <c r="E71">
        <v>3.8668264954951468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>
      <c r="A72" t="s">
        <v>180</v>
      </c>
      <c r="B72" t="s">
        <v>56</v>
      </c>
      <c r="C72" t="s">
        <v>11</v>
      </c>
      <c r="D72" t="s">
        <v>988</v>
      </c>
      <c r="E72">
        <v>25.440034971090324</v>
      </c>
      <c r="F72">
        <v>24.915865242761399</v>
      </c>
      <c r="G72">
        <v>25.141597763494627</v>
      </c>
      <c r="H72">
        <v>25.433022983597233</v>
      </c>
      <c r="I72">
        <v>25.730539713726643</v>
      </c>
      <c r="J72">
        <v>27.533897449812549</v>
      </c>
    </row>
    <row r="73" spans="1:10">
      <c r="A73" t="s">
        <v>370</v>
      </c>
      <c r="B73" t="s">
        <v>56</v>
      </c>
      <c r="C73" t="s">
        <v>11</v>
      </c>
      <c r="D73" t="s">
        <v>993</v>
      </c>
      <c r="E73">
        <v>52.665078689151137</v>
      </c>
      <c r="F73">
        <v>51.225216788130702</v>
      </c>
      <c r="G73">
        <v>50.064211143534848</v>
      </c>
      <c r="H73">
        <v>48.895616110738786</v>
      </c>
      <c r="I73">
        <v>46.063700748802603</v>
      </c>
      <c r="J73">
        <v>46.038594302115058</v>
      </c>
    </row>
    <row r="74" spans="1:10">
      <c r="A74" t="s">
        <v>182</v>
      </c>
      <c r="B74" t="s">
        <v>56</v>
      </c>
      <c r="C74" t="s">
        <v>11</v>
      </c>
      <c r="D74" t="s">
        <v>983</v>
      </c>
      <c r="E74">
        <v>61.502144306362041</v>
      </c>
      <c r="F74">
        <v>60.561816138005419</v>
      </c>
      <c r="G74">
        <v>59.78249574844245</v>
      </c>
      <c r="H74">
        <v>57.727835794645351</v>
      </c>
      <c r="I74">
        <v>59.260873901003983</v>
      </c>
      <c r="J74">
        <v>62.796205056731608</v>
      </c>
    </row>
    <row r="75" spans="1:10">
      <c r="A75" t="s">
        <v>261</v>
      </c>
      <c r="B75" t="s">
        <v>56</v>
      </c>
      <c r="C75" t="s">
        <v>11</v>
      </c>
      <c r="D75" t="s">
        <v>983</v>
      </c>
      <c r="E75">
        <v>77.260995162641223</v>
      </c>
      <c r="F75">
        <v>72.523864044615607</v>
      </c>
      <c r="G75">
        <v>69.933991548543091</v>
      </c>
      <c r="H75">
        <v>68.313678451043472</v>
      </c>
      <c r="I75">
        <v>57.085240052741796</v>
      </c>
      <c r="J75">
        <v>64.615597303576095</v>
      </c>
    </row>
    <row r="76" spans="1:10">
      <c r="A76" t="s">
        <v>533</v>
      </c>
      <c r="B76" t="s">
        <v>56</v>
      </c>
      <c r="C76" t="s">
        <v>11</v>
      </c>
      <c r="D76" t="s">
        <v>991</v>
      </c>
      <c r="E76">
        <v>20.672204729480384</v>
      </c>
      <c r="F76">
        <v>21.203031944031025</v>
      </c>
      <c r="G76">
        <v>21.1685409868542</v>
      </c>
      <c r="H76">
        <v>24.561639885732813</v>
      </c>
      <c r="I76">
        <v>24.847652189380636</v>
      </c>
      <c r="J76">
        <v>24.46686355574376</v>
      </c>
    </row>
    <row r="77" spans="1:10">
      <c r="A77" t="s">
        <v>677</v>
      </c>
      <c r="B77" t="s">
        <v>56</v>
      </c>
      <c r="C77" t="s">
        <v>11</v>
      </c>
      <c r="D77" t="s">
        <v>993</v>
      </c>
      <c r="E77">
        <v>52.956037714744951</v>
      </c>
      <c r="F77">
        <v>51.346782225301652</v>
      </c>
      <c r="G77">
        <v>47.992308413673634</v>
      </c>
      <c r="H77">
        <v>47.31503574167769</v>
      </c>
      <c r="I77">
        <v>45.475964030245947</v>
      </c>
      <c r="J77">
        <v>45.637050574616225</v>
      </c>
    </row>
    <row r="78" spans="1:10">
      <c r="A78" t="s">
        <v>85</v>
      </c>
      <c r="B78" t="s">
        <v>56</v>
      </c>
      <c r="C78" t="s">
        <v>11</v>
      </c>
      <c r="D78" t="s">
        <v>985</v>
      </c>
      <c r="E78">
        <v>4.0295910275075615</v>
      </c>
      <c r="F78">
        <v>5.1729554491951308</v>
      </c>
      <c r="G78">
        <v>5.8701487119334352</v>
      </c>
      <c r="H78">
        <v>8.0819517909939638</v>
      </c>
      <c r="I78">
        <v>14.180692921344411</v>
      </c>
      <c r="J78">
        <v>0</v>
      </c>
    </row>
    <row r="79" spans="1:10">
      <c r="A79" t="s">
        <v>83</v>
      </c>
      <c r="B79" t="s">
        <v>56</v>
      </c>
      <c r="C79" t="s">
        <v>11</v>
      </c>
      <c r="D79" t="s">
        <v>983</v>
      </c>
      <c r="E79">
        <v>72.109740117102589</v>
      </c>
      <c r="F79">
        <v>58.832382098068543</v>
      </c>
      <c r="G79">
        <v>43.822203851815559</v>
      </c>
      <c r="H79">
        <v>33.201242879238457</v>
      </c>
      <c r="I79">
        <v>30.500771011099399</v>
      </c>
      <c r="J79">
        <v>30.146568003788289</v>
      </c>
    </row>
    <row r="80" spans="1:10">
      <c r="A80" t="s">
        <v>616</v>
      </c>
      <c r="B80" t="s">
        <v>56</v>
      </c>
      <c r="C80" t="s">
        <v>11</v>
      </c>
      <c r="D80" t="s">
        <v>985</v>
      </c>
      <c r="E80">
        <v>133.59741385894148</v>
      </c>
      <c r="F80">
        <v>133.70634997346832</v>
      </c>
      <c r="G80">
        <v>131.76972906645042</v>
      </c>
      <c r="H80">
        <v>128.25756089190742</v>
      </c>
      <c r="I80">
        <v>136.33999491670636</v>
      </c>
      <c r="J80">
        <v>133.0572747069225</v>
      </c>
    </row>
    <row r="81" spans="1:10">
      <c r="A81" t="s">
        <v>231</v>
      </c>
      <c r="B81" t="s">
        <v>56</v>
      </c>
      <c r="C81" t="s">
        <v>11</v>
      </c>
      <c r="D81" t="s">
        <v>983</v>
      </c>
      <c r="E81">
        <v>90.875791426410942</v>
      </c>
      <c r="F81">
        <v>90.315129107095302</v>
      </c>
      <c r="G81">
        <v>88.193778527198148</v>
      </c>
      <c r="H81">
        <v>90.32532066504271</v>
      </c>
      <c r="I81">
        <v>88.409876538160034</v>
      </c>
      <c r="J81">
        <v>85.718587545319551</v>
      </c>
    </row>
    <row r="82" spans="1:10">
      <c r="A82" t="s">
        <v>222</v>
      </c>
      <c r="B82" t="s">
        <v>56</v>
      </c>
      <c r="C82" t="s">
        <v>11</v>
      </c>
      <c r="D82" t="s">
        <v>988</v>
      </c>
      <c r="E82">
        <v>36.465275357736928</v>
      </c>
      <c r="F82">
        <v>40.070499173462565</v>
      </c>
      <c r="G82">
        <v>39.977379943344076</v>
      </c>
      <c r="H82">
        <v>41.169475899432605</v>
      </c>
      <c r="I82">
        <v>38.581826130956998</v>
      </c>
      <c r="J82">
        <v>38.991725955752187</v>
      </c>
    </row>
    <row r="83" spans="1:10">
      <c r="A83" t="s">
        <v>357</v>
      </c>
      <c r="B83" t="s">
        <v>56</v>
      </c>
      <c r="C83" t="s">
        <v>11</v>
      </c>
      <c r="D83" t="s">
        <v>993</v>
      </c>
      <c r="E83">
        <v>123.46352628307166</v>
      </c>
      <c r="F83">
        <v>120.98064119360878</v>
      </c>
      <c r="G83">
        <v>116.60846797598627</v>
      </c>
      <c r="H83">
        <v>113.06914674304278</v>
      </c>
      <c r="I83">
        <v>109.82958266558401</v>
      </c>
      <c r="J83">
        <v>107.03894304549335</v>
      </c>
    </row>
    <row r="84" spans="1:10">
      <c r="A84" t="s">
        <v>630</v>
      </c>
      <c r="B84" t="s">
        <v>56</v>
      </c>
      <c r="C84" t="s">
        <v>11</v>
      </c>
      <c r="D84" t="s">
        <v>985</v>
      </c>
      <c r="E84">
        <v>24.634769181763303</v>
      </c>
      <c r="F84">
        <v>28.697023567738956</v>
      </c>
      <c r="G84">
        <v>29.337777527690115</v>
      </c>
      <c r="H84">
        <v>29.279877957922753</v>
      </c>
      <c r="I84">
        <v>30.201426737770518</v>
      </c>
      <c r="J84">
        <v>30.362847261020235</v>
      </c>
    </row>
    <row r="85" spans="1:10">
      <c r="A85" t="s">
        <v>127</v>
      </c>
      <c r="B85" t="s">
        <v>56</v>
      </c>
      <c r="C85" t="s">
        <v>11</v>
      </c>
      <c r="D85" t="s">
        <v>983</v>
      </c>
      <c r="E85">
        <v>82.977930143949663</v>
      </c>
      <c r="F85">
        <v>92.290153921095254</v>
      </c>
      <c r="G85">
        <v>89.371609061015604</v>
      </c>
      <c r="H85">
        <v>87.88535397775027</v>
      </c>
      <c r="I85">
        <v>0</v>
      </c>
      <c r="J85">
        <v>0</v>
      </c>
    </row>
    <row r="86" spans="1:10">
      <c r="A86" t="s">
        <v>777</v>
      </c>
      <c r="B86" t="s">
        <v>56</v>
      </c>
      <c r="C86" t="s">
        <v>11</v>
      </c>
      <c r="D86" t="s">
        <v>992</v>
      </c>
      <c r="E86">
        <v>7.9866629549308286</v>
      </c>
      <c r="F86">
        <v>7.6078274703699256</v>
      </c>
      <c r="G86">
        <v>7.0242067588131034</v>
      </c>
      <c r="H86">
        <v>6.8486478295813553</v>
      </c>
      <c r="I86">
        <v>6.5923015379966596</v>
      </c>
      <c r="J86">
        <v>6.4216090145139031</v>
      </c>
    </row>
    <row r="87" spans="1:10">
      <c r="A87" t="s">
        <v>396</v>
      </c>
      <c r="B87" t="s">
        <v>56</v>
      </c>
      <c r="C87" t="s">
        <v>11</v>
      </c>
      <c r="D87" t="s">
        <v>993</v>
      </c>
      <c r="E87">
        <v>263.32251425802792</v>
      </c>
      <c r="F87">
        <v>258.19173155593427</v>
      </c>
      <c r="G87">
        <v>256.85523837010169</v>
      </c>
      <c r="H87">
        <v>252.63395397545113</v>
      </c>
      <c r="I87">
        <v>244.46928214972408</v>
      </c>
      <c r="J87">
        <v>0</v>
      </c>
    </row>
    <row r="88" spans="1:10">
      <c r="A88" t="s">
        <v>204</v>
      </c>
      <c r="B88" t="s">
        <v>56</v>
      </c>
      <c r="C88" t="s">
        <v>11</v>
      </c>
      <c r="D88" t="s">
        <v>983</v>
      </c>
      <c r="E88">
        <v>36.150581355174005</v>
      </c>
      <c r="F88">
        <v>37.024206469492924</v>
      </c>
      <c r="G88">
        <v>37.101909454084229</v>
      </c>
      <c r="H88">
        <v>38.595806500574604</v>
      </c>
      <c r="I88">
        <v>44.021396059669755</v>
      </c>
      <c r="J88">
        <v>52.435916703688349</v>
      </c>
    </row>
    <row r="89" spans="1:10">
      <c r="A89" t="s">
        <v>359</v>
      </c>
      <c r="B89" t="s">
        <v>56</v>
      </c>
      <c r="C89" t="s">
        <v>11</v>
      </c>
      <c r="D89" t="s">
        <v>985</v>
      </c>
      <c r="E89">
        <v>76.009217715972724</v>
      </c>
      <c r="F89">
        <v>61.609831692360807</v>
      </c>
      <c r="G89">
        <v>63.905519692197494</v>
      </c>
      <c r="H89">
        <v>62.545496521968737</v>
      </c>
      <c r="I89">
        <v>58.801998508560594</v>
      </c>
      <c r="J89">
        <v>58.042885358294967</v>
      </c>
    </row>
    <row r="90" spans="1:10">
      <c r="A90" t="s">
        <v>586</v>
      </c>
      <c r="B90" t="s">
        <v>56</v>
      </c>
      <c r="C90" t="s">
        <v>11</v>
      </c>
      <c r="D90" t="s">
        <v>983</v>
      </c>
      <c r="E90">
        <v>38.548131462638146</v>
      </c>
      <c r="F90">
        <v>41.105325753062417</v>
      </c>
      <c r="G90">
        <v>41.613886750094885</v>
      </c>
      <c r="H90">
        <v>43.621997968723818</v>
      </c>
      <c r="I90">
        <v>47.278920316818976</v>
      </c>
      <c r="J90">
        <v>51.738296281839311</v>
      </c>
    </row>
    <row r="91" spans="1:10">
      <c r="A91" t="s">
        <v>774</v>
      </c>
      <c r="B91" t="s">
        <v>56</v>
      </c>
      <c r="C91" t="s">
        <v>11</v>
      </c>
      <c r="D91" t="s">
        <v>993</v>
      </c>
      <c r="E91">
        <v>26.484958877281283</v>
      </c>
      <c r="F91">
        <v>26.987706263894392</v>
      </c>
      <c r="G91">
        <v>27.642498936564177</v>
      </c>
      <c r="H91">
        <v>27.460769303685659</v>
      </c>
      <c r="I91">
        <v>28.669390822413227</v>
      </c>
      <c r="J91">
        <v>28.302980921578246</v>
      </c>
    </row>
    <row r="92" spans="1:10">
      <c r="A92" t="s">
        <v>491</v>
      </c>
      <c r="B92" t="s">
        <v>56</v>
      </c>
      <c r="C92" t="s">
        <v>11</v>
      </c>
      <c r="D92" t="s">
        <v>983</v>
      </c>
      <c r="E92">
        <v>57.995157746207468</v>
      </c>
      <c r="F92">
        <v>57.127895075099381</v>
      </c>
      <c r="G92">
        <v>57.300073599322758</v>
      </c>
      <c r="H92">
        <v>56.832817217938661</v>
      </c>
      <c r="I92">
        <v>56.480934525708612</v>
      </c>
      <c r="J92">
        <v>55.859645024651243</v>
      </c>
    </row>
    <row r="93" spans="1:10">
      <c r="A93" t="s">
        <v>139</v>
      </c>
      <c r="B93" t="s">
        <v>56</v>
      </c>
      <c r="C93" t="s">
        <v>11</v>
      </c>
      <c r="D93" t="s">
        <v>985</v>
      </c>
      <c r="E93">
        <v>47.948220709274594</v>
      </c>
      <c r="F93">
        <v>45.609712288872544</v>
      </c>
      <c r="G93">
        <v>41.643095482980193</v>
      </c>
      <c r="H93">
        <v>36.219514644159403</v>
      </c>
      <c r="I93">
        <v>29.401636517777948</v>
      </c>
      <c r="J93">
        <v>32.947637523719031</v>
      </c>
    </row>
    <row r="94" spans="1:10">
      <c r="A94" t="s">
        <v>667</v>
      </c>
      <c r="B94" t="s">
        <v>56</v>
      </c>
      <c r="C94" t="s">
        <v>11</v>
      </c>
      <c r="D94" t="s">
        <v>992</v>
      </c>
      <c r="E94">
        <v>14.230753436974755</v>
      </c>
      <c r="F94">
        <v>14.082611948050499</v>
      </c>
      <c r="G94">
        <v>13.937531024738089</v>
      </c>
      <c r="H94">
        <v>14.061778531044419</v>
      </c>
      <c r="I94">
        <v>14.293103012720199</v>
      </c>
      <c r="J94">
        <v>13.78578587473098</v>
      </c>
    </row>
    <row r="95" spans="1:10">
      <c r="A95" t="s">
        <v>98</v>
      </c>
      <c r="B95" t="s">
        <v>56</v>
      </c>
      <c r="C95" t="s">
        <v>11</v>
      </c>
      <c r="D95" t="s">
        <v>992</v>
      </c>
      <c r="E95">
        <v>3.6399200578305058</v>
      </c>
      <c r="F95">
        <v>3.6438537131863118</v>
      </c>
      <c r="G95">
        <v>3.7999365603811528</v>
      </c>
      <c r="H95">
        <v>3.8149272474611977</v>
      </c>
      <c r="I95">
        <v>3.8228190134881799</v>
      </c>
      <c r="J95">
        <v>0</v>
      </c>
    </row>
    <row r="96" spans="1:10">
      <c r="A96" t="s">
        <v>114</v>
      </c>
      <c r="B96" t="s">
        <v>56</v>
      </c>
      <c r="C96" t="s">
        <v>11</v>
      </c>
      <c r="D96" t="s">
        <v>985</v>
      </c>
      <c r="E96">
        <v>8.6789615201929475</v>
      </c>
      <c r="F96">
        <v>8.7732924878884297</v>
      </c>
      <c r="G96">
        <v>10.779219087035679</v>
      </c>
      <c r="H96">
        <v>16.11065853672233</v>
      </c>
      <c r="I96">
        <v>0</v>
      </c>
      <c r="J96">
        <v>0</v>
      </c>
    </row>
    <row r="97" spans="1:10">
      <c r="A97" t="s">
        <v>224</v>
      </c>
      <c r="B97" t="s">
        <v>56</v>
      </c>
      <c r="C97" t="s">
        <v>11</v>
      </c>
      <c r="D97" t="s">
        <v>983</v>
      </c>
      <c r="E97">
        <v>44.922537955773095</v>
      </c>
      <c r="F97">
        <v>43.846981579656678</v>
      </c>
      <c r="G97">
        <v>42.532968293643584</v>
      </c>
      <c r="H97">
        <v>47.141848742011035</v>
      </c>
      <c r="I97">
        <v>46.520419886681658</v>
      </c>
      <c r="J97">
        <v>45.994500145737206</v>
      </c>
    </row>
    <row r="98" spans="1:10">
      <c r="A98" t="s">
        <v>493</v>
      </c>
      <c r="B98" t="s">
        <v>56</v>
      </c>
      <c r="C98" t="s">
        <v>11</v>
      </c>
      <c r="D98" t="s">
        <v>983</v>
      </c>
      <c r="E98">
        <v>114.27342269066855</v>
      </c>
      <c r="F98">
        <v>107.9830021162403</v>
      </c>
      <c r="G98">
        <v>99.429811845342954</v>
      </c>
      <c r="H98">
        <v>88.824656851056702</v>
      </c>
      <c r="I98">
        <v>76.292199122639715</v>
      </c>
      <c r="J98">
        <v>72.180408975598823</v>
      </c>
    </row>
    <row r="99" spans="1:10">
      <c r="A99" t="s">
        <v>233</v>
      </c>
      <c r="B99" t="s">
        <v>56</v>
      </c>
      <c r="C99" t="s">
        <v>11</v>
      </c>
      <c r="D99" t="s">
        <v>993</v>
      </c>
      <c r="E99">
        <v>307.87942630818441</v>
      </c>
      <c r="F99">
        <v>304.48584149356526</v>
      </c>
      <c r="G99">
        <v>304.36814508329041</v>
      </c>
      <c r="H99">
        <v>268.16577708655188</v>
      </c>
      <c r="I99">
        <v>266.49426282782309</v>
      </c>
      <c r="J99">
        <v>224.70694258221926</v>
      </c>
    </row>
    <row r="100" spans="1:10">
      <c r="A100" t="s">
        <v>674</v>
      </c>
      <c r="B100" t="s">
        <v>56</v>
      </c>
      <c r="C100" t="s">
        <v>11</v>
      </c>
      <c r="D100" t="s">
        <v>992</v>
      </c>
      <c r="E100">
        <v>2.9376615676544353</v>
      </c>
      <c r="F100">
        <v>3.0128401453069626</v>
      </c>
      <c r="G100">
        <v>3.0380435629567297</v>
      </c>
      <c r="H100">
        <v>3.0705177734353444</v>
      </c>
      <c r="I100">
        <v>2.9865732578304982</v>
      </c>
      <c r="J100">
        <v>3.0180485483495501</v>
      </c>
    </row>
    <row r="101" spans="1:10">
      <c r="A101" t="s">
        <v>626</v>
      </c>
      <c r="B101" t="s">
        <v>56</v>
      </c>
      <c r="C101" t="s">
        <v>11</v>
      </c>
      <c r="D101" t="s">
        <v>992</v>
      </c>
      <c r="E101">
        <v>4.627963517838233</v>
      </c>
      <c r="F101">
        <v>4.4459432253050126</v>
      </c>
      <c r="G101">
        <v>4.3229954712716117</v>
      </c>
      <c r="H101">
        <v>4.2533399812702335</v>
      </c>
      <c r="I101">
        <v>4.0452365643846235</v>
      </c>
      <c r="J101">
        <v>3.8783889857491007</v>
      </c>
    </row>
    <row r="102" spans="1:10">
      <c r="A102" t="s">
        <v>497</v>
      </c>
      <c r="B102" t="s">
        <v>56</v>
      </c>
      <c r="C102" t="s">
        <v>11</v>
      </c>
      <c r="D102" t="s">
        <v>993</v>
      </c>
      <c r="E102">
        <v>54.140932005617444</v>
      </c>
      <c r="F102">
        <v>53.424095699098359</v>
      </c>
      <c r="G102">
        <v>51.982623821795094</v>
      </c>
      <c r="H102">
        <v>50.666264175208688</v>
      </c>
      <c r="I102">
        <v>50.547027418630208</v>
      </c>
      <c r="J102">
        <v>52.173714810564285</v>
      </c>
    </row>
    <row r="103" spans="1:10">
      <c r="A103" t="s">
        <v>511</v>
      </c>
      <c r="B103" t="s">
        <v>56</v>
      </c>
      <c r="C103" t="s">
        <v>11</v>
      </c>
      <c r="D103" t="s">
        <v>991</v>
      </c>
      <c r="E103">
        <v>39.001355886063692</v>
      </c>
      <c r="F103">
        <v>41.724406501926907</v>
      </c>
      <c r="G103">
        <v>42.546844320118545</v>
      </c>
      <c r="H103">
        <v>43.615693022208056</v>
      </c>
      <c r="I103">
        <v>44.704746550244089</v>
      </c>
      <c r="J103">
        <v>50.660709909706121</v>
      </c>
    </row>
    <row r="104" spans="1:10">
      <c r="A104" t="s">
        <v>709</v>
      </c>
      <c r="B104" t="s">
        <v>56</v>
      </c>
      <c r="C104" t="s">
        <v>11</v>
      </c>
      <c r="D104" t="s">
        <v>992</v>
      </c>
      <c r="E104">
        <v>4.9801405576761395</v>
      </c>
      <c r="F104">
        <v>4.6507594375448464</v>
      </c>
      <c r="G104">
        <v>4.494604492934827</v>
      </c>
      <c r="H104">
        <v>4.3219348203393668</v>
      </c>
      <c r="I104">
        <v>4.2275848813392356</v>
      </c>
      <c r="J104">
        <v>4.2401123273263561</v>
      </c>
    </row>
    <row r="105" spans="1:10">
      <c r="A105" t="s">
        <v>215</v>
      </c>
      <c r="B105" t="s">
        <v>56</v>
      </c>
      <c r="C105" t="s">
        <v>11</v>
      </c>
      <c r="D105" t="s">
        <v>985</v>
      </c>
      <c r="E105">
        <v>48.438156411627915</v>
      </c>
      <c r="F105">
        <v>45.438266630853249</v>
      </c>
      <c r="G105">
        <v>44.704516490628734</v>
      </c>
      <c r="H105">
        <v>42.52134202562128</v>
      </c>
      <c r="I105">
        <v>42.078950109363603</v>
      </c>
      <c r="J105">
        <v>40.84035026606287</v>
      </c>
    </row>
    <row r="106" spans="1:10">
      <c r="A106" t="s">
        <v>513</v>
      </c>
      <c r="B106" t="s">
        <v>56</v>
      </c>
      <c r="C106" t="s">
        <v>11</v>
      </c>
      <c r="D106" t="s">
        <v>993</v>
      </c>
      <c r="E106">
        <v>10.501995379122032</v>
      </c>
      <c r="F106">
        <v>10.733068584308255</v>
      </c>
      <c r="G106">
        <v>11.059500110595001</v>
      </c>
      <c r="H106">
        <v>11.449070717093463</v>
      </c>
      <c r="I106">
        <v>11.833852707979961</v>
      </c>
      <c r="J106">
        <v>12.193634922570419</v>
      </c>
    </row>
    <row r="107" spans="1:10">
      <c r="A107" t="s">
        <v>150</v>
      </c>
      <c r="B107" t="s">
        <v>56</v>
      </c>
      <c r="C107" t="s">
        <v>11</v>
      </c>
      <c r="D107" t="s">
        <v>992</v>
      </c>
      <c r="E107">
        <v>11.308045134683612</v>
      </c>
      <c r="F107">
        <v>11.955673470051039</v>
      </c>
      <c r="G107">
        <v>11.836105891196972</v>
      </c>
      <c r="H107">
        <v>11.441254048339299</v>
      </c>
      <c r="I107">
        <v>10.730592569886042</v>
      </c>
      <c r="J107">
        <v>11.143065822089811</v>
      </c>
    </row>
    <row r="108" spans="1:10">
      <c r="A108" t="s">
        <v>734</v>
      </c>
      <c r="B108" t="s">
        <v>56</v>
      </c>
      <c r="C108" t="s">
        <v>11</v>
      </c>
      <c r="D108" t="s">
        <v>992</v>
      </c>
      <c r="E108">
        <v>42.570012466932219</v>
      </c>
      <c r="F108">
        <v>41.83345751165529</v>
      </c>
      <c r="G108">
        <v>42.245072112338093</v>
      </c>
      <c r="H108">
        <v>41.793953932942259</v>
      </c>
      <c r="I108">
        <v>41.389568333897024</v>
      </c>
      <c r="J108">
        <v>40.16906422856291</v>
      </c>
    </row>
    <row r="109" spans="1:10">
      <c r="A109" t="s">
        <v>503</v>
      </c>
      <c r="B109" t="s">
        <v>56</v>
      </c>
      <c r="C109" t="s">
        <v>11</v>
      </c>
      <c r="D109" t="s">
        <v>988</v>
      </c>
      <c r="E109">
        <v>62.561742610216676</v>
      </c>
      <c r="F109">
        <v>63.307652045928783</v>
      </c>
      <c r="G109">
        <v>63.688173429192872</v>
      </c>
      <c r="H109">
        <v>66.460934322767955</v>
      </c>
      <c r="I109">
        <v>68.816492453714943</v>
      </c>
      <c r="J109">
        <v>69.974342336234415</v>
      </c>
    </row>
    <row r="110" spans="1:10">
      <c r="A110" t="s">
        <v>257</v>
      </c>
      <c r="B110" t="s">
        <v>56</v>
      </c>
      <c r="C110" t="s">
        <v>11</v>
      </c>
      <c r="D110" t="s">
        <v>993</v>
      </c>
      <c r="E110">
        <v>13.547749041496756</v>
      </c>
      <c r="F110">
        <v>13.409858928284073</v>
      </c>
      <c r="G110">
        <v>11.942992117625202</v>
      </c>
      <c r="H110">
        <v>13.178703215603585</v>
      </c>
      <c r="I110">
        <v>13.081642531036199</v>
      </c>
      <c r="J110">
        <v>12.966804979253112</v>
      </c>
    </row>
    <row r="111" spans="1:10">
      <c r="A111" t="s">
        <v>516</v>
      </c>
      <c r="B111" t="s">
        <v>56</v>
      </c>
      <c r="C111" t="s">
        <v>11</v>
      </c>
      <c r="D111" t="s">
        <v>983</v>
      </c>
      <c r="E111">
        <v>53.199055237182634</v>
      </c>
      <c r="F111">
        <v>53.12324355347068</v>
      </c>
      <c r="G111">
        <v>55.575576270965669</v>
      </c>
      <c r="H111">
        <v>57.744526527072821</v>
      </c>
      <c r="I111">
        <v>63.21138232054426</v>
      </c>
      <c r="J111">
        <v>68.407090543645921</v>
      </c>
    </row>
    <row r="112" spans="1:10">
      <c r="A112" t="s">
        <v>186</v>
      </c>
      <c r="B112" t="s">
        <v>56</v>
      </c>
      <c r="C112" t="s">
        <v>11</v>
      </c>
      <c r="D112" t="s">
        <v>993</v>
      </c>
      <c r="E112">
        <v>56.915556572209745</v>
      </c>
      <c r="F112">
        <v>48.457344349779774</v>
      </c>
      <c r="G112">
        <v>46.215790292216845</v>
      </c>
      <c r="H112">
        <v>41.048908081688197</v>
      </c>
      <c r="I112">
        <v>30.661150786763422</v>
      </c>
      <c r="J112">
        <v>25.229682156213151</v>
      </c>
    </row>
    <row r="113" spans="1:10">
      <c r="A113" t="s">
        <v>251</v>
      </c>
      <c r="B113" t="s">
        <v>56</v>
      </c>
      <c r="C113" t="s">
        <v>11</v>
      </c>
      <c r="D113" t="s">
        <v>983</v>
      </c>
      <c r="E113">
        <v>80.770863035693679</v>
      </c>
      <c r="F113">
        <v>81.399603568276859</v>
      </c>
      <c r="G113">
        <v>76.938023674143906</v>
      </c>
      <c r="H113">
        <v>81.234448913759692</v>
      </c>
      <c r="I113">
        <v>82.872005954216164</v>
      </c>
      <c r="J113">
        <v>88.693098384728344</v>
      </c>
    </row>
    <row r="114" spans="1:10">
      <c r="A114" t="s">
        <v>344</v>
      </c>
      <c r="B114" t="s">
        <v>56</v>
      </c>
      <c r="C114" t="s">
        <v>11</v>
      </c>
      <c r="D114" t="s">
        <v>987</v>
      </c>
      <c r="E114" t="e">
        <v>#N/A</v>
      </c>
      <c r="F114" t="e">
        <v>#N/A</v>
      </c>
      <c r="G114" t="e">
        <v>#N/A</v>
      </c>
      <c r="H114" t="e">
        <v>#N/A</v>
      </c>
      <c r="I114" t="e">
        <v>#N/A</v>
      </c>
      <c r="J114" t="e">
        <v>#N/A</v>
      </c>
    </row>
    <row r="115" spans="1:10">
      <c r="A115" t="s">
        <v>568</v>
      </c>
      <c r="B115" t="s">
        <v>56</v>
      </c>
      <c r="C115" t="s">
        <v>11</v>
      </c>
      <c r="D115" t="s">
        <v>985</v>
      </c>
      <c r="E115">
        <v>28.89173863636838</v>
      </c>
      <c r="F115">
        <v>28.958930926434544</v>
      </c>
      <c r="G115">
        <v>29.323232353821655</v>
      </c>
      <c r="H115">
        <v>29.5494559722388</v>
      </c>
      <c r="I115">
        <v>28.231899077575132</v>
      </c>
      <c r="J115">
        <v>28.457061581519117</v>
      </c>
    </row>
    <row r="116" spans="1:10">
      <c r="A116" t="s">
        <v>736</v>
      </c>
      <c r="B116" t="s">
        <v>56</v>
      </c>
      <c r="C116" t="s">
        <v>11</v>
      </c>
      <c r="D116" t="s">
        <v>992</v>
      </c>
      <c r="E116">
        <v>10.733420427955846</v>
      </c>
      <c r="F116">
        <v>10.133780120439088</v>
      </c>
      <c r="G116">
        <v>9.4004170523450483</v>
      </c>
      <c r="H116">
        <v>8.7504696493325778</v>
      </c>
      <c r="I116">
        <v>7.9271157407332655</v>
      </c>
      <c r="J116">
        <v>7.2862977244699776</v>
      </c>
    </row>
    <row r="117" spans="1:10">
      <c r="A117" t="s">
        <v>796</v>
      </c>
      <c r="B117" t="s">
        <v>56</v>
      </c>
      <c r="C117" t="s">
        <v>11</v>
      </c>
      <c r="D117" t="s">
        <v>993</v>
      </c>
      <c r="E117">
        <v>6.9952837837459443</v>
      </c>
      <c r="F117">
        <v>7.5998256374221471</v>
      </c>
      <c r="G117">
        <v>0</v>
      </c>
      <c r="H117">
        <v>0</v>
      </c>
      <c r="I117">
        <v>0</v>
      </c>
      <c r="J117">
        <v>0</v>
      </c>
    </row>
    <row r="118" spans="1:10">
      <c r="A118" t="s">
        <v>741</v>
      </c>
      <c r="B118" t="s">
        <v>56</v>
      </c>
      <c r="C118" t="s">
        <v>11</v>
      </c>
      <c r="D118" t="s">
        <v>992</v>
      </c>
      <c r="E118">
        <v>68.184974641654733</v>
      </c>
      <c r="F118">
        <v>68.092489188568393</v>
      </c>
      <c r="G118">
        <v>67.871735483116126</v>
      </c>
      <c r="H118">
        <v>68.462748405764373</v>
      </c>
      <c r="I118">
        <v>67.27341908810611</v>
      </c>
      <c r="J118">
        <v>67.239353245398505</v>
      </c>
    </row>
    <row r="119" spans="1:10">
      <c r="A119" t="s">
        <v>464</v>
      </c>
      <c r="B119" t="s">
        <v>56</v>
      </c>
      <c r="C119" t="s">
        <v>11</v>
      </c>
      <c r="D119" t="s">
        <v>993</v>
      </c>
      <c r="E119">
        <v>0</v>
      </c>
      <c r="F119">
        <v>0</v>
      </c>
      <c r="G119">
        <v>0</v>
      </c>
      <c r="H119">
        <v>123.66034624896949</v>
      </c>
      <c r="I119">
        <v>136.22122326658493</v>
      </c>
      <c r="J119">
        <v>134.51708366962603</v>
      </c>
    </row>
    <row r="120" spans="1:10">
      <c r="A120" t="s">
        <v>382</v>
      </c>
      <c r="B120" t="s">
        <v>56</v>
      </c>
      <c r="C120" t="s">
        <v>11</v>
      </c>
      <c r="D120" t="s">
        <v>991</v>
      </c>
      <c r="E120">
        <v>16.898725165473479</v>
      </c>
      <c r="F120">
        <v>20.271948234943292</v>
      </c>
      <c r="G120">
        <v>20.772420910628352</v>
      </c>
      <c r="H120">
        <v>21.793272858974319</v>
      </c>
      <c r="I120">
        <v>22.935332330603437</v>
      </c>
      <c r="J120">
        <v>24.470459353827195</v>
      </c>
    </row>
    <row r="121" spans="1:10">
      <c r="A121" t="s">
        <v>378</v>
      </c>
      <c r="B121" t="s">
        <v>56</v>
      </c>
      <c r="C121" t="s">
        <v>11</v>
      </c>
      <c r="D121" t="s">
        <v>983</v>
      </c>
      <c r="E121">
        <v>41.012096377467941</v>
      </c>
      <c r="F121">
        <v>35.991866395365321</v>
      </c>
      <c r="G121">
        <v>33.176525435178696</v>
      </c>
      <c r="H121">
        <v>34.150432086056149</v>
      </c>
      <c r="I121">
        <v>33.458774062341597</v>
      </c>
      <c r="J121">
        <v>32.772010466376905</v>
      </c>
    </row>
    <row r="122" spans="1:10">
      <c r="A122" t="s">
        <v>194</v>
      </c>
      <c r="B122" t="s">
        <v>56</v>
      </c>
      <c r="C122" t="s">
        <v>11</v>
      </c>
      <c r="D122" t="s">
        <v>993</v>
      </c>
      <c r="E122">
        <v>62.436628561192244</v>
      </c>
      <c r="F122">
        <v>53.759084581768391</v>
      </c>
      <c r="G122">
        <v>53.722048198900822</v>
      </c>
      <c r="H122">
        <v>50.873594250659337</v>
      </c>
      <c r="I122">
        <v>43.445296065678072</v>
      </c>
      <c r="J122">
        <v>35.298956770559528</v>
      </c>
    </row>
    <row r="123" spans="1:10">
      <c r="A123" t="s">
        <v>499</v>
      </c>
      <c r="B123" t="s">
        <v>56</v>
      </c>
      <c r="C123" t="s">
        <v>11</v>
      </c>
      <c r="D123" t="s">
        <v>988</v>
      </c>
      <c r="E123">
        <v>22.5958082324507</v>
      </c>
      <c r="F123">
        <v>21.979210381542892</v>
      </c>
      <c r="G123">
        <v>22.139983217505431</v>
      </c>
      <c r="H123">
        <v>21.794120740273634</v>
      </c>
      <c r="I123">
        <v>23.370609006192279</v>
      </c>
      <c r="J123">
        <v>24.07077864300884</v>
      </c>
    </row>
    <row r="124" spans="1:10">
      <c r="A124" t="s">
        <v>698</v>
      </c>
      <c r="B124" t="s">
        <v>56</v>
      </c>
      <c r="C124" t="s">
        <v>11</v>
      </c>
      <c r="D124" t="s">
        <v>992</v>
      </c>
      <c r="E124">
        <v>1.7961223994171458</v>
      </c>
      <c r="F124">
        <v>1.8493594524533334</v>
      </c>
      <c r="G124">
        <v>1.8799826854374748</v>
      </c>
      <c r="H124">
        <v>2.0251019638838819</v>
      </c>
      <c r="I124">
        <v>1.9749602431132811</v>
      </c>
      <c r="J124">
        <v>1.399373316292384</v>
      </c>
    </row>
    <row r="125" spans="1:10">
      <c r="A125" t="s">
        <v>495</v>
      </c>
      <c r="B125" t="s">
        <v>56</v>
      </c>
      <c r="C125" t="s">
        <v>11</v>
      </c>
      <c r="D125" t="s">
        <v>992</v>
      </c>
      <c r="E125">
        <v>16.361491511514593</v>
      </c>
      <c r="F125">
        <v>15.373833896537922</v>
      </c>
      <c r="G125">
        <v>15.375210911670013</v>
      </c>
      <c r="H125">
        <v>14.000993594993188</v>
      </c>
      <c r="I125">
        <v>13.033150899721676</v>
      </c>
      <c r="J125">
        <v>12.828539052719167</v>
      </c>
    </row>
    <row r="126" spans="1:10">
      <c r="A126" t="s">
        <v>353</v>
      </c>
      <c r="B126" t="s">
        <v>56</v>
      </c>
      <c r="C126" t="s">
        <v>11</v>
      </c>
      <c r="D126" t="s">
        <v>983</v>
      </c>
      <c r="E126">
        <v>67.042128346068765</v>
      </c>
      <c r="F126">
        <v>64.490812174251445</v>
      </c>
      <c r="G126">
        <v>64.50866230997562</v>
      </c>
      <c r="H126">
        <v>66.790621620908823</v>
      </c>
      <c r="I126">
        <v>67.487022107112395</v>
      </c>
      <c r="J126">
        <v>69.833667072520342</v>
      </c>
    </row>
    <row r="127" spans="1:10">
      <c r="A127" t="s">
        <v>715</v>
      </c>
      <c r="B127" t="s">
        <v>56</v>
      </c>
      <c r="C127" t="s">
        <v>11</v>
      </c>
      <c r="D127" t="s">
        <v>983</v>
      </c>
      <c r="E127">
        <v>32.975868277712976</v>
      </c>
      <c r="F127">
        <v>32.310852404744729</v>
      </c>
      <c r="G127">
        <v>27.107526670955163</v>
      </c>
      <c r="H127">
        <v>27.10805300758453</v>
      </c>
      <c r="I127">
        <v>25.344543664764597</v>
      </c>
      <c r="J127">
        <v>24.174600139480376</v>
      </c>
    </row>
    <row r="128" spans="1:10">
      <c r="A128" t="s">
        <v>49</v>
      </c>
      <c r="B128" t="s">
        <v>56</v>
      </c>
      <c r="C128" t="s">
        <v>11</v>
      </c>
      <c r="D128" t="s">
        <v>985</v>
      </c>
      <c r="E128">
        <v>46.188913228166641</v>
      </c>
      <c r="F128">
        <v>48.593289611253681</v>
      </c>
      <c r="G128">
        <v>50.540789479269179</v>
      </c>
      <c r="H128">
        <v>51.892306986979648</v>
      </c>
      <c r="I128">
        <v>0</v>
      </c>
      <c r="J128">
        <v>0</v>
      </c>
    </row>
    <row r="129" spans="1:10">
      <c r="A129" t="s">
        <v>800</v>
      </c>
      <c r="B129" t="s">
        <v>56</v>
      </c>
      <c r="C129" t="s">
        <v>11</v>
      </c>
      <c r="D129" t="s">
        <v>991</v>
      </c>
      <c r="E129">
        <v>10.673800075777542</v>
      </c>
      <c r="F129">
        <v>10.984692231158766</v>
      </c>
      <c r="G129">
        <v>11.1789491442581</v>
      </c>
      <c r="H129">
        <v>11.485406879751521</v>
      </c>
      <c r="I129">
        <v>11.833774414852229</v>
      </c>
      <c r="J129">
        <v>12.052202896792915</v>
      </c>
    </row>
    <row r="130" spans="1:10">
      <c r="A130" t="s">
        <v>657</v>
      </c>
      <c r="B130" t="s">
        <v>56</v>
      </c>
      <c r="C130" t="s">
        <v>11</v>
      </c>
      <c r="D130" t="s">
        <v>988</v>
      </c>
      <c r="E130">
        <v>73.817533372616722</v>
      </c>
      <c r="F130">
        <v>72.936690636099712</v>
      </c>
      <c r="G130">
        <v>73.123776149140141</v>
      </c>
      <c r="H130">
        <v>72.177709407834016</v>
      </c>
      <c r="I130">
        <v>72.21419342058465</v>
      </c>
      <c r="J130">
        <v>72.535816770988504</v>
      </c>
    </row>
    <row r="131" spans="1:10">
      <c r="A131" t="s">
        <v>78</v>
      </c>
      <c r="B131" t="s">
        <v>56</v>
      </c>
      <c r="C131" t="s">
        <v>11</v>
      </c>
      <c r="D131" t="s">
        <v>993</v>
      </c>
      <c r="E131">
        <v>7.5412438793439414</v>
      </c>
      <c r="F131">
        <v>7.3793564920317776</v>
      </c>
      <c r="G131">
        <v>7.1409723872757924</v>
      </c>
      <c r="H131">
        <v>7.3188745891500657</v>
      </c>
      <c r="I131">
        <v>0</v>
      </c>
      <c r="J131">
        <v>0</v>
      </c>
    </row>
    <row r="132" spans="1:10">
      <c r="A132" t="s">
        <v>574</v>
      </c>
      <c r="B132" t="s">
        <v>56</v>
      </c>
      <c r="C132" t="s">
        <v>11</v>
      </c>
      <c r="D132" t="s">
        <v>988</v>
      </c>
      <c r="E132">
        <v>32.390703086669014</v>
      </c>
      <c r="F132">
        <v>28.142306476769136</v>
      </c>
      <c r="G132">
        <v>28.096850454776927</v>
      </c>
      <c r="H132">
        <v>28.366851866343218</v>
      </c>
      <c r="I132">
        <v>28.886015332155324</v>
      </c>
      <c r="J132">
        <v>28.373655990034461</v>
      </c>
    </row>
    <row r="133" spans="1:10">
      <c r="A133" t="s">
        <v>206</v>
      </c>
      <c r="B133" t="s">
        <v>56</v>
      </c>
      <c r="C133" t="s">
        <v>11</v>
      </c>
      <c r="D133" t="s">
        <v>988</v>
      </c>
      <c r="E133">
        <v>128.06517273658429</v>
      </c>
      <c r="F133">
        <v>126.15922559009267</v>
      </c>
      <c r="G133">
        <v>118.69683677220831</v>
      </c>
      <c r="H133">
        <v>121.5158012232739</v>
      </c>
      <c r="I133">
        <v>127.76621571429148</v>
      </c>
      <c r="J133">
        <v>135.03389166176675</v>
      </c>
    </row>
    <row r="134" spans="1:10">
      <c r="A134" t="s">
        <v>81</v>
      </c>
      <c r="B134" t="s">
        <v>56</v>
      </c>
      <c r="C134" t="s">
        <v>11</v>
      </c>
      <c r="D134" t="s">
        <v>993</v>
      </c>
      <c r="E134">
        <v>28.600582180739501</v>
      </c>
      <c r="F134">
        <v>29.322136081252062</v>
      </c>
      <c r="G134">
        <v>29.04040652880186</v>
      </c>
      <c r="H134">
        <v>29.08212410907592</v>
      </c>
      <c r="I134">
        <v>28.469839745232484</v>
      </c>
      <c r="J134">
        <v>27.844569880440083</v>
      </c>
    </row>
    <row r="135" spans="1:10">
      <c r="A135" t="s">
        <v>386</v>
      </c>
      <c r="B135" t="s">
        <v>56</v>
      </c>
      <c r="C135" t="s">
        <v>11</v>
      </c>
      <c r="D135" t="s">
        <v>983</v>
      </c>
      <c r="E135">
        <v>70.706249044699518</v>
      </c>
      <c r="F135">
        <v>68.850315175730429</v>
      </c>
      <c r="G135">
        <v>68.437777230812927</v>
      </c>
      <c r="H135">
        <v>68.346682211180337</v>
      </c>
      <c r="I135">
        <v>70.901723854142574</v>
      </c>
      <c r="J135">
        <v>66.600311465069737</v>
      </c>
    </row>
    <row r="136" spans="1:10">
      <c r="A136" t="s">
        <v>564</v>
      </c>
      <c r="B136" t="s">
        <v>56</v>
      </c>
      <c r="C136" t="s">
        <v>11</v>
      </c>
      <c r="D136" t="s">
        <v>983</v>
      </c>
      <c r="E136">
        <v>170.73789102839055</v>
      </c>
      <c r="F136">
        <v>165.95158481017992</v>
      </c>
      <c r="G136">
        <v>162.40507064720578</v>
      </c>
      <c r="H136">
        <v>159.33662031209224</v>
      </c>
      <c r="I136">
        <v>160.15390055112388</v>
      </c>
      <c r="J136">
        <v>157.79589409189668</v>
      </c>
    </row>
    <row r="137" spans="1:10">
      <c r="A137" t="s">
        <v>104</v>
      </c>
      <c r="B137" t="s">
        <v>56</v>
      </c>
      <c r="C137" t="s">
        <v>11</v>
      </c>
      <c r="D137" t="s">
        <v>985</v>
      </c>
      <c r="E137">
        <v>59.523202295058553</v>
      </c>
      <c r="F137">
        <v>56.473777342720524</v>
      </c>
      <c r="G137">
        <v>62.67805459797416</v>
      </c>
      <c r="H137">
        <v>61.230597360201983</v>
      </c>
      <c r="I137">
        <v>63.416381130231684</v>
      </c>
      <c r="J137">
        <v>0</v>
      </c>
    </row>
    <row r="138" spans="1:10">
      <c r="A138" t="s">
        <v>384</v>
      </c>
      <c r="B138" t="s">
        <v>56</v>
      </c>
      <c r="C138" t="s">
        <v>11</v>
      </c>
      <c r="D138" t="s">
        <v>983</v>
      </c>
      <c r="E138">
        <v>64.751810142355595</v>
      </c>
      <c r="F138">
        <v>63.295693090314003</v>
      </c>
      <c r="G138">
        <v>63.152164367157908</v>
      </c>
      <c r="H138">
        <v>63.384044110794065</v>
      </c>
      <c r="I138">
        <v>63.797645767703848</v>
      </c>
      <c r="J138">
        <v>63.723957918544826</v>
      </c>
    </row>
    <row r="139" spans="1:10">
      <c r="A139" t="s">
        <v>349</v>
      </c>
      <c r="B139" t="s">
        <v>56</v>
      </c>
      <c r="C139" t="s">
        <v>11</v>
      </c>
      <c r="D139" t="s">
        <v>983</v>
      </c>
      <c r="E139">
        <v>163.23890073307834</v>
      </c>
      <c r="F139">
        <v>162.25960799713062</v>
      </c>
      <c r="G139">
        <v>154.66476690328318</v>
      </c>
      <c r="H139">
        <v>146.11227412760968</v>
      </c>
      <c r="I139">
        <v>121.33264876868978</v>
      </c>
      <c r="J139">
        <v>115.46859590237915</v>
      </c>
    </row>
    <row r="140" spans="1:10">
      <c r="A140" t="s">
        <v>582</v>
      </c>
      <c r="B140" t="s">
        <v>56</v>
      </c>
      <c r="C140" t="s">
        <v>11</v>
      </c>
      <c r="D140" t="s">
        <v>992</v>
      </c>
      <c r="E140">
        <v>4.9683903997725176</v>
      </c>
      <c r="F140">
        <v>4.2014142916516137</v>
      </c>
      <c r="G140">
        <v>4.1123885277295189</v>
      </c>
      <c r="H140">
        <v>4.110284013518215</v>
      </c>
      <c r="I140">
        <v>3.9704191116871992</v>
      </c>
      <c r="J140">
        <v>3.538554567646861</v>
      </c>
    </row>
    <row r="141" spans="1:10">
      <c r="A141" t="s">
        <v>579</v>
      </c>
      <c r="B141" t="s">
        <v>56</v>
      </c>
      <c r="C141" t="s">
        <v>11</v>
      </c>
      <c r="D141" t="s">
        <v>993</v>
      </c>
      <c r="E141">
        <v>51.121180434530032</v>
      </c>
      <c r="F141">
        <v>56.863151909141905</v>
      </c>
      <c r="G141">
        <v>59.530169584662588</v>
      </c>
      <c r="H141">
        <v>57.675816378414069</v>
      </c>
      <c r="I141">
        <v>59.50856471368094</v>
      </c>
      <c r="J141">
        <v>66.339194537824525</v>
      </c>
    </row>
    <row r="142" spans="1:10">
      <c r="A142" t="s">
        <v>365</v>
      </c>
      <c r="B142" t="s">
        <v>56</v>
      </c>
      <c r="C142" t="s">
        <v>11</v>
      </c>
      <c r="D142" t="s">
        <v>983</v>
      </c>
      <c r="E142">
        <v>167.10112960363614</v>
      </c>
      <c r="F142">
        <v>136.16286406960913</v>
      </c>
      <c r="G142">
        <v>144.64477933261571</v>
      </c>
      <c r="H142">
        <v>136.2676296245827</v>
      </c>
      <c r="I142">
        <v>135.308842432853</v>
      </c>
      <c r="J142">
        <v>134.17415805715819</v>
      </c>
    </row>
    <row r="143" spans="1:10">
      <c r="A143" t="s">
        <v>459</v>
      </c>
      <c r="B143" t="s">
        <v>56</v>
      </c>
      <c r="C143" t="s">
        <v>11</v>
      </c>
      <c r="D143" t="s">
        <v>992</v>
      </c>
      <c r="E143">
        <v>23.61721222426905</v>
      </c>
      <c r="F143">
        <v>22.204526660745461</v>
      </c>
      <c r="G143">
        <v>30.457682393230968</v>
      </c>
      <c r="H143">
        <v>30.318561456445941</v>
      </c>
      <c r="I143">
        <v>29.475338966398112</v>
      </c>
      <c r="J143">
        <v>0</v>
      </c>
    </row>
    <row r="144" spans="1:10">
      <c r="A144" t="s">
        <v>524</v>
      </c>
      <c r="B144" t="s">
        <v>56</v>
      </c>
      <c r="C144" t="s">
        <v>11</v>
      </c>
      <c r="D144" t="s">
        <v>985</v>
      </c>
      <c r="E144">
        <v>84.588944410432262</v>
      </c>
      <c r="F144">
        <v>77.836688767113898</v>
      </c>
      <c r="G144">
        <v>71.853201962655618</v>
      </c>
      <c r="H144">
        <v>67.026058210343621</v>
      </c>
      <c r="I144">
        <v>62.366027285234665</v>
      </c>
      <c r="J144">
        <v>56.057034118449131</v>
      </c>
    </row>
    <row r="145" spans="1:10">
      <c r="A145" t="s">
        <v>711</v>
      </c>
      <c r="B145" t="s">
        <v>56</v>
      </c>
      <c r="C145" t="s">
        <v>11</v>
      </c>
      <c r="D145" t="s">
        <v>992</v>
      </c>
      <c r="E145">
        <v>5.7800485751559858</v>
      </c>
      <c r="F145">
        <v>6.3985159435844547</v>
      </c>
      <c r="G145">
        <v>6.5359105386159033</v>
      </c>
      <c r="H145">
        <v>6.7977306381541913</v>
      </c>
      <c r="I145">
        <v>6.6791181292628385</v>
      </c>
      <c r="J145">
        <v>6.2776022147520507</v>
      </c>
    </row>
    <row r="146" spans="1:10">
      <c r="A146" t="s">
        <v>380</v>
      </c>
      <c r="B146" t="s">
        <v>56</v>
      </c>
      <c r="C146" t="s">
        <v>11</v>
      </c>
      <c r="D146" t="s">
        <v>983</v>
      </c>
      <c r="E146">
        <v>49.586024700321921</v>
      </c>
      <c r="F146">
        <v>51.426467420944064</v>
      </c>
      <c r="G146">
        <v>52.881513138674045</v>
      </c>
      <c r="H146">
        <v>53.803633032942848</v>
      </c>
      <c r="I146">
        <v>54.259522343447266</v>
      </c>
      <c r="J146">
        <v>57.011199387723103</v>
      </c>
    </row>
    <row r="147" spans="1:10">
      <c r="A147" t="s">
        <v>659</v>
      </c>
      <c r="B147" t="s">
        <v>56</v>
      </c>
      <c r="C147" t="s">
        <v>11</v>
      </c>
      <c r="D147" t="s">
        <v>992</v>
      </c>
      <c r="E147">
        <v>86.583443178000053</v>
      </c>
      <c r="F147">
        <v>85.689802913453306</v>
      </c>
      <c r="G147">
        <v>88.651359531920818</v>
      </c>
      <c r="H147">
        <v>75.368994033287976</v>
      </c>
      <c r="I147">
        <v>75.273651085717873</v>
      </c>
      <c r="J147">
        <v>76.177142739494755</v>
      </c>
    </row>
    <row r="148" spans="1:10">
      <c r="A148" t="s">
        <v>106</v>
      </c>
      <c r="B148" t="s">
        <v>56</v>
      </c>
      <c r="C148" t="s">
        <v>11</v>
      </c>
      <c r="D148" t="s">
        <v>992</v>
      </c>
      <c r="E148">
        <v>0</v>
      </c>
      <c r="F148">
        <v>0</v>
      </c>
      <c r="G148">
        <v>0</v>
      </c>
      <c r="H148">
        <v>1.2869200024788059</v>
      </c>
      <c r="I148">
        <v>1.384473476084086</v>
      </c>
      <c r="J148">
        <v>0</v>
      </c>
    </row>
    <row r="149" spans="1:10">
      <c r="A149" t="s">
        <v>393</v>
      </c>
      <c r="B149" t="s">
        <v>56</v>
      </c>
      <c r="C149" t="s">
        <v>11</v>
      </c>
      <c r="D149" t="s">
        <v>993</v>
      </c>
      <c r="E149">
        <v>58.697952002690634</v>
      </c>
      <c r="F149">
        <v>53.929169552868508</v>
      </c>
      <c r="G149">
        <v>54.17615706283808</v>
      </c>
      <c r="H149">
        <v>51.085805202204227</v>
      </c>
      <c r="I149">
        <v>47.585231490465617</v>
      </c>
      <c r="J149">
        <v>47.004689027218646</v>
      </c>
    </row>
    <row r="150" spans="1:10">
      <c r="A150" t="s">
        <v>422</v>
      </c>
      <c r="B150" t="s">
        <v>56</v>
      </c>
      <c r="C150" t="s">
        <v>11</v>
      </c>
      <c r="D150" t="s">
        <v>983</v>
      </c>
      <c r="E150">
        <v>62.033118587116796</v>
      </c>
      <c r="F150">
        <v>63.35251034866522</v>
      </c>
      <c r="G150">
        <v>63.082596932993575</v>
      </c>
      <c r="H150">
        <v>60.752902194400086</v>
      </c>
      <c r="I150">
        <v>72.61971570498865</v>
      </c>
      <c r="J150">
        <v>71.746251657914215</v>
      </c>
    </row>
    <row r="151" spans="1:10">
      <c r="A151" t="s">
        <v>368</v>
      </c>
      <c r="B151" t="s">
        <v>56</v>
      </c>
      <c r="C151" t="s">
        <v>11</v>
      </c>
      <c r="D151" t="s">
        <v>983</v>
      </c>
      <c r="E151">
        <v>87.146190696171146</v>
      </c>
      <c r="F151">
        <v>79.533671496230696</v>
      </c>
      <c r="G151">
        <v>79.789940540558675</v>
      </c>
      <c r="H151">
        <v>71.156397411825466</v>
      </c>
      <c r="I151">
        <v>72.565802603277376</v>
      </c>
      <c r="J151">
        <v>70.804775682860779</v>
      </c>
    </row>
    <row r="152" spans="1:10">
      <c r="A152" t="s">
        <v>74</v>
      </c>
      <c r="B152" t="s">
        <v>56</v>
      </c>
      <c r="C152" t="s">
        <v>11</v>
      </c>
      <c r="D152" t="s">
        <v>993</v>
      </c>
      <c r="E152">
        <v>12.99728625626615</v>
      </c>
      <c r="F152">
        <v>13.524656321031713</v>
      </c>
      <c r="G152">
        <v>12.496928720907572</v>
      </c>
      <c r="H152">
        <v>12.338849484544562</v>
      </c>
      <c r="I152">
        <v>11.574582217450478</v>
      </c>
      <c r="J152">
        <v>11.620317738221356</v>
      </c>
    </row>
    <row r="153" spans="1:10">
      <c r="A153" t="s">
        <v>826</v>
      </c>
      <c r="B153" t="s">
        <v>56</v>
      </c>
      <c r="C153" t="s">
        <v>11</v>
      </c>
      <c r="D153" t="s">
        <v>992</v>
      </c>
      <c r="E153">
        <v>62.821846046054389</v>
      </c>
      <c r="F153">
        <v>55.958858432049972</v>
      </c>
      <c r="G153">
        <v>50.628591260057476</v>
      </c>
      <c r="H153">
        <v>46.912864375128848</v>
      </c>
      <c r="I153">
        <v>46.77731962619751</v>
      </c>
      <c r="J153">
        <v>45.961484469944502</v>
      </c>
    </row>
    <row r="154" spans="1:10">
      <c r="A154" t="s">
        <v>560</v>
      </c>
      <c r="B154" t="s">
        <v>56</v>
      </c>
      <c r="C154" t="s">
        <v>11</v>
      </c>
      <c r="D154" t="s">
        <v>992</v>
      </c>
      <c r="E154">
        <v>0.73093637198881833</v>
      </c>
      <c r="F154">
        <v>0.74680562013439911</v>
      </c>
      <c r="G154">
        <v>0.81994742875524096</v>
      </c>
      <c r="H154">
        <v>0.79772060541471268</v>
      </c>
      <c r="I154">
        <v>0.85419685009844259</v>
      </c>
      <c r="J154">
        <v>0.95951714903878305</v>
      </c>
    </row>
    <row r="155" spans="1:10">
      <c r="A155" t="s">
        <v>178</v>
      </c>
      <c r="B155" t="s">
        <v>56</v>
      </c>
      <c r="C155" t="s">
        <v>11</v>
      </c>
      <c r="D155" t="s">
        <v>983</v>
      </c>
      <c r="E155">
        <v>106.0519178093916</v>
      </c>
      <c r="F155">
        <v>103.14357560129763</v>
      </c>
      <c r="G155">
        <v>95.957454960725485</v>
      </c>
      <c r="H155">
        <v>89.812947697853872</v>
      </c>
      <c r="I155">
        <v>86.957703618444825</v>
      </c>
      <c r="J155">
        <v>84.182729180644969</v>
      </c>
    </row>
    <row r="156" spans="1:10">
      <c r="A156" t="s">
        <v>346</v>
      </c>
      <c r="B156" t="s">
        <v>56</v>
      </c>
      <c r="C156" t="s">
        <v>11</v>
      </c>
      <c r="D156" t="s">
        <v>988</v>
      </c>
      <c r="E156">
        <v>113.51037432025764</v>
      </c>
      <c r="F156">
        <v>118.62708915484791</v>
      </c>
      <c r="G156">
        <v>118.53334738173005</v>
      </c>
      <c r="H156">
        <v>118.32452472982565</v>
      </c>
      <c r="I156">
        <v>117.84423610747393</v>
      </c>
      <c r="J156">
        <v>125.25442304681384</v>
      </c>
    </row>
    <row r="157" spans="1:10">
      <c r="A157" t="s">
        <v>355</v>
      </c>
      <c r="B157" t="s">
        <v>56</v>
      </c>
      <c r="C157" t="s">
        <v>11</v>
      </c>
      <c r="D157" t="s">
        <v>988</v>
      </c>
      <c r="E157">
        <v>44.516474573441748</v>
      </c>
      <c r="F157">
        <v>44.871839124101697</v>
      </c>
      <c r="G157">
        <v>44.648990245912898</v>
      </c>
      <c r="H157">
        <v>44.436544614290796</v>
      </c>
      <c r="I157">
        <v>45.502084946280377</v>
      </c>
      <c r="J157">
        <v>45.876820736322976</v>
      </c>
    </row>
    <row r="158" spans="1:10">
      <c r="A158" t="s">
        <v>338</v>
      </c>
      <c r="B158" t="s">
        <v>56</v>
      </c>
      <c r="C158" t="s">
        <v>11</v>
      </c>
      <c r="D158" t="s">
        <v>988</v>
      </c>
      <c r="E158">
        <v>37.143883021531067</v>
      </c>
      <c r="F158">
        <v>37.265229056941273</v>
      </c>
      <c r="G158">
        <v>38.683271356909337</v>
      </c>
      <c r="H158">
        <v>38.899275971540789</v>
      </c>
      <c r="I158">
        <v>37.788134525758913</v>
      </c>
      <c r="J158">
        <v>37.882136047377927</v>
      </c>
    </row>
    <row r="159" spans="1:10">
      <c r="A159" t="s">
        <v>340</v>
      </c>
      <c r="B159" t="s">
        <v>56</v>
      </c>
      <c r="C159" t="s">
        <v>11</v>
      </c>
      <c r="D159" t="s">
        <v>988</v>
      </c>
      <c r="E159">
        <v>46.916009011500087</v>
      </c>
      <c r="F159">
        <v>43.971840165709104</v>
      </c>
      <c r="G159">
        <v>40.758774152327661</v>
      </c>
      <c r="H159">
        <v>27.853213564515006</v>
      </c>
      <c r="I159">
        <v>19.325165230162717</v>
      </c>
      <c r="J159">
        <v>18.86520493123739</v>
      </c>
    </row>
    <row r="160" spans="1:10">
      <c r="A160" t="s">
        <v>342</v>
      </c>
      <c r="B160" t="s">
        <v>56</v>
      </c>
      <c r="C160" t="s">
        <v>11</v>
      </c>
      <c r="D160" t="s">
        <v>983</v>
      </c>
      <c r="E160">
        <v>29.67470699776446</v>
      </c>
      <c r="F160">
        <v>28.342760960629395</v>
      </c>
      <c r="G160">
        <v>26.861261583919056</v>
      </c>
      <c r="H160">
        <v>24.59290536284821</v>
      </c>
      <c r="I160">
        <v>23.500172323127941</v>
      </c>
      <c r="J160">
        <v>0</v>
      </c>
    </row>
    <row r="161" spans="1:10">
      <c r="A161" t="s">
        <v>593</v>
      </c>
      <c r="B161" t="s">
        <v>56</v>
      </c>
      <c r="C161" t="s">
        <v>11</v>
      </c>
      <c r="D161" t="s">
        <v>983</v>
      </c>
      <c r="E161">
        <v>97.813584353888913</v>
      </c>
      <c r="F161">
        <v>95.08093463046059</v>
      </c>
      <c r="G161">
        <v>93.574298764324126</v>
      </c>
      <c r="H161">
        <v>89.491442841918754</v>
      </c>
      <c r="I161">
        <v>85.042129876436064</v>
      </c>
      <c r="J161">
        <v>80.276636830603408</v>
      </c>
    </row>
    <row r="162" spans="1:10">
      <c r="A162" t="s">
        <v>813</v>
      </c>
      <c r="B162" t="s">
        <v>56</v>
      </c>
      <c r="C162" t="s">
        <v>11</v>
      </c>
      <c r="D162" t="s">
        <v>983</v>
      </c>
      <c r="E162">
        <v>14.467752319330648</v>
      </c>
      <c r="F162">
        <v>20.738433481676346</v>
      </c>
      <c r="G162">
        <v>22.329762837992668</v>
      </c>
      <c r="H162">
        <v>26.701641066752241</v>
      </c>
      <c r="I162">
        <v>33.955471340596873</v>
      </c>
      <c r="J162">
        <v>44.515168339923456</v>
      </c>
    </row>
    <row r="163" spans="1:10">
      <c r="A163" t="s">
        <v>803</v>
      </c>
      <c r="B163" t="s">
        <v>56</v>
      </c>
      <c r="C163" t="s">
        <v>11</v>
      </c>
      <c r="D163" t="s">
        <v>992</v>
      </c>
      <c r="E163">
        <v>6.2013445353781904</v>
      </c>
      <c r="F163">
        <v>5.9605016842472018</v>
      </c>
      <c r="G163">
        <v>5.7319009141290431</v>
      </c>
      <c r="H163">
        <v>5.6388813293228246</v>
      </c>
      <c r="I163">
        <v>5.5954546562438328</v>
      </c>
      <c r="J163">
        <v>5.5181398822570076</v>
      </c>
    </row>
    <row r="164" spans="1:10">
      <c r="A164" t="s">
        <v>417</v>
      </c>
      <c r="B164" t="s">
        <v>56</v>
      </c>
      <c r="C164" t="s">
        <v>11</v>
      </c>
      <c r="D164" t="s">
        <v>993</v>
      </c>
      <c r="E164">
        <v>111.67423881294366</v>
      </c>
      <c r="F164">
        <v>108.47313768840625</v>
      </c>
      <c r="G164">
        <v>104.8244407914506</v>
      </c>
      <c r="H164">
        <v>99.733878698395998</v>
      </c>
      <c r="I164">
        <v>97.874984921841929</v>
      </c>
      <c r="J164">
        <v>93.030221441682812</v>
      </c>
    </row>
    <row r="165" spans="1:10">
      <c r="A165" t="s">
        <v>72</v>
      </c>
      <c r="B165" t="s">
        <v>56</v>
      </c>
      <c r="C165" t="s">
        <v>11</v>
      </c>
      <c r="D165" t="s">
        <v>993</v>
      </c>
      <c r="E165">
        <v>8.7262678843042316</v>
      </c>
      <c r="F165">
        <v>13.198255473446171</v>
      </c>
      <c r="G165">
        <v>13.078193832599119</v>
      </c>
      <c r="H165">
        <v>15.465477244455402</v>
      </c>
      <c r="I165">
        <v>16.14589740435478</v>
      </c>
      <c r="J165">
        <v>0</v>
      </c>
    </row>
    <row r="166" spans="1:10">
      <c r="A166" t="s">
        <v>781</v>
      </c>
      <c r="B166" t="s">
        <v>56</v>
      </c>
      <c r="C166" t="s">
        <v>11</v>
      </c>
      <c r="D166" t="s">
        <v>992</v>
      </c>
      <c r="E166">
        <v>5.9206974581605714</v>
      </c>
      <c r="F166">
        <v>6.2478176431363339</v>
      </c>
      <c r="G166">
        <v>6.2852872972639879</v>
      </c>
      <c r="H166">
        <v>6.9192410475878168</v>
      </c>
      <c r="I166">
        <v>6.8114410756713557</v>
      </c>
      <c r="J166">
        <v>6.933990840180722</v>
      </c>
    </row>
    <row r="167" spans="1:10">
      <c r="A167" t="s">
        <v>351</v>
      </c>
      <c r="B167" t="s">
        <v>56</v>
      </c>
      <c r="C167" t="s">
        <v>11</v>
      </c>
      <c r="D167" t="s">
        <v>988</v>
      </c>
      <c r="E167">
        <v>44.442999143659286</v>
      </c>
      <c r="F167">
        <v>44.213561406873723</v>
      </c>
      <c r="G167">
        <v>44.526635186814374</v>
      </c>
      <c r="H167">
        <v>44.628094729852165</v>
      </c>
      <c r="I167">
        <v>44.960298450743053</v>
      </c>
      <c r="J167">
        <v>44.343218286823308</v>
      </c>
    </row>
    <row r="168" spans="1:10">
      <c r="A168" t="s">
        <v>174</v>
      </c>
      <c r="B168" t="s">
        <v>56</v>
      </c>
      <c r="C168" t="s">
        <v>11</v>
      </c>
      <c r="D168" t="s">
        <v>985</v>
      </c>
      <c r="E168">
        <v>32.092393709126192</v>
      </c>
      <c r="F168">
        <v>32.851899357030248</v>
      </c>
      <c r="G168">
        <v>33.236922294177177</v>
      </c>
      <c r="H168">
        <v>33.318039267924064</v>
      </c>
      <c r="I168">
        <v>34.785841999603441</v>
      </c>
      <c r="J168">
        <v>35.439242876229656</v>
      </c>
    </row>
    <row r="169" spans="1:10">
      <c r="A169" t="s">
        <v>361</v>
      </c>
      <c r="B169" t="s">
        <v>56</v>
      </c>
      <c r="C169" t="s">
        <v>11</v>
      </c>
      <c r="D169" t="s">
        <v>983</v>
      </c>
      <c r="E169">
        <v>83.34789034376557</v>
      </c>
      <c r="F169">
        <v>81.986924018876721</v>
      </c>
      <c r="G169">
        <v>80.107033068407759</v>
      </c>
      <c r="H169">
        <v>78.721391470804235</v>
      </c>
      <c r="I169">
        <v>79.372023258608863</v>
      </c>
      <c r="J169">
        <v>81.094628019777886</v>
      </c>
    </row>
    <row r="170" spans="1:10">
      <c r="A170" t="s">
        <v>198</v>
      </c>
      <c r="B170" t="s">
        <v>56</v>
      </c>
      <c r="C170" t="s">
        <v>11</v>
      </c>
      <c r="D170" t="s">
        <v>992</v>
      </c>
      <c r="E170">
        <v>4.1077811451387563</v>
      </c>
      <c r="F170">
        <v>3.9668286071746133</v>
      </c>
      <c r="G170">
        <v>3.7440198642717917</v>
      </c>
      <c r="H170">
        <v>3.631902265168486</v>
      </c>
      <c r="I170">
        <v>3.6073245405042056</v>
      </c>
      <c r="J170">
        <v>3.6087387716519013</v>
      </c>
    </row>
    <row r="171" spans="1:10">
      <c r="A171" t="s">
        <v>566</v>
      </c>
      <c r="B171" t="s">
        <v>56</v>
      </c>
      <c r="C171" t="s">
        <v>11</v>
      </c>
      <c r="D171" t="s">
        <v>983</v>
      </c>
      <c r="E171">
        <v>94.436365502009309</v>
      </c>
      <c r="F171">
        <v>91.822260256347789</v>
      </c>
      <c r="G171">
        <v>89.433731089706043</v>
      </c>
      <c r="H171">
        <v>80.878876739150385</v>
      </c>
      <c r="I171">
        <v>90.10868827106475</v>
      </c>
      <c r="J171">
        <v>89.025237753117594</v>
      </c>
    </row>
    <row r="172" spans="1:10">
      <c r="A172" t="s">
        <v>111</v>
      </c>
      <c r="B172" t="s">
        <v>56</v>
      </c>
      <c r="C172" t="s">
        <v>11</v>
      </c>
      <c r="D172" t="s">
        <v>985</v>
      </c>
      <c r="E172">
        <v>64.472550773403881</v>
      </c>
      <c r="F172">
        <v>56.385893733629828</v>
      </c>
      <c r="G172">
        <v>54.988141149404761</v>
      </c>
      <c r="H172">
        <v>52.596160004981542</v>
      </c>
      <c r="I172">
        <v>53.062331593510613</v>
      </c>
      <c r="J172">
        <v>0</v>
      </c>
    </row>
    <row r="173" spans="1:10">
      <c r="A173" t="s">
        <v>372</v>
      </c>
      <c r="B173" t="s">
        <v>56</v>
      </c>
      <c r="C173" t="s">
        <v>11</v>
      </c>
      <c r="D173" t="s">
        <v>983</v>
      </c>
      <c r="E173">
        <v>111.05648379779417</v>
      </c>
      <c r="F173">
        <v>99.673887364708378</v>
      </c>
      <c r="G173">
        <v>97.021046161163113</v>
      </c>
      <c r="H173">
        <v>90.328044701140499</v>
      </c>
      <c r="I173">
        <v>84.342544114504051</v>
      </c>
      <c r="J173">
        <v>77.741852882670486</v>
      </c>
    </row>
    <row r="174" spans="1:10">
      <c r="A174" t="s">
        <v>577</v>
      </c>
      <c r="B174" t="s">
        <v>56</v>
      </c>
      <c r="C174" t="s">
        <v>11</v>
      </c>
      <c r="D174" t="s">
        <v>988</v>
      </c>
      <c r="E174">
        <v>263.29171431300222</v>
      </c>
      <c r="F174">
        <v>265.91217267268149</v>
      </c>
      <c r="G174">
        <v>280.70683164130912</v>
      </c>
      <c r="H174">
        <v>304.14961814592988</v>
      </c>
      <c r="I174">
        <v>317.78538252576038</v>
      </c>
      <c r="J174">
        <v>306.46012892286132</v>
      </c>
    </row>
    <row r="175" spans="1:10">
      <c r="A175" t="s">
        <v>571</v>
      </c>
      <c r="B175" t="s">
        <v>56</v>
      </c>
      <c r="C175" t="s">
        <v>11</v>
      </c>
      <c r="D175" t="s">
        <v>983</v>
      </c>
      <c r="E175">
        <v>39.51217512098269</v>
      </c>
      <c r="F175">
        <v>50.001608102565669</v>
      </c>
      <c r="G175">
        <v>54.120181097669359</v>
      </c>
      <c r="H175">
        <v>84.006884780346667</v>
      </c>
      <c r="I175">
        <v>108.15115209886268</v>
      </c>
      <c r="J175">
        <v>119.3873162203131</v>
      </c>
    </row>
    <row r="176" spans="1:10">
      <c r="A176" t="s">
        <v>70</v>
      </c>
      <c r="B176" t="s">
        <v>56</v>
      </c>
      <c r="C176" t="s">
        <v>11</v>
      </c>
      <c r="D176" t="s">
        <v>993</v>
      </c>
      <c r="E176">
        <v>49.409888715455189</v>
      </c>
      <c r="F176">
        <v>49.372421662424294</v>
      </c>
      <c r="G176">
        <v>58.918365925902123</v>
      </c>
      <c r="H176">
        <v>0</v>
      </c>
      <c r="I176">
        <v>0</v>
      </c>
      <c r="J176">
        <v>0</v>
      </c>
    </row>
    <row r="177" spans="1:10">
      <c r="A177" t="s">
        <v>618</v>
      </c>
      <c r="B177" t="s">
        <v>56</v>
      </c>
      <c r="C177" t="s">
        <v>11</v>
      </c>
      <c r="D177" t="s">
        <v>993</v>
      </c>
      <c r="E177">
        <v>26.166049913673309</v>
      </c>
      <c r="F177">
        <v>26.478345524663371</v>
      </c>
      <c r="G177">
        <v>27.207098892670807</v>
      </c>
      <c r="H177">
        <v>27.746487107847596</v>
      </c>
      <c r="I177">
        <v>27.341668605123704</v>
      </c>
      <c r="J177">
        <v>27.243426106337118</v>
      </c>
    </row>
    <row r="178" spans="1:10">
      <c r="A178" t="s">
        <v>136</v>
      </c>
      <c r="B178" t="s">
        <v>56</v>
      </c>
      <c r="C178" t="s">
        <v>11</v>
      </c>
      <c r="D178" t="s">
        <v>985</v>
      </c>
      <c r="E178">
        <v>25.23326655046424</v>
      </c>
      <c r="F178">
        <v>24.11449548736493</v>
      </c>
      <c r="G178">
        <v>23.65431123143345</v>
      </c>
      <c r="H178">
        <v>23.413440284893706</v>
      </c>
      <c r="I178">
        <v>23.180903709729854</v>
      </c>
      <c r="J178">
        <v>22.430536291234421</v>
      </c>
    </row>
    <row r="179" spans="1:10">
      <c r="A179" t="s">
        <v>761</v>
      </c>
      <c r="B179" t="s">
        <v>56</v>
      </c>
      <c r="C179" t="s">
        <v>11</v>
      </c>
      <c r="D179" t="s">
        <v>992</v>
      </c>
      <c r="E179">
        <v>9.661202005266027</v>
      </c>
      <c r="F179">
        <v>9.5554484991418143</v>
      </c>
      <c r="G179">
        <v>8.405545694993922</v>
      </c>
      <c r="H179">
        <v>7.9911788419790497</v>
      </c>
      <c r="I179">
        <v>8.3629834070428615</v>
      </c>
      <c r="J179">
        <v>7.7013436560722566</v>
      </c>
    </row>
    <row r="180" spans="1:10">
      <c r="A180" t="s">
        <v>100</v>
      </c>
      <c r="B180" t="s">
        <v>56</v>
      </c>
      <c r="C180" t="s">
        <v>11</v>
      </c>
      <c r="D180" t="s">
        <v>992</v>
      </c>
      <c r="E180">
        <v>6.1769317128802586</v>
      </c>
      <c r="F180">
        <v>5.9262190187963624</v>
      </c>
      <c r="G180">
        <v>5.8371184759719261</v>
      </c>
      <c r="H180">
        <v>3.9861554639000332</v>
      </c>
      <c r="I180">
        <v>3.8484571441444313</v>
      </c>
      <c r="J180">
        <v>4.1381642554319003</v>
      </c>
    </row>
  </sheetData>
  <autoFilter ref="A1:J180" xr:uid="{860D1EBB-D6F6-48FE-BAE7-84512091288C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F6242-0A1F-47B4-874D-D4469342DD38}">
  <dimension ref="A1:BR53"/>
  <sheetViews>
    <sheetView workbookViewId="0">
      <selection sqref="A1:XFD1048576"/>
    </sheetView>
  </sheetViews>
  <sheetFormatPr defaultRowHeight="14.45"/>
  <sheetData>
    <row r="1" spans="1:70">
      <c r="A1" s="2" t="s">
        <v>41</v>
      </c>
      <c r="B1" s="2" t="s">
        <v>42</v>
      </c>
      <c r="C1" s="2" t="s">
        <v>43</v>
      </c>
      <c r="D1" s="2" t="s">
        <v>1047</v>
      </c>
      <c r="E1" s="2">
        <v>2019</v>
      </c>
      <c r="F1" s="2">
        <v>2020</v>
      </c>
      <c r="G1" s="2">
        <v>2021</v>
      </c>
      <c r="H1" s="2">
        <v>2022</v>
      </c>
      <c r="I1" s="2">
        <v>2023</v>
      </c>
      <c r="J1" s="2">
        <v>2024</v>
      </c>
      <c r="M1" s="2" t="s">
        <v>41</v>
      </c>
      <c r="N1" s="2" t="s">
        <v>42</v>
      </c>
      <c r="O1" s="2" t="s">
        <v>43</v>
      </c>
      <c r="P1" s="2" t="s">
        <v>1047</v>
      </c>
      <c r="Q1" s="2">
        <v>2019</v>
      </c>
      <c r="R1" s="2">
        <v>2020</v>
      </c>
      <c r="S1" s="2">
        <v>2021</v>
      </c>
      <c r="T1" s="2">
        <v>2022</v>
      </c>
      <c r="U1" s="2">
        <v>2023</v>
      </c>
      <c r="V1" s="2">
        <v>2024</v>
      </c>
      <c r="Y1" s="2" t="s">
        <v>41</v>
      </c>
      <c r="Z1" s="2" t="s">
        <v>42</v>
      </c>
      <c r="AA1" s="2" t="s">
        <v>43</v>
      </c>
      <c r="AB1" s="2" t="s">
        <v>1047</v>
      </c>
      <c r="AC1" s="2">
        <v>2019</v>
      </c>
      <c r="AD1" s="2">
        <v>2020</v>
      </c>
      <c r="AE1" s="2">
        <v>2021</v>
      </c>
      <c r="AF1" s="2">
        <v>2022</v>
      </c>
      <c r="AG1" s="2">
        <v>2023</v>
      </c>
      <c r="AH1" s="2">
        <v>2024</v>
      </c>
      <c r="AK1" s="2" t="s">
        <v>41</v>
      </c>
      <c r="AL1" s="2" t="s">
        <v>42</v>
      </c>
      <c r="AM1" s="2" t="s">
        <v>43</v>
      </c>
      <c r="AN1" s="2" t="s">
        <v>1047</v>
      </c>
      <c r="AO1" s="2">
        <v>2019</v>
      </c>
      <c r="AP1" s="2">
        <v>2020</v>
      </c>
      <c r="AQ1" s="2">
        <v>2021</v>
      </c>
      <c r="AR1" s="2">
        <v>2022</v>
      </c>
      <c r="AS1" s="2">
        <v>2023</v>
      </c>
      <c r="AT1" s="2">
        <v>2024</v>
      </c>
      <c r="AW1" s="2" t="s">
        <v>41</v>
      </c>
      <c r="AX1" s="2" t="s">
        <v>42</v>
      </c>
      <c r="AY1" s="2" t="s">
        <v>43</v>
      </c>
      <c r="AZ1" s="2" t="s">
        <v>1047</v>
      </c>
      <c r="BA1" s="2">
        <v>2019</v>
      </c>
      <c r="BB1" s="2">
        <v>2020</v>
      </c>
      <c r="BC1" s="2">
        <v>2021</v>
      </c>
      <c r="BD1" s="2">
        <v>2022</v>
      </c>
      <c r="BE1" s="2">
        <v>2023</v>
      </c>
      <c r="BF1" s="2">
        <v>2024</v>
      </c>
      <c r="BI1" s="2" t="s">
        <v>41</v>
      </c>
      <c r="BJ1" s="2" t="s">
        <v>42</v>
      </c>
      <c r="BK1" s="2" t="s">
        <v>43</v>
      </c>
      <c r="BL1" s="2" t="s">
        <v>1047</v>
      </c>
      <c r="BM1" s="2">
        <v>2019</v>
      </c>
      <c r="BN1" s="2">
        <v>2020</v>
      </c>
      <c r="BO1" s="2">
        <v>2021</v>
      </c>
      <c r="BP1" s="2">
        <v>2022</v>
      </c>
      <c r="BQ1" s="2">
        <v>2023</v>
      </c>
      <c r="BR1" s="2">
        <v>2024</v>
      </c>
    </row>
    <row r="2" spans="1:70">
      <c r="A2" t="s">
        <v>807</v>
      </c>
      <c r="B2" t="s">
        <v>56</v>
      </c>
      <c r="C2" t="s">
        <v>11</v>
      </c>
      <c r="D2" t="s">
        <v>993</v>
      </c>
      <c r="E2">
        <v>135.67200199232769</v>
      </c>
      <c r="F2">
        <v>128.71476770136834</v>
      </c>
      <c r="G2">
        <v>122.47726214854124</v>
      </c>
      <c r="H2">
        <v>117.65103007296668</v>
      </c>
      <c r="I2">
        <v>111.43759579314609</v>
      </c>
      <c r="J2">
        <v>105.22139354322373</v>
      </c>
      <c r="M2" t="s">
        <v>474</v>
      </c>
      <c r="N2" t="s">
        <v>56</v>
      </c>
      <c r="O2" t="s">
        <v>11</v>
      </c>
      <c r="P2" t="s">
        <v>983</v>
      </c>
      <c r="Q2">
        <v>30.114131279722795</v>
      </c>
      <c r="R2">
        <v>31.53036335539462</v>
      </c>
      <c r="S2">
        <v>35.379916603252539</v>
      </c>
      <c r="T2">
        <v>37.185181770301696</v>
      </c>
      <c r="U2">
        <v>40.605723255973217</v>
      </c>
      <c r="V2">
        <v>44.784965718016849</v>
      </c>
      <c r="Y2" t="s">
        <v>469</v>
      </c>
      <c r="Z2" t="s">
        <v>56</v>
      </c>
      <c r="AA2" t="s">
        <v>11</v>
      </c>
      <c r="AB2" t="s">
        <v>988</v>
      </c>
      <c r="AC2">
        <v>67.904336370920646</v>
      </c>
      <c r="AD2">
        <v>63.258768742092649</v>
      </c>
      <c r="AE2">
        <v>56.038853605166246</v>
      </c>
      <c r="AF2">
        <v>62.171779303411512</v>
      </c>
      <c r="AG2">
        <v>56.343933854842305</v>
      </c>
      <c r="AH2">
        <v>58.380145561162941</v>
      </c>
      <c r="AK2" t="s">
        <v>148</v>
      </c>
      <c r="AL2" t="s">
        <v>56</v>
      </c>
      <c r="AM2" t="s">
        <v>11</v>
      </c>
      <c r="AN2" t="s">
        <v>985</v>
      </c>
      <c r="AO2">
        <v>9.2875537189576249</v>
      </c>
      <c r="AP2">
        <v>9.9479861500394016</v>
      </c>
      <c r="AQ2">
        <v>9.873115748360183</v>
      </c>
      <c r="AR2">
        <v>11.573330721915118</v>
      </c>
      <c r="AS2">
        <v>12.017562630926786</v>
      </c>
      <c r="AT2">
        <v>12.086094938575227</v>
      </c>
      <c r="AW2" t="s">
        <v>66</v>
      </c>
      <c r="AX2" t="s">
        <v>56</v>
      </c>
      <c r="AY2" t="s">
        <v>11</v>
      </c>
      <c r="AZ2" t="s">
        <v>991</v>
      </c>
      <c r="BA2">
        <v>1.7110668659193706</v>
      </c>
      <c r="BB2">
        <v>0</v>
      </c>
      <c r="BC2">
        <v>0</v>
      </c>
      <c r="BD2">
        <v>0</v>
      </c>
      <c r="BE2">
        <v>0</v>
      </c>
      <c r="BF2">
        <v>0</v>
      </c>
      <c r="BI2" t="s">
        <v>759</v>
      </c>
      <c r="BJ2" t="s">
        <v>56</v>
      </c>
      <c r="BK2" t="s">
        <v>11</v>
      </c>
      <c r="BL2" t="s">
        <v>992</v>
      </c>
      <c r="BM2">
        <v>17.585730718624987</v>
      </c>
      <c r="BN2">
        <v>17.116525532359017</v>
      </c>
      <c r="BO2">
        <v>17.067758106081243</v>
      </c>
      <c r="BP2">
        <v>16.225102417784093</v>
      </c>
      <c r="BQ2">
        <v>17.418078207662081</v>
      </c>
      <c r="BR2">
        <v>19.574910912099782</v>
      </c>
    </row>
    <row r="3" spans="1:70">
      <c r="A3" t="s">
        <v>55</v>
      </c>
      <c r="B3" t="s">
        <v>56</v>
      </c>
      <c r="C3" t="s">
        <v>11</v>
      </c>
      <c r="D3" t="s">
        <v>993</v>
      </c>
      <c r="E3">
        <v>71.774419944027528</v>
      </c>
      <c r="F3">
        <v>72.697830753748207</v>
      </c>
      <c r="G3">
        <v>70.920189458220406</v>
      </c>
      <c r="H3">
        <v>0</v>
      </c>
      <c r="I3">
        <v>0</v>
      </c>
      <c r="J3">
        <v>0</v>
      </c>
      <c r="M3" t="s">
        <v>480</v>
      </c>
      <c r="N3" t="s">
        <v>56</v>
      </c>
      <c r="O3" t="s">
        <v>11</v>
      </c>
      <c r="P3" t="s">
        <v>983</v>
      </c>
      <c r="Q3">
        <v>0</v>
      </c>
      <c r="R3">
        <v>0</v>
      </c>
      <c r="S3">
        <v>0</v>
      </c>
      <c r="T3">
        <v>96.240860709309501</v>
      </c>
      <c r="U3">
        <v>91.609938973686809</v>
      </c>
      <c r="V3">
        <v>90.02770083102493</v>
      </c>
      <c r="Y3" t="s">
        <v>471</v>
      </c>
      <c r="Z3" t="s">
        <v>56</v>
      </c>
      <c r="AA3" t="s">
        <v>11</v>
      </c>
      <c r="AB3" t="s">
        <v>988</v>
      </c>
      <c r="AC3">
        <v>72.738291727596817</v>
      </c>
      <c r="AD3">
        <v>74.781305427662303</v>
      </c>
      <c r="AE3">
        <v>75.79722717964826</v>
      </c>
      <c r="AF3">
        <v>75.316588242652671</v>
      </c>
      <c r="AG3">
        <v>75.872495599457338</v>
      </c>
      <c r="AH3">
        <v>74.31054505463058</v>
      </c>
      <c r="AK3" t="s">
        <v>689</v>
      </c>
      <c r="AL3" t="s">
        <v>56</v>
      </c>
      <c r="AM3" t="s">
        <v>11</v>
      </c>
      <c r="AN3" t="s">
        <v>985</v>
      </c>
      <c r="AO3">
        <v>43.441072817360237</v>
      </c>
      <c r="AP3">
        <v>42.821468394788496</v>
      </c>
      <c r="AQ3">
        <v>37.968761839500033</v>
      </c>
      <c r="AR3">
        <v>38.580090565952098</v>
      </c>
      <c r="AS3">
        <v>36.319659972838529</v>
      </c>
      <c r="AT3">
        <v>33.608942146929934</v>
      </c>
      <c r="AW3" t="s">
        <v>200</v>
      </c>
      <c r="AX3" t="s">
        <v>56</v>
      </c>
      <c r="AY3" t="s">
        <v>11</v>
      </c>
      <c r="AZ3" t="s">
        <v>991</v>
      </c>
      <c r="BA3">
        <v>9.6111007129858095</v>
      </c>
      <c r="BB3">
        <v>10.798033314572145</v>
      </c>
      <c r="BC3">
        <v>11.79939474848641</v>
      </c>
      <c r="BD3">
        <v>13.197382911642705</v>
      </c>
      <c r="BE3">
        <v>14.22286246133803</v>
      </c>
      <c r="BF3">
        <v>15.865216278606415</v>
      </c>
      <c r="BI3" t="s">
        <v>704</v>
      </c>
      <c r="BJ3" t="s">
        <v>56</v>
      </c>
      <c r="BK3" t="s">
        <v>11</v>
      </c>
      <c r="BL3" t="s">
        <v>992</v>
      </c>
      <c r="BM3">
        <v>4.4842395486269018</v>
      </c>
      <c r="BN3">
        <v>4.1092269890292981</v>
      </c>
      <c r="BO3">
        <v>3.9993373266306684</v>
      </c>
      <c r="BP3">
        <v>3.8297761200776703</v>
      </c>
      <c r="BQ3">
        <v>3.9719749146634591</v>
      </c>
      <c r="BR3">
        <v>3.9748721830163647</v>
      </c>
    </row>
    <row r="4" spans="1:70">
      <c r="A4" t="s">
        <v>402</v>
      </c>
      <c r="B4" t="s">
        <v>56</v>
      </c>
      <c r="C4" t="s">
        <v>11</v>
      </c>
      <c r="D4" t="s">
        <v>993</v>
      </c>
      <c r="E4">
        <v>23.359453395858452</v>
      </c>
      <c r="F4">
        <v>26.397595676103325</v>
      </c>
      <c r="G4">
        <v>31.593113382168749</v>
      </c>
      <c r="H4">
        <v>37.816474742205997</v>
      </c>
      <c r="I4">
        <v>46.183713457978449</v>
      </c>
      <c r="J4">
        <v>47.611172410585311</v>
      </c>
      <c r="M4" t="s">
        <v>202</v>
      </c>
      <c r="N4" t="s">
        <v>56</v>
      </c>
      <c r="O4" t="s">
        <v>11</v>
      </c>
      <c r="P4" t="s">
        <v>983</v>
      </c>
      <c r="Q4">
        <v>67.892227970496734</v>
      </c>
      <c r="R4">
        <v>67.845675620688539</v>
      </c>
      <c r="S4">
        <v>70.343025695893502</v>
      </c>
      <c r="T4">
        <v>69.638204939731651</v>
      </c>
      <c r="U4">
        <v>69.184768616782634</v>
      </c>
      <c r="V4">
        <v>71.47102137844783</v>
      </c>
      <c r="Y4" t="s">
        <v>278</v>
      </c>
      <c r="Z4" t="s">
        <v>56</v>
      </c>
      <c r="AA4" t="s">
        <v>11</v>
      </c>
      <c r="AB4" t="s">
        <v>988</v>
      </c>
      <c r="AC4">
        <v>124.77377727318712</v>
      </c>
      <c r="AD4">
        <v>120.54436483258978</v>
      </c>
      <c r="AE4">
        <v>117.61911763042716</v>
      </c>
      <c r="AF4">
        <v>113.0160595820666</v>
      </c>
      <c r="AG4">
        <v>110.22506157981756</v>
      </c>
      <c r="AH4">
        <v>111.73808592658807</v>
      </c>
      <c r="AK4" t="s">
        <v>764</v>
      </c>
      <c r="AL4" t="s">
        <v>56</v>
      </c>
      <c r="AM4" t="s">
        <v>11</v>
      </c>
      <c r="AN4" t="s">
        <v>985</v>
      </c>
      <c r="AO4">
        <v>11.410223022876826</v>
      </c>
      <c r="AP4">
        <v>14.951113792402472</v>
      </c>
      <c r="AQ4">
        <v>15.270270963900565</v>
      </c>
      <c r="AR4">
        <v>15.206717095994602</v>
      </c>
      <c r="AS4">
        <v>18.227364199978819</v>
      </c>
      <c r="AT4">
        <v>17.637003883764898</v>
      </c>
      <c r="AW4" t="s">
        <v>142</v>
      </c>
      <c r="AX4" t="s">
        <v>56</v>
      </c>
      <c r="AY4" t="s">
        <v>11</v>
      </c>
      <c r="AZ4" t="s">
        <v>991</v>
      </c>
      <c r="BA4">
        <v>47.240076135830734</v>
      </c>
      <c r="BB4">
        <v>49.150126519204981</v>
      </c>
      <c r="BC4">
        <v>44.359357489727309</v>
      </c>
      <c r="BD4">
        <v>44.184629333666223</v>
      </c>
      <c r="BE4">
        <v>39.18292272220927</v>
      </c>
      <c r="BF4">
        <v>0</v>
      </c>
      <c r="BI4" t="s">
        <v>528</v>
      </c>
      <c r="BJ4" t="s">
        <v>56</v>
      </c>
      <c r="BK4" t="s">
        <v>11</v>
      </c>
      <c r="BL4" t="s">
        <v>992</v>
      </c>
      <c r="BM4">
        <v>44.145883187551249</v>
      </c>
      <c r="BN4">
        <v>46.343988252806454</v>
      </c>
      <c r="BO4">
        <v>36.011639851481327</v>
      </c>
      <c r="BP4">
        <v>38.148933679686024</v>
      </c>
      <c r="BQ4">
        <v>38.461767455152746</v>
      </c>
      <c r="BR4">
        <v>37.928684722045276</v>
      </c>
    </row>
    <row r="5" spans="1:70">
      <c r="A5" t="s">
        <v>693</v>
      </c>
      <c r="B5" t="s">
        <v>56</v>
      </c>
      <c r="C5" t="s">
        <v>11</v>
      </c>
      <c r="D5" t="s">
        <v>993</v>
      </c>
      <c r="E5">
        <v>95.321967007214965</v>
      </c>
      <c r="F5">
        <v>87.575848002511734</v>
      </c>
      <c r="G5">
        <v>81.423254013665158</v>
      </c>
      <c r="H5">
        <v>76.555990423201038</v>
      </c>
      <c r="I5">
        <v>71.854789124924594</v>
      </c>
      <c r="J5">
        <v>67.828323415657053</v>
      </c>
      <c r="M5" t="s">
        <v>213</v>
      </c>
      <c r="N5" t="s">
        <v>56</v>
      </c>
      <c r="O5" t="s">
        <v>11</v>
      </c>
      <c r="P5" t="s">
        <v>983</v>
      </c>
      <c r="Q5">
        <v>172.03167393543146</v>
      </c>
      <c r="R5">
        <v>167.91891892600015</v>
      </c>
      <c r="S5">
        <v>168.50757234488771</v>
      </c>
      <c r="T5">
        <v>176.32719592629431</v>
      </c>
      <c r="U5">
        <v>171.94676295140178</v>
      </c>
      <c r="V5">
        <v>170.05888930510216</v>
      </c>
      <c r="Y5" t="s">
        <v>410</v>
      </c>
      <c r="Z5" t="s">
        <v>56</v>
      </c>
      <c r="AA5" t="s">
        <v>11</v>
      </c>
      <c r="AB5" t="s">
        <v>988</v>
      </c>
      <c r="AC5">
        <v>121.70718831105195</v>
      </c>
      <c r="AD5">
        <v>119.53991252564931</v>
      </c>
      <c r="AE5">
        <v>121.05593220867797</v>
      </c>
      <c r="AF5">
        <v>119.19726063022843</v>
      </c>
      <c r="AG5">
        <v>120.16099120556419</v>
      </c>
      <c r="AH5">
        <v>120.82501016994432</v>
      </c>
      <c r="AK5" t="s">
        <v>622</v>
      </c>
      <c r="AL5" t="s">
        <v>56</v>
      </c>
      <c r="AM5" t="s">
        <v>11</v>
      </c>
      <c r="AN5" t="s">
        <v>985</v>
      </c>
      <c r="AO5">
        <v>18.706904027730729</v>
      </c>
      <c r="AP5">
        <v>20.513504529011353</v>
      </c>
      <c r="AQ5">
        <v>25.650110024726438</v>
      </c>
      <c r="AR5">
        <v>29.05914002453742</v>
      </c>
      <c r="AS5">
        <v>30.076515948797841</v>
      </c>
      <c r="AT5">
        <v>34.270322563102155</v>
      </c>
      <c r="AW5" t="s">
        <v>533</v>
      </c>
      <c r="AX5" t="s">
        <v>56</v>
      </c>
      <c r="AY5" t="s">
        <v>11</v>
      </c>
      <c r="AZ5" t="s">
        <v>991</v>
      </c>
      <c r="BA5">
        <v>20.672204729480384</v>
      </c>
      <c r="BB5">
        <v>21.203031944031025</v>
      </c>
      <c r="BC5">
        <v>21.1685409868542</v>
      </c>
      <c r="BD5">
        <v>24.561639885732813</v>
      </c>
      <c r="BE5">
        <v>24.847652189380636</v>
      </c>
      <c r="BF5">
        <v>24.46686355574376</v>
      </c>
      <c r="BI5" t="s">
        <v>706</v>
      </c>
      <c r="BJ5" t="s">
        <v>56</v>
      </c>
      <c r="BK5" t="s">
        <v>11</v>
      </c>
      <c r="BL5" t="s">
        <v>992</v>
      </c>
      <c r="BM5">
        <v>4.977090769241614</v>
      </c>
      <c r="BN5">
        <v>4.3601163185840468</v>
      </c>
      <c r="BO5">
        <v>4.3545971828573435</v>
      </c>
      <c r="BP5">
        <v>4.3934530383103647</v>
      </c>
      <c r="BQ5">
        <v>4.3505929473646114</v>
      </c>
      <c r="BR5">
        <v>4.1372024762214838</v>
      </c>
    </row>
    <row r="6" spans="1:70">
      <c r="A6" t="s">
        <v>620</v>
      </c>
      <c r="B6" t="s">
        <v>56</v>
      </c>
      <c r="C6" t="s">
        <v>11</v>
      </c>
      <c r="D6" t="s">
        <v>993</v>
      </c>
      <c r="E6">
        <v>51.91153906228466</v>
      </c>
      <c r="F6">
        <v>51.373439169732045</v>
      </c>
      <c r="G6">
        <v>49.094033256661781</v>
      </c>
      <c r="H6">
        <v>48.742327596582022</v>
      </c>
      <c r="I6">
        <v>47.238345018738869</v>
      </c>
      <c r="J6">
        <v>45.485020955598941</v>
      </c>
      <c r="M6" t="s">
        <v>237</v>
      </c>
      <c r="N6" t="s">
        <v>56</v>
      </c>
      <c r="O6" t="s">
        <v>11</v>
      </c>
      <c r="P6" t="s">
        <v>983</v>
      </c>
      <c r="Q6">
        <v>35.38673842832776</v>
      </c>
      <c r="R6">
        <v>35.939942661630155</v>
      </c>
      <c r="S6">
        <v>38.119264783343958</v>
      </c>
      <c r="T6">
        <v>39.184237310367386</v>
      </c>
      <c r="U6">
        <v>39.466777457723182</v>
      </c>
      <c r="V6">
        <v>41.416784979445787</v>
      </c>
      <c r="Y6" t="s">
        <v>247</v>
      </c>
      <c r="Z6" t="s">
        <v>56</v>
      </c>
      <c r="AA6" t="s">
        <v>11</v>
      </c>
      <c r="AB6" t="s">
        <v>988</v>
      </c>
      <c r="AC6">
        <v>30.011221587202172</v>
      </c>
      <c r="AD6">
        <v>29.027073161221566</v>
      </c>
      <c r="AE6">
        <v>31.082446188515036</v>
      </c>
      <c r="AF6">
        <v>30.136561676626084</v>
      </c>
      <c r="AG6">
        <v>33.910673277101708</v>
      </c>
      <c r="AH6">
        <v>37.216703883370549</v>
      </c>
      <c r="AK6" t="s">
        <v>85</v>
      </c>
      <c r="AL6" t="s">
        <v>56</v>
      </c>
      <c r="AM6" t="s">
        <v>11</v>
      </c>
      <c r="AN6" t="s">
        <v>985</v>
      </c>
      <c r="AO6">
        <v>4.0295910275075615</v>
      </c>
      <c r="AP6">
        <v>5.1729554491951308</v>
      </c>
      <c r="AQ6">
        <v>5.8701487119334352</v>
      </c>
      <c r="AR6">
        <v>8.0819517909939638</v>
      </c>
      <c r="AS6">
        <v>14.180692921344411</v>
      </c>
      <c r="AT6">
        <v>0</v>
      </c>
      <c r="AW6" t="s">
        <v>511</v>
      </c>
      <c r="AX6" t="s">
        <v>56</v>
      </c>
      <c r="AY6" t="s">
        <v>11</v>
      </c>
      <c r="AZ6" t="s">
        <v>991</v>
      </c>
      <c r="BA6">
        <v>39.001355886063692</v>
      </c>
      <c r="BB6">
        <v>41.724406501926907</v>
      </c>
      <c r="BC6">
        <v>42.546844320118545</v>
      </c>
      <c r="BD6">
        <v>43.615693022208056</v>
      </c>
      <c r="BE6">
        <v>44.704746550244089</v>
      </c>
      <c r="BF6">
        <v>50.660709909706121</v>
      </c>
      <c r="BI6" t="s">
        <v>68</v>
      </c>
      <c r="BJ6" t="s">
        <v>56</v>
      </c>
      <c r="BK6" t="s">
        <v>11</v>
      </c>
      <c r="BL6" t="s">
        <v>992</v>
      </c>
      <c r="BM6">
        <v>1.5962186664600362</v>
      </c>
      <c r="BN6">
        <v>1.4493864537951286</v>
      </c>
      <c r="BO6">
        <v>1.4133150429215124</v>
      </c>
      <c r="BP6">
        <v>1.6400569739114192</v>
      </c>
      <c r="BQ6">
        <v>0</v>
      </c>
      <c r="BR6">
        <v>0</v>
      </c>
    </row>
    <row r="7" spans="1:70">
      <c r="A7" t="s">
        <v>370</v>
      </c>
      <c r="B7" t="s">
        <v>56</v>
      </c>
      <c r="C7" t="s">
        <v>11</v>
      </c>
      <c r="D7" t="s">
        <v>993</v>
      </c>
      <c r="E7">
        <v>52.665078689151137</v>
      </c>
      <c r="F7">
        <v>51.225216788130702</v>
      </c>
      <c r="G7">
        <v>50.064211143534848</v>
      </c>
      <c r="H7">
        <v>48.895616110738786</v>
      </c>
      <c r="I7">
        <v>46.063700748802603</v>
      </c>
      <c r="J7">
        <v>46.038594302115058</v>
      </c>
      <c r="M7" t="s">
        <v>269</v>
      </c>
      <c r="N7" t="s">
        <v>56</v>
      </c>
      <c r="O7" t="s">
        <v>11</v>
      </c>
      <c r="P7" t="s">
        <v>983</v>
      </c>
      <c r="Q7">
        <v>54.904152999232053</v>
      </c>
      <c r="R7">
        <v>55.841359645216514</v>
      </c>
      <c r="S7">
        <v>57.386573693590172</v>
      </c>
      <c r="T7">
        <v>55.42212949386429</v>
      </c>
      <c r="U7">
        <v>54.460170263544072</v>
      </c>
      <c r="V7">
        <v>55.132848582830732</v>
      </c>
      <c r="Y7" t="s">
        <v>219</v>
      </c>
      <c r="Z7" t="s">
        <v>56</v>
      </c>
      <c r="AA7" t="s">
        <v>11</v>
      </c>
      <c r="AB7" t="s">
        <v>988</v>
      </c>
      <c r="AC7">
        <v>40.024675763406428</v>
      </c>
      <c r="AD7">
        <v>46.421579917088899</v>
      </c>
      <c r="AE7">
        <v>46.577440287368688</v>
      </c>
      <c r="AF7">
        <v>45.277582451506674</v>
      </c>
      <c r="AG7">
        <v>45.312489588122801</v>
      </c>
      <c r="AH7">
        <v>45.392053451592147</v>
      </c>
      <c r="AK7" t="s">
        <v>616</v>
      </c>
      <c r="AL7" t="s">
        <v>56</v>
      </c>
      <c r="AM7" t="s">
        <v>11</v>
      </c>
      <c r="AN7" t="s">
        <v>985</v>
      </c>
      <c r="AO7">
        <v>133.59741385894148</v>
      </c>
      <c r="AP7">
        <v>133.70634997346832</v>
      </c>
      <c r="AQ7">
        <v>131.76972906645042</v>
      </c>
      <c r="AR7">
        <v>128.25756089190742</v>
      </c>
      <c r="AS7">
        <v>136.33999491670636</v>
      </c>
      <c r="AT7">
        <v>133.0572747069225</v>
      </c>
      <c r="AW7" t="s">
        <v>382</v>
      </c>
      <c r="AX7" t="s">
        <v>56</v>
      </c>
      <c r="AY7" t="s">
        <v>11</v>
      </c>
      <c r="AZ7" t="s">
        <v>991</v>
      </c>
      <c r="BA7">
        <v>16.898725165473479</v>
      </c>
      <c r="BB7">
        <v>20.271948234943292</v>
      </c>
      <c r="BC7">
        <v>20.772420910628352</v>
      </c>
      <c r="BD7">
        <v>21.793272858974319</v>
      </c>
      <c r="BE7">
        <v>22.935332330603437</v>
      </c>
      <c r="BF7">
        <v>24.470459353827195</v>
      </c>
      <c r="BI7" t="s">
        <v>647</v>
      </c>
      <c r="BJ7" t="s">
        <v>56</v>
      </c>
      <c r="BK7" t="s">
        <v>11</v>
      </c>
      <c r="BL7" t="s">
        <v>992</v>
      </c>
      <c r="BM7">
        <v>55.672482856948868</v>
      </c>
      <c r="BN7">
        <v>53.997878073334007</v>
      </c>
      <c r="BO7">
        <v>55.909770232348102</v>
      </c>
      <c r="BP7">
        <v>56.009976116500752</v>
      </c>
      <c r="BQ7">
        <v>56.684035903356317</v>
      </c>
      <c r="BR7">
        <v>59.367682997044405</v>
      </c>
    </row>
    <row r="8" spans="1:70">
      <c r="A8" t="s">
        <v>677</v>
      </c>
      <c r="B8" t="s">
        <v>56</v>
      </c>
      <c r="C8" t="s">
        <v>11</v>
      </c>
      <c r="D8" t="s">
        <v>993</v>
      </c>
      <c r="E8">
        <v>52.956037714744951</v>
      </c>
      <c r="F8">
        <v>51.346782225301652</v>
      </c>
      <c r="G8">
        <v>47.992308413673634</v>
      </c>
      <c r="H8">
        <v>47.31503574167769</v>
      </c>
      <c r="I8">
        <v>45.475964030245947</v>
      </c>
      <c r="J8">
        <v>45.637050574616225</v>
      </c>
      <c r="M8" t="s">
        <v>249</v>
      </c>
      <c r="N8" t="s">
        <v>56</v>
      </c>
      <c r="O8" t="s">
        <v>11</v>
      </c>
      <c r="P8" t="s">
        <v>983</v>
      </c>
      <c r="Q8">
        <v>92.287655133223282</v>
      </c>
      <c r="R8">
        <v>71.384866408321429</v>
      </c>
      <c r="S8">
        <v>58.674247909885302</v>
      </c>
      <c r="T8">
        <v>60.464583395943322</v>
      </c>
      <c r="U8">
        <v>55.568145011069042</v>
      </c>
      <c r="V8">
        <v>49.634113791016922</v>
      </c>
      <c r="Y8" t="s">
        <v>501</v>
      </c>
      <c r="Z8" t="s">
        <v>56</v>
      </c>
      <c r="AA8" t="s">
        <v>11</v>
      </c>
      <c r="AB8" t="s">
        <v>988</v>
      </c>
      <c r="AC8">
        <v>41.877744173874198</v>
      </c>
      <c r="AD8">
        <v>42.290036776505438</v>
      </c>
      <c r="AE8">
        <v>43.488880620662457</v>
      </c>
      <c r="AF8">
        <v>44.949843932426319</v>
      </c>
      <c r="AG8">
        <v>40.404626142634875</v>
      </c>
      <c r="AH8">
        <v>42.038524222921204</v>
      </c>
      <c r="AK8" t="s">
        <v>630</v>
      </c>
      <c r="AL8" t="s">
        <v>56</v>
      </c>
      <c r="AM8" t="s">
        <v>11</v>
      </c>
      <c r="AN8" t="s">
        <v>985</v>
      </c>
      <c r="AO8">
        <v>24.634769181763303</v>
      </c>
      <c r="AP8">
        <v>28.697023567738956</v>
      </c>
      <c r="AQ8">
        <v>29.337777527690115</v>
      </c>
      <c r="AR8">
        <v>29.279877957922753</v>
      </c>
      <c r="AS8">
        <v>30.201426737770518</v>
      </c>
      <c r="AT8">
        <v>30.362847261020235</v>
      </c>
      <c r="AW8" t="s">
        <v>800</v>
      </c>
      <c r="AX8" t="s">
        <v>56</v>
      </c>
      <c r="AY8" t="s">
        <v>11</v>
      </c>
      <c r="AZ8" t="s">
        <v>991</v>
      </c>
      <c r="BA8">
        <v>10.673800075777542</v>
      </c>
      <c r="BB8">
        <v>10.984692231158766</v>
      </c>
      <c r="BC8">
        <v>11.1789491442581</v>
      </c>
      <c r="BD8">
        <v>11.485406879751521</v>
      </c>
      <c r="BE8">
        <v>11.833774414852229</v>
      </c>
      <c r="BF8">
        <v>12.052202896792915</v>
      </c>
      <c r="BI8" t="s">
        <v>116</v>
      </c>
      <c r="BJ8" t="s">
        <v>56</v>
      </c>
      <c r="BK8" t="s">
        <v>11</v>
      </c>
      <c r="BL8" t="s">
        <v>992</v>
      </c>
      <c r="BM8">
        <v>4.7042424940455723</v>
      </c>
      <c r="BN8">
        <v>5.1462193648051322</v>
      </c>
      <c r="BO8">
        <v>0</v>
      </c>
      <c r="BP8">
        <v>0</v>
      </c>
      <c r="BQ8">
        <v>0</v>
      </c>
      <c r="BR8">
        <v>0</v>
      </c>
    </row>
    <row r="9" spans="1:70">
      <c r="A9" t="s">
        <v>357</v>
      </c>
      <c r="B9" t="s">
        <v>56</v>
      </c>
      <c r="C9" t="s">
        <v>11</v>
      </c>
      <c r="D9" t="s">
        <v>993</v>
      </c>
      <c r="E9">
        <v>123.46352628307166</v>
      </c>
      <c r="F9">
        <v>120.98064119360878</v>
      </c>
      <c r="G9">
        <v>116.60846797598627</v>
      </c>
      <c r="H9">
        <v>113.06914674304278</v>
      </c>
      <c r="I9">
        <v>109.82958266558401</v>
      </c>
      <c r="J9">
        <v>107.03894304549335</v>
      </c>
      <c r="M9" t="s">
        <v>240</v>
      </c>
      <c r="N9" t="s">
        <v>56</v>
      </c>
      <c r="O9" t="s">
        <v>11</v>
      </c>
      <c r="P9" t="s">
        <v>983</v>
      </c>
      <c r="Q9">
        <v>56.792052437071632</v>
      </c>
      <c r="R9">
        <v>57.050746411010131</v>
      </c>
      <c r="S9">
        <v>57.988979244362284</v>
      </c>
      <c r="T9">
        <v>59.543707170315891</v>
      </c>
      <c r="U9">
        <v>62.119913502452413</v>
      </c>
      <c r="V9">
        <v>64.214755656858443</v>
      </c>
      <c r="Y9" t="s">
        <v>176</v>
      </c>
      <c r="Z9" t="s">
        <v>56</v>
      </c>
      <c r="AA9" t="s">
        <v>11</v>
      </c>
      <c r="AB9" t="s">
        <v>988</v>
      </c>
      <c r="AC9">
        <v>117.68518358511271</v>
      </c>
      <c r="AD9">
        <v>116.05521164749523</v>
      </c>
      <c r="AE9">
        <v>111.94089877691692</v>
      </c>
      <c r="AF9">
        <v>113.45416686554127</v>
      </c>
      <c r="AG9">
        <v>100.66501066970318</v>
      </c>
      <c r="AH9">
        <v>89.90318683378095</v>
      </c>
      <c r="AK9" t="s">
        <v>359</v>
      </c>
      <c r="AL9" t="s">
        <v>56</v>
      </c>
      <c r="AM9" t="s">
        <v>11</v>
      </c>
      <c r="AN9" t="s">
        <v>985</v>
      </c>
      <c r="AO9">
        <v>76.009217715972724</v>
      </c>
      <c r="AP9">
        <v>61.609831692360807</v>
      </c>
      <c r="AQ9">
        <v>63.905519692197494</v>
      </c>
      <c r="AR9">
        <v>62.545496521968737</v>
      </c>
      <c r="AS9">
        <v>58.801998508560594</v>
      </c>
      <c r="AT9">
        <v>58.042885358294967</v>
      </c>
      <c r="BI9" t="s">
        <v>58</v>
      </c>
      <c r="BJ9" t="s">
        <v>56</v>
      </c>
      <c r="BK9" t="s">
        <v>11</v>
      </c>
      <c r="BL9" t="s">
        <v>992</v>
      </c>
      <c r="BM9">
        <v>1.3054613107478514</v>
      </c>
      <c r="BN9">
        <v>1.4281401175046911</v>
      </c>
      <c r="BO9">
        <v>1.5760079696686009</v>
      </c>
      <c r="BP9">
        <v>1.6998370113857144</v>
      </c>
      <c r="BQ9">
        <v>0</v>
      </c>
      <c r="BR9">
        <v>0</v>
      </c>
    </row>
    <row r="10" spans="1:70">
      <c r="A10" t="s">
        <v>396</v>
      </c>
      <c r="B10" t="s">
        <v>56</v>
      </c>
      <c r="C10" t="s">
        <v>11</v>
      </c>
      <c r="D10" t="s">
        <v>993</v>
      </c>
      <c r="E10">
        <v>263.32251425802792</v>
      </c>
      <c r="F10">
        <v>258.19173155593427</v>
      </c>
      <c r="G10">
        <v>256.85523837010169</v>
      </c>
      <c r="H10">
        <v>252.63395397545113</v>
      </c>
      <c r="I10">
        <v>244.46928214972408</v>
      </c>
      <c r="J10">
        <v>0</v>
      </c>
      <c r="M10" t="s">
        <v>226</v>
      </c>
      <c r="N10" t="s">
        <v>56</v>
      </c>
      <c r="O10" t="s">
        <v>11</v>
      </c>
      <c r="P10" t="s">
        <v>983</v>
      </c>
      <c r="Q10">
        <v>99.10363638321509</v>
      </c>
      <c r="R10">
        <v>96.337119976822009</v>
      </c>
      <c r="S10">
        <v>94.342487669436863</v>
      </c>
      <c r="T10">
        <v>90.079475182534466</v>
      </c>
      <c r="U10">
        <v>93.077674662670574</v>
      </c>
      <c r="V10">
        <v>92.296616322947798</v>
      </c>
      <c r="Y10" t="s">
        <v>211</v>
      </c>
      <c r="Z10" t="s">
        <v>56</v>
      </c>
      <c r="AA10" t="s">
        <v>11</v>
      </c>
      <c r="AB10" t="s">
        <v>988</v>
      </c>
      <c r="AC10">
        <v>48.503245584746992</v>
      </c>
      <c r="AD10">
        <v>48.323371370455746</v>
      </c>
      <c r="AE10">
        <v>47.642350032964337</v>
      </c>
      <c r="AF10">
        <v>46.875503314678895</v>
      </c>
      <c r="AG10">
        <v>47.089893239306242</v>
      </c>
      <c r="AH10">
        <v>47.162203308459027</v>
      </c>
      <c r="AK10" t="s">
        <v>139</v>
      </c>
      <c r="AL10" t="s">
        <v>56</v>
      </c>
      <c r="AM10" t="s">
        <v>11</v>
      </c>
      <c r="AN10" t="s">
        <v>985</v>
      </c>
      <c r="AO10">
        <v>47.948220709274594</v>
      </c>
      <c r="AP10">
        <v>45.609712288872544</v>
      </c>
      <c r="AQ10">
        <v>41.643095482980193</v>
      </c>
      <c r="AR10">
        <v>36.219514644159403</v>
      </c>
      <c r="AS10">
        <v>29.401636517777948</v>
      </c>
      <c r="AT10">
        <v>32.947637523719031</v>
      </c>
      <c r="BA10" s="2">
        <f>AVERAGEIF(BA2:BA8, "&lt;&gt;0")</f>
        <v>20.829761367361574</v>
      </c>
      <c r="BB10" s="2">
        <f t="shared" ref="BB10:BF10" si="0">AVERAGEIF(BB2:BB8, "&lt;&gt;0")</f>
        <v>25.688706457639515</v>
      </c>
      <c r="BC10" s="2">
        <f t="shared" si="0"/>
        <v>25.304251266678818</v>
      </c>
      <c r="BD10" s="2">
        <f t="shared" si="0"/>
        <v>26.473004148662607</v>
      </c>
      <c r="BE10" s="2">
        <f t="shared" si="0"/>
        <v>26.287881778104616</v>
      </c>
      <c r="BF10" s="2">
        <f t="shared" si="0"/>
        <v>25.503090398935282</v>
      </c>
      <c r="BI10" t="s">
        <v>679</v>
      </c>
      <c r="BJ10" t="s">
        <v>56</v>
      </c>
      <c r="BK10" t="s">
        <v>11</v>
      </c>
      <c r="BL10" t="s">
        <v>992</v>
      </c>
      <c r="BM10">
        <v>5.5871933251663739</v>
      </c>
      <c r="BN10">
        <v>6.0582439574065061</v>
      </c>
      <c r="BO10">
        <v>5.1258292507417664</v>
      </c>
      <c r="BP10">
        <v>6.5442002987234957</v>
      </c>
      <c r="BQ10">
        <v>7.5141218527570253</v>
      </c>
      <c r="BR10">
        <v>4.5878041484760228</v>
      </c>
    </row>
    <row r="11" spans="1:70">
      <c r="A11" t="s">
        <v>774</v>
      </c>
      <c r="B11" t="s">
        <v>56</v>
      </c>
      <c r="C11" t="s">
        <v>11</v>
      </c>
      <c r="D11" t="s">
        <v>993</v>
      </c>
      <c r="E11">
        <v>26.484958877281283</v>
      </c>
      <c r="F11">
        <v>26.987706263894392</v>
      </c>
      <c r="G11">
        <v>27.642498936564177</v>
      </c>
      <c r="H11">
        <v>27.460769303685659</v>
      </c>
      <c r="I11">
        <v>28.669390822413227</v>
      </c>
      <c r="J11">
        <v>28.302980921578246</v>
      </c>
      <c r="M11" t="s">
        <v>507</v>
      </c>
      <c r="N11" t="s">
        <v>56</v>
      </c>
      <c r="O11" t="s">
        <v>11</v>
      </c>
      <c r="P11" t="s">
        <v>983</v>
      </c>
      <c r="Q11">
        <v>161.34642196681466</v>
      </c>
      <c r="R11">
        <v>146.21323839029259</v>
      </c>
      <c r="S11">
        <v>141.2750038992142</v>
      </c>
      <c r="T11">
        <v>126.62483971395619</v>
      </c>
      <c r="U11">
        <v>129.05924051488512</v>
      </c>
      <c r="V11">
        <v>119.50166872647038</v>
      </c>
      <c r="Y11" t="s">
        <v>489</v>
      </c>
      <c r="Z11" t="s">
        <v>56</v>
      </c>
      <c r="AA11" t="s">
        <v>11</v>
      </c>
      <c r="AB11" t="s">
        <v>988</v>
      </c>
      <c r="AC11">
        <v>42.527113446896259</v>
      </c>
      <c r="AD11">
        <v>41.080495962334133</v>
      </c>
      <c r="AE11">
        <v>39.780681502201539</v>
      </c>
      <c r="AF11">
        <v>39.168991421333132</v>
      </c>
      <c r="AG11">
        <v>38.532526936060897</v>
      </c>
      <c r="AH11">
        <v>39.909707488501176</v>
      </c>
      <c r="AK11" t="s">
        <v>114</v>
      </c>
      <c r="AL11" t="s">
        <v>56</v>
      </c>
      <c r="AM11" t="s">
        <v>11</v>
      </c>
      <c r="AN11" t="s">
        <v>985</v>
      </c>
      <c r="AO11">
        <v>8.6789615201929475</v>
      </c>
      <c r="AP11">
        <v>8.7732924878884297</v>
      </c>
      <c r="AQ11">
        <v>10.779219087035679</v>
      </c>
      <c r="AR11">
        <v>16.11065853672233</v>
      </c>
      <c r="AS11">
        <v>0</v>
      </c>
      <c r="AT11">
        <v>0</v>
      </c>
      <c r="BI11" t="s">
        <v>832</v>
      </c>
      <c r="BJ11" t="s">
        <v>56</v>
      </c>
      <c r="BK11" t="s">
        <v>11</v>
      </c>
      <c r="BL11" t="s">
        <v>992</v>
      </c>
      <c r="BM11">
        <v>7.5670161939678895</v>
      </c>
      <c r="BN11">
        <v>6.9263613544924301</v>
      </c>
      <c r="BO11">
        <v>6.8674736907722549</v>
      </c>
      <c r="BP11">
        <v>7.0213503190230879</v>
      </c>
      <c r="BQ11">
        <v>7.0212490315730545</v>
      </c>
      <c r="BR11">
        <v>7.0436424083622127</v>
      </c>
    </row>
    <row r="12" spans="1:70">
      <c r="A12" t="s">
        <v>233</v>
      </c>
      <c r="B12" t="s">
        <v>56</v>
      </c>
      <c r="C12" t="s">
        <v>11</v>
      </c>
      <c r="D12" t="s">
        <v>993</v>
      </c>
      <c r="E12">
        <v>307.87942630818441</v>
      </c>
      <c r="F12">
        <v>304.48584149356526</v>
      </c>
      <c r="G12">
        <v>304.36814508329041</v>
      </c>
      <c r="H12">
        <v>268.16577708655188</v>
      </c>
      <c r="I12">
        <v>266.49426282782309</v>
      </c>
      <c r="J12">
        <v>224.70694258221926</v>
      </c>
      <c r="M12" t="s">
        <v>282</v>
      </c>
      <c r="N12" t="s">
        <v>56</v>
      </c>
      <c r="O12" t="s">
        <v>11</v>
      </c>
      <c r="P12" t="s">
        <v>983</v>
      </c>
      <c r="Q12">
        <v>37.625089556033188</v>
      </c>
      <c r="R12">
        <v>37.45835042560909</v>
      </c>
      <c r="S12">
        <v>36.053847641319337</v>
      </c>
      <c r="T12">
        <v>30.503377287417848</v>
      </c>
      <c r="U12">
        <v>29.670830916120117</v>
      </c>
      <c r="V12">
        <v>29.123420142178432</v>
      </c>
      <c r="Y12" t="s">
        <v>60</v>
      </c>
      <c r="Z12" t="s">
        <v>56</v>
      </c>
      <c r="AA12" t="s">
        <v>11</v>
      </c>
      <c r="AB12" t="s">
        <v>988</v>
      </c>
      <c r="AC12">
        <v>13.738479456986598</v>
      </c>
      <c r="AD12">
        <v>13.432555140638851</v>
      </c>
      <c r="AE12">
        <v>13.442284549647175</v>
      </c>
      <c r="AF12">
        <v>13.48288238074983</v>
      </c>
      <c r="AG12">
        <v>0</v>
      </c>
      <c r="AH12">
        <v>0</v>
      </c>
      <c r="AK12" t="s">
        <v>215</v>
      </c>
      <c r="AL12" t="s">
        <v>56</v>
      </c>
      <c r="AM12" t="s">
        <v>11</v>
      </c>
      <c r="AN12" t="s">
        <v>985</v>
      </c>
      <c r="AO12">
        <v>48.438156411627915</v>
      </c>
      <c r="AP12">
        <v>45.438266630853249</v>
      </c>
      <c r="AQ12">
        <v>44.704516490628734</v>
      </c>
      <c r="AR12">
        <v>42.52134202562128</v>
      </c>
      <c r="AS12">
        <v>42.078950109363603</v>
      </c>
      <c r="AT12">
        <v>40.84035026606287</v>
      </c>
      <c r="BI12" t="s">
        <v>96</v>
      </c>
      <c r="BJ12" t="s">
        <v>56</v>
      </c>
      <c r="BK12" t="s">
        <v>11</v>
      </c>
      <c r="BL12" t="s">
        <v>992</v>
      </c>
      <c r="BM12">
        <v>8.9789487099278205</v>
      </c>
      <c r="BN12">
        <v>10.506468044389827</v>
      </c>
      <c r="BO12">
        <v>11.615750958299454</v>
      </c>
      <c r="BP12">
        <v>11.654762794438454</v>
      </c>
      <c r="BQ12">
        <v>0</v>
      </c>
      <c r="BR12">
        <v>0</v>
      </c>
    </row>
    <row r="13" spans="1:70">
      <c r="A13" t="s">
        <v>497</v>
      </c>
      <c r="B13" t="s">
        <v>56</v>
      </c>
      <c r="C13" t="s">
        <v>11</v>
      </c>
      <c r="D13" t="s">
        <v>993</v>
      </c>
      <c r="E13">
        <v>54.140932005617444</v>
      </c>
      <c r="F13">
        <v>53.424095699098359</v>
      </c>
      <c r="G13">
        <v>51.982623821795094</v>
      </c>
      <c r="H13">
        <v>50.666264175208688</v>
      </c>
      <c r="I13">
        <v>50.547027418630208</v>
      </c>
      <c r="J13">
        <v>52.173714810564285</v>
      </c>
      <c r="M13" t="s">
        <v>144</v>
      </c>
      <c r="N13" t="s">
        <v>56</v>
      </c>
      <c r="O13" t="s">
        <v>11</v>
      </c>
      <c r="P13" t="s">
        <v>983</v>
      </c>
      <c r="Q13">
        <v>58.11342537132974</v>
      </c>
      <c r="R13">
        <v>57.345403058725672</v>
      </c>
      <c r="S13">
        <v>60.299793288634142</v>
      </c>
      <c r="T13">
        <v>57.96998046857582</v>
      </c>
      <c r="U13">
        <v>55.538266553334253</v>
      </c>
      <c r="V13">
        <v>54.678135968687691</v>
      </c>
      <c r="Y13" t="s">
        <v>62</v>
      </c>
      <c r="Z13" t="s">
        <v>56</v>
      </c>
      <c r="AA13" t="s">
        <v>11</v>
      </c>
      <c r="AB13" t="s">
        <v>988</v>
      </c>
      <c r="AC13">
        <v>71.236902389213185</v>
      </c>
      <c r="AD13">
        <v>67.537275187957874</v>
      </c>
      <c r="AE13">
        <v>65.609476329261383</v>
      </c>
      <c r="AF13">
        <v>64.538111853949943</v>
      </c>
      <c r="AG13">
        <v>64.002703847154933</v>
      </c>
      <c r="AH13">
        <v>0</v>
      </c>
      <c r="AK13" t="s">
        <v>568</v>
      </c>
      <c r="AL13" t="s">
        <v>56</v>
      </c>
      <c r="AM13" t="s">
        <v>11</v>
      </c>
      <c r="AN13" t="s">
        <v>985</v>
      </c>
      <c r="AO13">
        <v>28.89173863636838</v>
      </c>
      <c r="AP13">
        <v>28.958930926434544</v>
      </c>
      <c r="AQ13">
        <v>29.323232353821655</v>
      </c>
      <c r="AR13">
        <v>29.5494559722388</v>
      </c>
      <c r="AS13">
        <v>28.231899077575132</v>
      </c>
      <c r="AT13">
        <v>28.457061581519117</v>
      </c>
      <c r="BI13" t="s">
        <v>685</v>
      </c>
      <c r="BJ13" t="s">
        <v>56</v>
      </c>
      <c r="BK13" t="s">
        <v>11</v>
      </c>
      <c r="BL13" t="s">
        <v>992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>
      <c r="A14" t="s">
        <v>513</v>
      </c>
      <c r="B14" t="s">
        <v>56</v>
      </c>
      <c r="C14" t="s">
        <v>11</v>
      </c>
      <c r="D14" t="s">
        <v>993</v>
      </c>
      <c r="E14">
        <v>10.501995379122032</v>
      </c>
      <c r="F14">
        <v>10.733068584308255</v>
      </c>
      <c r="G14">
        <v>11.059500110595001</v>
      </c>
      <c r="H14">
        <v>11.449070717093463</v>
      </c>
      <c r="I14">
        <v>11.833852707979961</v>
      </c>
      <c r="J14">
        <v>12.193634922570419</v>
      </c>
      <c r="M14" t="s">
        <v>184</v>
      </c>
      <c r="N14" t="s">
        <v>56</v>
      </c>
      <c r="O14" t="s">
        <v>11</v>
      </c>
      <c r="P14" t="s">
        <v>983</v>
      </c>
      <c r="Q14">
        <v>44.822275971452861</v>
      </c>
      <c r="R14">
        <v>42.577526237529732</v>
      </c>
      <c r="S14">
        <v>40.982028810040354</v>
      </c>
      <c r="T14">
        <v>39.121065271247794</v>
      </c>
      <c r="U14">
        <v>34.336980488280659</v>
      </c>
      <c r="V14">
        <v>33.777749552474589</v>
      </c>
      <c r="Y14" t="s">
        <v>363</v>
      </c>
      <c r="Z14" t="s">
        <v>56</v>
      </c>
      <c r="AA14" t="s">
        <v>11</v>
      </c>
      <c r="AB14" t="s">
        <v>988</v>
      </c>
      <c r="AC14">
        <v>36.460422211689213</v>
      </c>
      <c r="AD14">
        <v>36.471060213720413</v>
      </c>
      <c r="AE14">
        <v>36.528345996493279</v>
      </c>
      <c r="AF14">
        <v>34.797897474405232</v>
      </c>
      <c r="AG14">
        <v>27.540622418066651</v>
      </c>
      <c r="AH14">
        <v>34.944456705657323</v>
      </c>
      <c r="AK14" t="s">
        <v>49</v>
      </c>
      <c r="AL14" t="s">
        <v>56</v>
      </c>
      <c r="AM14" t="s">
        <v>11</v>
      </c>
      <c r="AN14" t="s">
        <v>985</v>
      </c>
      <c r="AO14">
        <v>46.188913228166641</v>
      </c>
      <c r="AP14">
        <v>48.593289611253681</v>
      </c>
      <c r="AQ14">
        <v>50.540789479269179</v>
      </c>
      <c r="AR14">
        <v>51.892306986979648</v>
      </c>
      <c r="AS14">
        <v>0</v>
      </c>
      <c r="AT14">
        <v>0</v>
      </c>
      <c r="BI14" t="s">
        <v>108</v>
      </c>
      <c r="BJ14" t="s">
        <v>56</v>
      </c>
      <c r="BK14" t="s">
        <v>11</v>
      </c>
      <c r="BL14" t="s">
        <v>992</v>
      </c>
      <c r="BM14">
        <v>0</v>
      </c>
      <c r="BN14">
        <v>0</v>
      </c>
      <c r="BO14">
        <v>0</v>
      </c>
      <c r="BP14">
        <v>9.1296961701400772</v>
      </c>
      <c r="BQ14">
        <v>10.070306708760668</v>
      </c>
      <c r="BR14">
        <v>0</v>
      </c>
    </row>
    <row r="15" spans="1:70">
      <c r="A15" t="s">
        <v>257</v>
      </c>
      <c r="B15" t="s">
        <v>56</v>
      </c>
      <c r="C15" t="s">
        <v>11</v>
      </c>
      <c r="D15" t="s">
        <v>993</v>
      </c>
      <c r="E15">
        <v>13.547749041496756</v>
      </c>
      <c r="F15">
        <v>13.409858928284073</v>
      </c>
      <c r="G15">
        <v>11.942992117625202</v>
      </c>
      <c r="H15">
        <v>13.178703215603585</v>
      </c>
      <c r="I15">
        <v>13.081642531036199</v>
      </c>
      <c r="J15">
        <v>12.966804979253112</v>
      </c>
      <c r="M15" t="s">
        <v>229</v>
      </c>
      <c r="N15" t="s">
        <v>56</v>
      </c>
      <c r="O15" t="s">
        <v>11</v>
      </c>
      <c r="P15" t="s">
        <v>983</v>
      </c>
      <c r="Q15">
        <v>65.655203761105241</v>
      </c>
      <c r="R15">
        <v>64.628149609665769</v>
      </c>
      <c r="S15">
        <v>62.44917580566176</v>
      </c>
      <c r="T15">
        <v>59.209827592310681</v>
      </c>
      <c r="U15">
        <v>58.012549121778584</v>
      </c>
      <c r="V15">
        <v>57.19518938346696</v>
      </c>
      <c r="Y15" t="s">
        <v>88</v>
      </c>
      <c r="Z15" t="s">
        <v>56</v>
      </c>
      <c r="AA15" t="s">
        <v>11</v>
      </c>
      <c r="AB15" t="s">
        <v>988</v>
      </c>
      <c r="AC15">
        <v>40.281214342303443</v>
      </c>
      <c r="AD15">
        <v>39.945142004979829</v>
      </c>
      <c r="AE15">
        <v>37.477107991308777</v>
      </c>
      <c r="AF15">
        <v>38.535489951054672</v>
      </c>
      <c r="AG15">
        <v>40.113176635149287</v>
      </c>
      <c r="AH15">
        <v>0</v>
      </c>
      <c r="AK15" t="s">
        <v>104</v>
      </c>
      <c r="AL15" t="s">
        <v>56</v>
      </c>
      <c r="AM15" t="s">
        <v>11</v>
      </c>
      <c r="AN15" t="s">
        <v>985</v>
      </c>
      <c r="AO15">
        <v>59.523202295058553</v>
      </c>
      <c r="AP15">
        <v>56.473777342720524</v>
      </c>
      <c r="AQ15">
        <v>62.67805459797416</v>
      </c>
      <c r="AR15">
        <v>61.230597360201983</v>
      </c>
      <c r="AS15">
        <v>63.416381130231684</v>
      </c>
      <c r="AT15">
        <v>0</v>
      </c>
      <c r="BI15" t="s">
        <v>164</v>
      </c>
      <c r="BJ15" t="s">
        <v>56</v>
      </c>
      <c r="BK15" t="s">
        <v>11</v>
      </c>
      <c r="BL15" t="s">
        <v>992</v>
      </c>
      <c r="BM15">
        <v>7.5643072155007491</v>
      </c>
      <c r="BN15">
        <v>8.0246032965344689</v>
      </c>
      <c r="BO15">
        <v>8.5119286700377454</v>
      </c>
      <c r="BP15">
        <v>8.5125263114449634</v>
      </c>
      <c r="BQ15">
        <v>8.3177505800536586</v>
      </c>
      <c r="BR15">
        <v>8.4285946440222475</v>
      </c>
    </row>
    <row r="16" spans="1:70">
      <c r="A16" t="s">
        <v>186</v>
      </c>
      <c r="B16" t="s">
        <v>56</v>
      </c>
      <c r="C16" t="s">
        <v>11</v>
      </c>
      <c r="D16" t="s">
        <v>993</v>
      </c>
      <c r="E16">
        <v>56.915556572209745</v>
      </c>
      <c r="F16">
        <v>48.457344349779774</v>
      </c>
      <c r="G16">
        <v>46.215790292216845</v>
      </c>
      <c r="H16">
        <v>41.048908081688197</v>
      </c>
      <c r="I16">
        <v>30.661150786763422</v>
      </c>
      <c r="J16">
        <v>25.229682156213151</v>
      </c>
      <c r="M16" t="s">
        <v>190</v>
      </c>
      <c r="N16" t="s">
        <v>56</v>
      </c>
      <c r="O16" t="s">
        <v>11</v>
      </c>
      <c r="P16" t="s">
        <v>983</v>
      </c>
      <c r="Q16">
        <v>37.696528948393862</v>
      </c>
      <c r="R16">
        <v>37.245920424530588</v>
      </c>
      <c r="S16">
        <v>36.672658526531855</v>
      </c>
      <c r="T16">
        <v>36.005327769491174</v>
      </c>
      <c r="U16">
        <v>35.30560506480694</v>
      </c>
      <c r="V16">
        <v>33.455866309527025</v>
      </c>
      <c r="Y16" t="s">
        <v>192</v>
      </c>
      <c r="Z16" t="s">
        <v>56</v>
      </c>
      <c r="AA16" t="s">
        <v>11</v>
      </c>
      <c r="AB16" t="s">
        <v>988</v>
      </c>
      <c r="AC16">
        <v>45.503169570545801</v>
      </c>
      <c r="AD16">
        <v>47.015167889135881</v>
      </c>
      <c r="AE16">
        <v>48.765599280930878</v>
      </c>
      <c r="AF16">
        <v>50.753930887427735</v>
      </c>
      <c r="AG16">
        <v>52.906289937889618</v>
      </c>
      <c r="AH16">
        <v>53.101054116141903</v>
      </c>
      <c r="AK16" t="s">
        <v>524</v>
      </c>
      <c r="AL16" t="s">
        <v>56</v>
      </c>
      <c r="AM16" t="s">
        <v>11</v>
      </c>
      <c r="AN16" t="s">
        <v>985</v>
      </c>
      <c r="AO16">
        <v>84.588944410432262</v>
      </c>
      <c r="AP16">
        <v>77.836688767113898</v>
      </c>
      <c r="AQ16">
        <v>71.853201962655618</v>
      </c>
      <c r="AR16">
        <v>67.026058210343621</v>
      </c>
      <c r="AS16">
        <v>62.366027285234665</v>
      </c>
      <c r="AT16">
        <v>56.057034118449131</v>
      </c>
      <c r="BI16" t="s">
        <v>700</v>
      </c>
      <c r="BJ16" t="s">
        <v>56</v>
      </c>
      <c r="BK16" t="s">
        <v>11</v>
      </c>
      <c r="BL16" t="s">
        <v>992</v>
      </c>
      <c r="BM16">
        <v>10.875573855571252</v>
      </c>
      <c r="BN16">
        <v>11.175084905917224</v>
      </c>
      <c r="BO16">
        <v>11.097527438734025</v>
      </c>
      <c r="BP16">
        <v>10.722405430974396</v>
      </c>
      <c r="BQ16">
        <v>10.60573099942946</v>
      </c>
      <c r="BR16">
        <v>10.332112940177202</v>
      </c>
    </row>
    <row r="17" spans="1:70">
      <c r="A17" t="s">
        <v>796</v>
      </c>
      <c r="B17" t="s">
        <v>56</v>
      </c>
      <c r="C17" t="s">
        <v>11</v>
      </c>
      <c r="D17" t="s">
        <v>993</v>
      </c>
      <c r="E17">
        <v>6.9952837837459443</v>
      </c>
      <c r="F17">
        <v>7.5998256374221471</v>
      </c>
      <c r="G17">
        <v>0</v>
      </c>
      <c r="H17">
        <v>0</v>
      </c>
      <c r="I17">
        <v>0</v>
      </c>
      <c r="J17">
        <v>0</v>
      </c>
      <c r="M17" t="s">
        <v>505</v>
      </c>
      <c r="N17" t="s">
        <v>56</v>
      </c>
      <c r="O17" t="s">
        <v>11</v>
      </c>
      <c r="P17" t="s">
        <v>983</v>
      </c>
      <c r="Q17">
        <v>95.826631323211231</v>
      </c>
      <c r="R17">
        <v>92.990679700054002</v>
      </c>
      <c r="S17">
        <v>89.034860121384654</v>
      </c>
      <c r="T17">
        <v>84.288695226757753</v>
      </c>
      <c r="U17">
        <v>77.646364355885893</v>
      </c>
      <c r="V17">
        <v>0</v>
      </c>
      <c r="Y17" t="s">
        <v>520</v>
      </c>
      <c r="Z17" t="s">
        <v>56</v>
      </c>
      <c r="AA17" t="s">
        <v>11</v>
      </c>
      <c r="AB17" t="s">
        <v>988</v>
      </c>
      <c r="AC17">
        <v>36.909378708198048</v>
      </c>
      <c r="AD17">
        <v>38.385542824483572</v>
      </c>
      <c r="AE17">
        <v>37.649537027336848</v>
      </c>
      <c r="AF17">
        <v>38.381782931216549</v>
      </c>
      <c r="AG17">
        <v>46.662992114971509</v>
      </c>
      <c r="AH17">
        <v>47.818548854967112</v>
      </c>
      <c r="AK17" t="s">
        <v>174</v>
      </c>
      <c r="AL17" t="s">
        <v>56</v>
      </c>
      <c r="AM17" t="s">
        <v>11</v>
      </c>
      <c r="AN17" t="s">
        <v>985</v>
      </c>
      <c r="AO17">
        <v>32.092393709126192</v>
      </c>
      <c r="AP17">
        <v>32.851899357030248</v>
      </c>
      <c r="AQ17">
        <v>33.236922294177177</v>
      </c>
      <c r="AR17">
        <v>33.318039267924064</v>
      </c>
      <c r="AS17">
        <v>34.785841999603441</v>
      </c>
      <c r="AT17">
        <v>35.439242876229656</v>
      </c>
      <c r="BI17" t="s">
        <v>779</v>
      </c>
      <c r="BJ17" t="s">
        <v>56</v>
      </c>
      <c r="BK17" t="s">
        <v>11</v>
      </c>
      <c r="BL17" t="s">
        <v>992</v>
      </c>
      <c r="BM17">
        <v>2.4377238160155255</v>
      </c>
      <c r="BN17">
        <v>2.4560696396570965</v>
      </c>
      <c r="BO17">
        <v>2.4968732622263983</v>
      </c>
      <c r="BP17">
        <v>2.6545046517758699</v>
      </c>
      <c r="BQ17">
        <v>2.634616497897623</v>
      </c>
      <c r="BR17">
        <v>2.649110821938812</v>
      </c>
    </row>
    <row r="18" spans="1:70">
      <c r="A18" t="s">
        <v>464</v>
      </c>
      <c r="B18" t="s">
        <v>56</v>
      </c>
      <c r="C18" t="s">
        <v>11</v>
      </c>
      <c r="D18" t="s">
        <v>993</v>
      </c>
      <c r="E18">
        <v>0</v>
      </c>
      <c r="F18">
        <v>0</v>
      </c>
      <c r="G18">
        <v>0</v>
      </c>
      <c r="H18">
        <v>123.66034624896949</v>
      </c>
      <c r="I18">
        <v>136.22122326658493</v>
      </c>
      <c r="J18">
        <v>134.51708366962603</v>
      </c>
      <c r="M18" t="s">
        <v>245</v>
      </c>
      <c r="N18" t="s">
        <v>56</v>
      </c>
      <c r="O18" t="s">
        <v>11</v>
      </c>
      <c r="P18" t="s">
        <v>983</v>
      </c>
      <c r="Q18">
        <v>85.905812473483238</v>
      </c>
      <c r="R18">
        <v>91.569580129843146</v>
      </c>
      <c r="S18">
        <v>96.498120493005857</v>
      </c>
      <c r="T18">
        <v>99.194819719738746</v>
      </c>
      <c r="U18">
        <v>97.010071867897238</v>
      </c>
      <c r="V18">
        <v>104.95804771157775</v>
      </c>
      <c r="Y18" t="s">
        <v>196</v>
      </c>
      <c r="Z18" t="s">
        <v>56</v>
      </c>
      <c r="AA18" t="s">
        <v>11</v>
      </c>
      <c r="AB18" t="s">
        <v>988</v>
      </c>
      <c r="AC18">
        <v>41.583681687859752</v>
      </c>
      <c r="AD18">
        <v>39.119804400977998</v>
      </c>
      <c r="AE18">
        <v>37.761090971862593</v>
      </c>
      <c r="AF18">
        <v>39.66849999463939</v>
      </c>
      <c r="AG18">
        <v>37.295540518940811</v>
      </c>
      <c r="AH18">
        <v>43.423003600932006</v>
      </c>
      <c r="AK18" t="s">
        <v>111</v>
      </c>
      <c r="AL18" t="s">
        <v>56</v>
      </c>
      <c r="AM18" t="s">
        <v>11</v>
      </c>
      <c r="AN18" t="s">
        <v>985</v>
      </c>
      <c r="AO18">
        <v>64.472550773403881</v>
      </c>
      <c r="AP18">
        <v>56.385893733629828</v>
      </c>
      <c r="AQ18">
        <v>54.988141149404761</v>
      </c>
      <c r="AR18">
        <v>52.596160004981542</v>
      </c>
      <c r="AS18">
        <v>53.062331593510613</v>
      </c>
      <c r="AT18">
        <v>0</v>
      </c>
      <c r="BI18" t="s">
        <v>702</v>
      </c>
      <c r="BJ18" t="s">
        <v>56</v>
      </c>
      <c r="BK18" t="s">
        <v>11</v>
      </c>
      <c r="BL18" t="s">
        <v>992</v>
      </c>
      <c r="BM18">
        <v>5.9363060174355331</v>
      </c>
      <c r="BN18">
        <v>6.0983148601731587</v>
      </c>
      <c r="BO18">
        <v>6.491498976371755</v>
      </c>
      <c r="BP18">
        <v>7.4042916534728489</v>
      </c>
      <c r="BQ18">
        <v>7.0319295461806686</v>
      </c>
      <c r="BR18">
        <v>7.1983127748531022</v>
      </c>
    </row>
    <row r="19" spans="1:70">
      <c r="A19" t="s">
        <v>194</v>
      </c>
      <c r="B19" t="s">
        <v>56</v>
      </c>
      <c r="C19" t="s">
        <v>11</v>
      </c>
      <c r="D19" t="s">
        <v>993</v>
      </c>
      <c r="E19">
        <v>62.436628561192244</v>
      </c>
      <c r="F19">
        <v>53.759084581768391</v>
      </c>
      <c r="G19">
        <v>53.722048198900822</v>
      </c>
      <c r="H19">
        <v>50.873594250659337</v>
      </c>
      <c r="I19">
        <v>43.445296065678072</v>
      </c>
      <c r="J19">
        <v>35.298956770559528</v>
      </c>
      <c r="M19" t="s">
        <v>94</v>
      </c>
      <c r="N19" t="s">
        <v>56</v>
      </c>
      <c r="O19" t="s">
        <v>11</v>
      </c>
      <c r="P19" t="s">
        <v>983</v>
      </c>
      <c r="Q19">
        <v>81.354545658057276</v>
      </c>
      <c r="R19">
        <v>79.425237977665361</v>
      </c>
      <c r="S19">
        <v>76.988025825948952</v>
      </c>
      <c r="T19">
        <v>72.986301941054151</v>
      </c>
      <c r="U19">
        <v>70.921345591587084</v>
      </c>
      <c r="V19">
        <v>0</v>
      </c>
      <c r="Y19" t="s">
        <v>738</v>
      </c>
      <c r="Z19" t="s">
        <v>56</v>
      </c>
      <c r="AA19" t="s">
        <v>11</v>
      </c>
      <c r="AB19" t="s">
        <v>988</v>
      </c>
      <c r="AC19">
        <v>36.122206340088432</v>
      </c>
      <c r="AD19">
        <v>35.292362628286213</v>
      </c>
      <c r="AE19">
        <v>36.085814758178635</v>
      </c>
      <c r="AF19">
        <v>35.66457050922228</v>
      </c>
      <c r="AG19">
        <v>35.398595584704061</v>
      </c>
      <c r="AH19">
        <v>33.586995877454314</v>
      </c>
      <c r="AK19" t="s">
        <v>136</v>
      </c>
      <c r="AL19" t="s">
        <v>56</v>
      </c>
      <c r="AM19" t="s">
        <v>11</v>
      </c>
      <c r="AN19" t="s">
        <v>985</v>
      </c>
      <c r="AO19">
        <v>25.23326655046424</v>
      </c>
      <c r="AP19">
        <v>24.11449548736493</v>
      </c>
      <c r="AQ19">
        <v>23.65431123143345</v>
      </c>
      <c r="AR19">
        <v>23.413440284893706</v>
      </c>
      <c r="AS19">
        <v>23.180903709729854</v>
      </c>
      <c r="AT19">
        <v>22.430536291234421</v>
      </c>
      <c r="BI19" t="s">
        <v>777</v>
      </c>
      <c r="BJ19" t="s">
        <v>56</v>
      </c>
      <c r="BK19" t="s">
        <v>11</v>
      </c>
      <c r="BL19" t="s">
        <v>992</v>
      </c>
      <c r="BM19">
        <v>7.9866629549308286</v>
      </c>
      <c r="BN19">
        <v>7.6078274703699256</v>
      </c>
      <c r="BO19">
        <v>7.0242067588131034</v>
      </c>
      <c r="BP19">
        <v>6.8486478295813553</v>
      </c>
      <c r="BQ19">
        <v>6.5923015379966596</v>
      </c>
      <c r="BR19">
        <v>6.4216090145139031</v>
      </c>
    </row>
    <row r="20" spans="1:70">
      <c r="A20" t="s">
        <v>78</v>
      </c>
      <c r="B20" t="s">
        <v>56</v>
      </c>
      <c r="C20" t="s">
        <v>11</v>
      </c>
      <c r="D20" t="s">
        <v>993</v>
      </c>
      <c r="E20">
        <v>7.5412438793439414</v>
      </c>
      <c r="F20">
        <v>7.3793564920317776</v>
      </c>
      <c r="G20">
        <v>7.1409723872757924</v>
      </c>
      <c r="H20">
        <v>7.3188745891500657</v>
      </c>
      <c r="I20">
        <v>0</v>
      </c>
      <c r="J20">
        <v>0</v>
      </c>
      <c r="M20" t="s">
        <v>562</v>
      </c>
      <c r="N20" t="s">
        <v>56</v>
      </c>
      <c r="O20" t="s">
        <v>11</v>
      </c>
      <c r="P20" t="s">
        <v>983</v>
      </c>
      <c r="Q20">
        <v>62.118695899164862</v>
      </c>
      <c r="R20">
        <v>62.509685461935142</v>
      </c>
      <c r="S20">
        <v>63.089302561130765</v>
      </c>
      <c r="T20">
        <v>66.473470612486807</v>
      </c>
      <c r="U20">
        <v>67.272403745634904</v>
      </c>
      <c r="V20">
        <v>68.083003141490408</v>
      </c>
      <c r="Y20" t="s">
        <v>823</v>
      </c>
      <c r="Z20" t="s">
        <v>56</v>
      </c>
      <c r="AA20" t="s">
        <v>11</v>
      </c>
      <c r="AB20" t="s">
        <v>988</v>
      </c>
      <c r="AC20">
        <v>20.65146625410404</v>
      </c>
      <c r="AD20">
        <v>20.718365426315486</v>
      </c>
      <c r="AE20">
        <v>20.507508702656764</v>
      </c>
      <c r="AF20">
        <v>21.205031971326658</v>
      </c>
      <c r="AG20">
        <v>21.745123185266738</v>
      </c>
      <c r="AH20">
        <v>23.270152886603015</v>
      </c>
      <c r="BI20" t="s">
        <v>667</v>
      </c>
      <c r="BJ20" t="s">
        <v>56</v>
      </c>
      <c r="BK20" t="s">
        <v>11</v>
      </c>
      <c r="BL20" t="s">
        <v>992</v>
      </c>
      <c r="BM20">
        <v>14.230753436974755</v>
      </c>
      <c r="BN20">
        <v>14.082611948050499</v>
      </c>
      <c r="BO20">
        <v>13.937531024738089</v>
      </c>
      <c r="BP20">
        <v>14.061778531044419</v>
      </c>
      <c r="BQ20">
        <v>14.293103012720199</v>
      </c>
      <c r="BR20">
        <v>13.78578587473098</v>
      </c>
    </row>
    <row r="21" spans="1:70">
      <c r="A21" t="s">
        <v>81</v>
      </c>
      <c r="B21" t="s">
        <v>56</v>
      </c>
      <c r="C21" t="s">
        <v>11</v>
      </c>
      <c r="D21" t="s">
        <v>993</v>
      </c>
      <c r="E21">
        <v>28.600582180739501</v>
      </c>
      <c r="F21">
        <v>29.322136081252062</v>
      </c>
      <c r="G21">
        <v>29.04040652880186</v>
      </c>
      <c r="H21">
        <v>29.08212410907592</v>
      </c>
      <c r="I21">
        <v>28.469839745232484</v>
      </c>
      <c r="J21">
        <v>27.844569880440083</v>
      </c>
      <c r="M21" t="s">
        <v>182</v>
      </c>
      <c r="N21" t="s">
        <v>56</v>
      </c>
      <c r="O21" t="s">
        <v>11</v>
      </c>
      <c r="P21" t="s">
        <v>983</v>
      </c>
      <c r="Q21">
        <v>61.502144306362041</v>
      </c>
      <c r="R21">
        <v>60.561816138005419</v>
      </c>
      <c r="S21">
        <v>59.78249574844245</v>
      </c>
      <c r="T21">
        <v>57.727835794645351</v>
      </c>
      <c r="U21">
        <v>59.260873901003983</v>
      </c>
      <c r="V21">
        <v>62.796205056731608</v>
      </c>
      <c r="Y21" t="s">
        <v>120</v>
      </c>
      <c r="Z21" t="s">
        <v>56</v>
      </c>
      <c r="AA21" t="s">
        <v>11</v>
      </c>
      <c r="AB21" t="s">
        <v>988</v>
      </c>
      <c r="AC21">
        <v>3.8668264954951468</v>
      </c>
      <c r="AD21">
        <v>0</v>
      </c>
      <c r="AE21">
        <v>0</v>
      </c>
      <c r="AF21">
        <v>0</v>
      </c>
      <c r="AG21">
        <v>0</v>
      </c>
      <c r="AH21">
        <v>0</v>
      </c>
      <c r="AO21" s="2">
        <f>AVERAGEIF(AO2:AO19, "&lt;&gt;0")</f>
        <v>42.620727423068125</v>
      </c>
      <c r="AP21" s="2">
        <f t="shared" ref="AP21:AT21" si="1">AVERAGEIF(AP2:AP19, "&lt;&gt;0")</f>
        <v>41.247582232342594</v>
      </c>
      <c r="AQ21" s="2">
        <f t="shared" si="1"/>
        <v>41.28038431689663</v>
      </c>
      <c r="AR21" s="2">
        <f t="shared" si="1"/>
        <v>40.914541048069914</v>
      </c>
      <c r="AS21" s="2">
        <f t="shared" si="1"/>
        <v>42.043074203746919</v>
      </c>
      <c r="AT21" s="2">
        <f t="shared" si="1"/>
        <v>41.172094885832621</v>
      </c>
      <c r="BI21" t="s">
        <v>98</v>
      </c>
      <c r="BJ21" t="s">
        <v>56</v>
      </c>
      <c r="BK21" t="s">
        <v>11</v>
      </c>
      <c r="BL21" t="s">
        <v>992</v>
      </c>
      <c r="BM21">
        <v>3.6399200578305058</v>
      </c>
      <c r="BN21">
        <v>3.6438537131863118</v>
      </c>
      <c r="BO21">
        <v>3.7999365603811528</v>
      </c>
      <c r="BP21">
        <v>3.8149272474611977</v>
      </c>
      <c r="BQ21">
        <v>3.8228190134881799</v>
      </c>
      <c r="BR21">
        <v>0</v>
      </c>
    </row>
    <row r="22" spans="1:70">
      <c r="A22" t="s">
        <v>579</v>
      </c>
      <c r="B22" t="s">
        <v>56</v>
      </c>
      <c r="C22" t="s">
        <v>11</v>
      </c>
      <c r="D22" t="s">
        <v>993</v>
      </c>
      <c r="E22">
        <v>51.121180434530032</v>
      </c>
      <c r="F22">
        <v>56.863151909141905</v>
      </c>
      <c r="G22">
        <v>59.530169584662588</v>
      </c>
      <c r="H22">
        <v>57.675816378414069</v>
      </c>
      <c r="I22">
        <v>59.50856471368094</v>
      </c>
      <c r="J22">
        <v>66.339194537824525</v>
      </c>
      <c r="M22" t="s">
        <v>261</v>
      </c>
      <c r="N22" t="s">
        <v>56</v>
      </c>
      <c r="O22" t="s">
        <v>11</v>
      </c>
      <c r="P22" t="s">
        <v>983</v>
      </c>
      <c r="Q22">
        <v>77.260995162641223</v>
      </c>
      <c r="R22">
        <v>72.523864044615607</v>
      </c>
      <c r="S22">
        <v>69.933991548543091</v>
      </c>
      <c r="T22">
        <v>68.313678451043472</v>
      </c>
      <c r="U22">
        <v>57.085240052741796</v>
      </c>
      <c r="V22">
        <v>64.615597303576095</v>
      </c>
      <c r="Y22" t="s">
        <v>180</v>
      </c>
      <c r="Z22" t="s">
        <v>56</v>
      </c>
      <c r="AA22" t="s">
        <v>11</v>
      </c>
      <c r="AB22" t="s">
        <v>988</v>
      </c>
      <c r="AC22">
        <v>25.440034971090324</v>
      </c>
      <c r="AD22">
        <v>24.915865242761399</v>
      </c>
      <c r="AE22">
        <v>25.141597763494627</v>
      </c>
      <c r="AF22">
        <v>25.433022983597233</v>
      </c>
      <c r="AG22">
        <v>25.730539713726643</v>
      </c>
      <c r="AH22">
        <v>27.533897449812549</v>
      </c>
      <c r="BI22" t="s">
        <v>674</v>
      </c>
      <c r="BJ22" t="s">
        <v>56</v>
      </c>
      <c r="BK22" t="s">
        <v>11</v>
      </c>
      <c r="BL22" t="s">
        <v>992</v>
      </c>
      <c r="BM22">
        <v>2.9376615676544353</v>
      </c>
      <c r="BN22">
        <v>3.0128401453069626</v>
      </c>
      <c r="BO22">
        <v>3.0380435629567297</v>
      </c>
      <c r="BP22">
        <v>3.0705177734353444</v>
      </c>
      <c r="BQ22">
        <v>2.9865732578304982</v>
      </c>
      <c r="BR22">
        <v>3.0180485483495501</v>
      </c>
    </row>
    <row r="23" spans="1:70">
      <c r="A23" t="s">
        <v>393</v>
      </c>
      <c r="B23" t="s">
        <v>56</v>
      </c>
      <c r="C23" t="s">
        <v>11</v>
      </c>
      <c r="D23" t="s">
        <v>993</v>
      </c>
      <c r="E23">
        <v>58.697952002690634</v>
      </c>
      <c r="F23">
        <v>53.929169552868508</v>
      </c>
      <c r="G23">
        <v>54.17615706283808</v>
      </c>
      <c r="H23">
        <v>51.085805202204227</v>
      </c>
      <c r="I23">
        <v>47.585231490465617</v>
      </c>
      <c r="J23">
        <v>47.004689027218646</v>
      </c>
      <c r="M23" t="s">
        <v>83</v>
      </c>
      <c r="N23" t="s">
        <v>56</v>
      </c>
      <c r="O23" t="s">
        <v>11</v>
      </c>
      <c r="P23" t="s">
        <v>983</v>
      </c>
      <c r="Q23">
        <v>72.109740117102589</v>
      </c>
      <c r="R23">
        <v>58.832382098068543</v>
      </c>
      <c r="S23">
        <v>43.822203851815559</v>
      </c>
      <c r="T23">
        <v>33.201242879238457</v>
      </c>
      <c r="U23">
        <v>30.500771011099399</v>
      </c>
      <c r="V23">
        <v>30.146568003788289</v>
      </c>
      <c r="Y23" t="s">
        <v>222</v>
      </c>
      <c r="Z23" t="s">
        <v>56</v>
      </c>
      <c r="AA23" t="s">
        <v>11</v>
      </c>
      <c r="AB23" t="s">
        <v>988</v>
      </c>
      <c r="AC23">
        <v>36.465275357736928</v>
      </c>
      <c r="AD23">
        <v>40.070499173462565</v>
      </c>
      <c r="AE23">
        <v>39.977379943344076</v>
      </c>
      <c r="AF23">
        <v>41.169475899432605</v>
      </c>
      <c r="AG23">
        <v>38.581826130956998</v>
      </c>
      <c r="AH23">
        <v>38.991725955752187</v>
      </c>
      <c r="BI23" t="s">
        <v>626</v>
      </c>
      <c r="BJ23" t="s">
        <v>56</v>
      </c>
      <c r="BK23" t="s">
        <v>11</v>
      </c>
      <c r="BL23" t="s">
        <v>992</v>
      </c>
      <c r="BM23">
        <v>4.627963517838233</v>
      </c>
      <c r="BN23">
        <v>4.4459432253050126</v>
      </c>
      <c r="BO23">
        <v>4.3229954712716117</v>
      </c>
      <c r="BP23">
        <v>4.2533399812702335</v>
      </c>
      <c r="BQ23">
        <v>4.0452365643846235</v>
      </c>
      <c r="BR23">
        <v>3.8783889857491007</v>
      </c>
    </row>
    <row r="24" spans="1:70">
      <c r="A24" t="s">
        <v>74</v>
      </c>
      <c r="B24" t="s">
        <v>56</v>
      </c>
      <c r="C24" t="s">
        <v>11</v>
      </c>
      <c r="D24" t="s">
        <v>993</v>
      </c>
      <c r="E24">
        <v>12.99728625626615</v>
      </c>
      <c r="F24">
        <v>13.524656321031713</v>
      </c>
      <c r="G24">
        <v>12.496928720907572</v>
      </c>
      <c r="H24">
        <v>12.338849484544562</v>
      </c>
      <c r="I24">
        <v>11.574582217450478</v>
      </c>
      <c r="J24">
        <v>11.620317738221356</v>
      </c>
      <c r="M24" t="s">
        <v>231</v>
      </c>
      <c r="N24" t="s">
        <v>56</v>
      </c>
      <c r="O24" t="s">
        <v>11</v>
      </c>
      <c r="P24" t="s">
        <v>983</v>
      </c>
      <c r="Q24">
        <v>90.875791426410942</v>
      </c>
      <c r="R24">
        <v>90.315129107095302</v>
      </c>
      <c r="S24">
        <v>88.193778527198148</v>
      </c>
      <c r="T24">
        <v>90.32532066504271</v>
      </c>
      <c r="U24">
        <v>88.409876538160034</v>
      </c>
      <c r="V24">
        <v>85.718587545319551</v>
      </c>
      <c r="Y24" t="s">
        <v>503</v>
      </c>
      <c r="Z24" t="s">
        <v>56</v>
      </c>
      <c r="AA24" t="s">
        <v>11</v>
      </c>
      <c r="AB24" t="s">
        <v>988</v>
      </c>
      <c r="AC24">
        <v>62.561742610216676</v>
      </c>
      <c r="AD24">
        <v>63.307652045928783</v>
      </c>
      <c r="AE24">
        <v>63.688173429192872</v>
      </c>
      <c r="AF24">
        <v>66.460934322767955</v>
      </c>
      <c r="AG24">
        <v>68.816492453714943</v>
      </c>
      <c r="AH24">
        <v>69.974342336234415</v>
      </c>
      <c r="BI24" t="s">
        <v>709</v>
      </c>
      <c r="BJ24" t="s">
        <v>56</v>
      </c>
      <c r="BK24" t="s">
        <v>11</v>
      </c>
      <c r="BL24" t="s">
        <v>992</v>
      </c>
      <c r="BM24">
        <v>4.9801405576761395</v>
      </c>
      <c r="BN24">
        <v>4.6507594375448464</v>
      </c>
      <c r="BO24">
        <v>4.494604492934827</v>
      </c>
      <c r="BP24">
        <v>4.3219348203393668</v>
      </c>
      <c r="BQ24">
        <v>4.2275848813392356</v>
      </c>
      <c r="BR24">
        <v>4.2401123273263561</v>
      </c>
    </row>
    <row r="25" spans="1:70">
      <c r="A25" t="s">
        <v>417</v>
      </c>
      <c r="B25" t="s">
        <v>56</v>
      </c>
      <c r="C25" t="s">
        <v>11</v>
      </c>
      <c r="D25" t="s">
        <v>993</v>
      </c>
      <c r="E25">
        <v>111.67423881294366</v>
      </c>
      <c r="F25">
        <v>108.47313768840625</v>
      </c>
      <c r="G25">
        <v>104.8244407914506</v>
      </c>
      <c r="H25">
        <v>99.733878698395998</v>
      </c>
      <c r="I25">
        <v>97.874984921841929</v>
      </c>
      <c r="J25">
        <v>93.030221441682812</v>
      </c>
      <c r="M25" t="s">
        <v>127</v>
      </c>
      <c r="N25" t="s">
        <v>56</v>
      </c>
      <c r="O25" t="s">
        <v>11</v>
      </c>
      <c r="P25" t="s">
        <v>983</v>
      </c>
      <c r="Q25">
        <v>82.977930143949663</v>
      </c>
      <c r="R25">
        <v>92.290153921095254</v>
      </c>
      <c r="S25">
        <v>89.371609061015604</v>
      </c>
      <c r="T25">
        <v>87.88535397775027</v>
      </c>
      <c r="U25">
        <v>0</v>
      </c>
      <c r="V25">
        <v>0</v>
      </c>
      <c r="Y25" t="s">
        <v>499</v>
      </c>
      <c r="Z25" t="s">
        <v>56</v>
      </c>
      <c r="AA25" t="s">
        <v>11</v>
      </c>
      <c r="AB25" t="s">
        <v>988</v>
      </c>
      <c r="AC25">
        <v>22.5958082324507</v>
      </c>
      <c r="AD25">
        <v>21.979210381542892</v>
      </c>
      <c r="AE25">
        <v>22.139983217505431</v>
      </c>
      <c r="AF25">
        <v>21.794120740273634</v>
      </c>
      <c r="AG25">
        <v>23.370609006192279</v>
      </c>
      <c r="AH25">
        <v>24.07077864300884</v>
      </c>
      <c r="BI25" t="s">
        <v>150</v>
      </c>
      <c r="BJ25" t="s">
        <v>56</v>
      </c>
      <c r="BK25" t="s">
        <v>11</v>
      </c>
      <c r="BL25" t="s">
        <v>992</v>
      </c>
      <c r="BM25">
        <v>11.308045134683612</v>
      </c>
      <c r="BN25">
        <v>11.955673470051039</v>
      </c>
      <c r="BO25">
        <v>11.836105891196972</v>
      </c>
      <c r="BP25">
        <v>11.441254048339299</v>
      </c>
      <c r="BQ25">
        <v>10.730592569886042</v>
      </c>
      <c r="BR25">
        <v>11.143065822089811</v>
      </c>
    </row>
    <row r="26" spans="1:70">
      <c r="A26" t="s">
        <v>72</v>
      </c>
      <c r="B26" t="s">
        <v>56</v>
      </c>
      <c r="C26" t="s">
        <v>11</v>
      </c>
      <c r="D26" t="s">
        <v>993</v>
      </c>
      <c r="E26">
        <v>8.7262678843042316</v>
      </c>
      <c r="F26">
        <v>13.198255473446171</v>
      </c>
      <c r="G26">
        <v>13.078193832599119</v>
      </c>
      <c r="H26">
        <v>15.465477244455402</v>
      </c>
      <c r="I26">
        <v>16.14589740435478</v>
      </c>
      <c r="J26">
        <v>0</v>
      </c>
      <c r="M26" t="s">
        <v>204</v>
      </c>
      <c r="N26" t="s">
        <v>56</v>
      </c>
      <c r="O26" t="s">
        <v>11</v>
      </c>
      <c r="P26" t="s">
        <v>983</v>
      </c>
      <c r="Q26">
        <v>36.150581355174005</v>
      </c>
      <c r="R26">
        <v>37.024206469492924</v>
      </c>
      <c r="S26">
        <v>37.101909454084229</v>
      </c>
      <c r="T26">
        <v>38.595806500574604</v>
      </c>
      <c r="U26">
        <v>44.021396059669755</v>
      </c>
      <c r="V26">
        <v>52.435916703688349</v>
      </c>
      <c r="Y26" t="s">
        <v>657</v>
      </c>
      <c r="Z26" t="s">
        <v>56</v>
      </c>
      <c r="AA26" t="s">
        <v>11</v>
      </c>
      <c r="AB26" t="s">
        <v>988</v>
      </c>
      <c r="AC26">
        <v>73.817533372616722</v>
      </c>
      <c r="AD26">
        <v>72.936690636099712</v>
      </c>
      <c r="AE26">
        <v>73.123776149140141</v>
      </c>
      <c r="AF26">
        <v>72.177709407834016</v>
      </c>
      <c r="AG26">
        <v>72.21419342058465</v>
      </c>
      <c r="AH26">
        <v>72.535816770988504</v>
      </c>
      <c r="BI26" t="s">
        <v>734</v>
      </c>
      <c r="BJ26" t="s">
        <v>56</v>
      </c>
      <c r="BK26" t="s">
        <v>11</v>
      </c>
      <c r="BL26" t="s">
        <v>992</v>
      </c>
      <c r="BM26">
        <v>42.570012466932219</v>
      </c>
      <c r="BN26">
        <v>41.83345751165529</v>
      </c>
      <c r="BO26">
        <v>42.245072112338093</v>
      </c>
      <c r="BP26">
        <v>41.793953932942259</v>
      </c>
      <c r="BQ26">
        <v>41.389568333897024</v>
      </c>
      <c r="BR26">
        <v>40.16906422856291</v>
      </c>
    </row>
    <row r="27" spans="1:70">
      <c r="A27" t="s">
        <v>70</v>
      </c>
      <c r="B27" t="s">
        <v>56</v>
      </c>
      <c r="C27" t="s">
        <v>11</v>
      </c>
      <c r="D27" t="s">
        <v>993</v>
      </c>
      <c r="E27">
        <v>49.409888715455189</v>
      </c>
      <c r="F27">
        <v>49.372421662424294</v>
      </c>
      <c r="G27">
        <v>58.918365925902123</v>
      </c>
      <c r="H27">
        <v>0</v>
      </c>
      <c r="I27">
        <v>0</v>
      </c>
      <c r="J27">
        <v>0</v>
      </c>
      <c r="M27" t="s">
        <v>586</v>
      </c>
      <c r="N27" t="s">
        <v>56</v>
      </c>
      <c r="O27" t="s">
        <v>11</v>
      </c>
      <c r="P27" t="s">
        <v>983</v>
      </c>
      <c r="Q27">
        <v>38.548131462638146</v>
      </c>
      <c r="R27">
        <v>41.105325753062417</v>
      </c>
      <c r="S27">
        <v>41.613886750094885</v>
      </c>
      <c r="T27">
        <v>43.621997968723818</v>
      </c>
      <c r="U27">
        <v>47.278920316818976</v>
      </c>
      <c r="V27">
        <v>51.738296281839311</v>
      </c>
      <c r="Y27" t="s">
        <v>574</v>
      </c>
      <c r="Z27" t="s">
        <v>56</v>
      </c>
      <c r="AA27" t="s">
        <v>11</v>
      </c>
      <c r="AB27" t="s">
        <v>988</v>
      </c>
      <c r="AC27">
        <v>32.390703086669014</v>
      </c>
      <c r="AD27">
        <v>28.142306476769136</v>
      </c>
      <c r="AE27">
        <v>28.096850454776927</v>
      </c>
      <c r="AF27">
        <v>28.366851866343218</v>
      </c>
      <c r="AG27">
        <v>28.886015332155324</v>
      </c>
      <c r="AH27">
        <v>28.373655990034461</v>
      </c>
      <c r="BI27" t="s">
        <v>736</v>
      </c>
      <c r="BJ27" t="s">
        <v>56</v>
      </c>
      <c r="BK27" t="s">
        <v>11</v>
      </c>
      <c r="BL27" t="s">
        <v>992</v>
      </c>
      <c r="BM27">
        <v>10.733420427955846</v>
      </c>
      <c r="BN27">
        <v>10.133780120439088</v>
      </c>
      <c r="BO27">
        <v>9.4004170523450483</v>
      </c>
      <c r="BP27">
        <v>8.7504696493325778</v>
      </c>
      <c r="BQ27">
        <v>7.9271157407332655</v>
      </c>
      <c r="BR27">
        <v>7.2862977244699776</v>
      </c>
    </row>
    <row r="28" spans="1:70">
      <c r="A28" t="s">
        <v>618</v>
      </c>
      <c r="B28" t="s">
        <v>56</v>
      </c>
      <c r="C28" t="s">
        <v>11</v>
      </c>
      <c r="D28" t="s">
        <v>993</v>
      </c>
      <c r="E28">
        <v>26.166049913673309</v>
      </c>
      <c r="F28">
        <v>26.478345524663371</v>
      </c>
      <c r="G28">
        <v>27.207098892670807</v>
      </c>
      <c r="H28">
        <v>27.746487107847596</v>
      </c>
      <c r="I28">
        <v>27.341668605123704</v>
      </c>
      <c r="J28">
        <v>27.243426106337118</v>
      </c>
      <c r="M28" t="s">
        <v>491</v>
      </c>
      <c r="N28" t="s">
        <v>56</v>
      </c>
      <c r="O28" t="s">
        <v>11</v>
      </c>
      <c r="P28" t="s">
        <v>983</v>
      </c>
      <c r="Q28">
        <v>57.995157746207468</v>
      </c>
      <c r="R28">
        <v>57.127895075099381</v>
      </c>
      <c r="S28">
        <v>57.300073599322758</v>
      </c>
      <c r="T28">
        <v>56.832817217938661</v>
      </c>
      <c r="U28">
        <v>56.480934525708612</v>
      </c>
      <c r="V28">
        <v>55.859645024651243</v>
      </c>
      <c r="Y28" t="s">
        <v>206</v>
      </c>
      <c r="Z28" t="s">
        <v>56</v>
      </c>
      <c r="AA28" t="s">
        <v>11</v>
      </c>
      <c r="AB28" t="s">
        <v>988</v>
      </c>
      <c r="AC28">
        <v>128.06517273658429</v>
      </c>
      <c r="AD28">
        <v>126.15922559009267</v>
      </c>
      <c r="AE28">
        <v>118.69683677220831</v>
      </c>
      <c r="AF28">
        <v>121.5158012232739</v>
      </c>
      <c r="AG28">
        <v>127.76621571429148</v>
      </c>
      <c r="AH28">
        <v>135.03389166176675</v>
      </c>
      <c r="BI28" t="s">
        <v>741</v>
      </c>
      <c r="BJ28" t="s">
        <v>56</v>
      </c>
      <c r="BK28" t="s">
        <v>11</v>
      </c>
      <c r="BL28" t="s">
        <v>992</v>
      </c>
      <c r="BM28">
        <v>68.184974641654733</v>
      </c>
      <c r="BN28">
        <v>68.092489188568393</v>
      </c>
      <c r="BO28">
        <v>67.871735483116126</v>
      </c>
      <c r="BP28">
        <v>68.462748405764373</v>
      </c>
      <c r="BQ28">
        <v>67.27341908810611</v>
      </c>
      <c r="BR28">
        <v>67.239353245398505</v>
      </c>
    </row>
    <row r="29" spans="1:70">
      <c r="M29" t="s">
        <v>224</v>
      </c>
      <c r="N29" t="s">
        <v>56</v>
      </c>
      <c r="O29" t="s">
        <v>11</v>
      </c>
      <c r="P29" t="s">
        <v>983</v>
      </c>
      <c r="Q29">
        <v>44.922537955773095</v>
      </c>
      <c r="R29">
        <v>43.846981579656678</v>
      </c>
      <c r="S29">
        <v>42.532968293643584</v>
      </c>
      <c r="T29">
        <v>47.141848742011035</v>
      </c>
      <c r="U29">
        <v>46.520419886681658</v>
      </c>
      <c r="V29">
        <v>45.994500145737206</v>
      </c>
      <c r="Y29" t="s">
        <v>346</v>
      </c>
      <c r="Z29" t="s">
        <v>56</v>
      </c>
      <c r="AA29" t="s">
        <v>11</v>
      </c>
      <c r="AB29" t="s">
        <v>988</v>
      </c>
      <c r="AC29">
        <v>113.51037432025764</v>
      </c>
      <c r="AD29">
        <v>118.62708915484791</v>
      </c>
      <c r="AE29">
        <v>118.53334738173005</v>
      </c>
      <c r="AF29">
        <v>118.32452472982565</v>
      </c>
      <c r="AG29">
        <v>117.84423610747393</v>
      </c>
      <c r="AH29">
        <v>125.25442304681384</v>
      </c>
      <c r="BI29" t="s">
        <v>698</v>
      </c>
      <c r="BJ29" t="s">
        <v>56</v>
      </c>
      <c r="BK29" t="s">
        <v>11</v>
      </c>
      <c r="BL29" t="s">
        <v>992</v>
      </c>
      <c r="BM29">
        <v>1.7961223994171458</v>
      </c>
      <c r="BN29">
        <v>1.8493594524533334</v>
      </c>
      <c r="BO29">
        <v>1.8799826854374748</v>
      </c>
      <c r="BP29">
        <v>2.0251019638838819</v>
      </c>
      <c r="BQ29">
        <v>1.9749602431132811</v>
      </c>
      <c r="BR29">
        <v>1.399373316292384</v>
      </c>
    </row>
    <row r="30" spans="1:70">
      <c r="E30" s="2">
        <f>AVERAGEIF(E2:E28, "&lt;&gt;0")</f>
        <v>67.85706765213483</v>
      </c>
      <c r="F30" s="2">
        <f t="shared" ref="F30:J30" si="2">AVERAGEIF(F2:F28, "&lt;&gt;0")</f>
        <v>66.380819588839444</v>
      </c>
      <c r="G30" s="2">
        <f t="shared" si="2"/>
        <v>68.014976418025995</v>
      </c>
      <c r="H30" s="2">
        <f t="shared" si="2"/>
        <v>67.901263387475595</v>
      </c>
      <c r="I30" s="2">
        <f t="shared" si="2"/>
        <v>69.217721239748002</v>
      </c>
      <c r="J30" s="2">
        <f t="shared" si="2"/>
        <v>60.158700847218967</v>
      </c>
      <c r="M30" t="s">
        <v>493</v>
      </c>
      <c r="N30" t="s">
        <v>56</v>
      </c>
      <c r="O30" t="s">
        <v>11</v>
      </c>
      <c r="P30" t="s">
        <v>983</v>
      </c>
      <c r="Q30">
        <v>114.27342269066855</v>
      </c>
      <c r="R30">
        <v>107.9830021162403</v>
      </c>
      <c r="S30">
        <v>99.429811845342954</v>
      </c>
      <c r="T30">
        <v>88.824656851056702</v>
      </c>
      <c r="U30">
        <v>76.292199122639715</v>
      </c>
      <c r="V30">
        <v>72.180408975598823</v>
      </c>
      <c r="Y30" t="s">
        <v>355</v>
      </c>
      <c r="Z30" t="s">
        <v>56</v>
      </c>
      <c r="AA30" t="s">
        <v>11</v>
      </c>
      <c r="AB30" t="s">
        <v>988</v>
      </c>
      <c r="AC30">
        <v>44.516474573441748</v>
      </c>
      <c r="AD30">
        <v>44.871839124101697</v>
      </c>
      <c r="AE30">
        <v>44.648990245912898</v>
      </c>
      <c r="AF30">
        <v>44.436544614290796</v>
      </c>
      <c r="AG30">
        <v>45.502084946280377</v>
      </c>
      <c r="AH30">
        <v>45.876820736322976</v>
      </c>
      <c r="BI30" t="s">
        <v>495</v>
      </c>
      <c r="BJ30" t="s">
        <v>56</v>
      </c>
      <c r="BK30" t="s">
        <v>11</v>
      </c>
      <c r="BL30" t="s">
        <v>992</v>
      </c>
      <c r="BM30">
        <v>16.361491511514593</v>
      </c>
      <c r="BN30">
        <v>15.373833896537922</v>
      </c>
      <c r="BO30">
        <v>15.375210911670013</v>
      </c>
      <c r="BP30">
        <v>14.000993594993188</v>
      </c>
      <c r="BQ30">
        <v>13.033150899721676</v>
      </c>
      <c r="BR30">
        <v>12.828539052719167</v>
      </c>
    </row>
    <row r="31" spans="1:70">
      <c r="M31" t="s">
        <v>516</v>
      </c>
      <c r="N31" t="s">
        <v>56</v>
      </c>
      <c r="O31" t="s">
        <v>11</v>
      </c>
      <c r="P31" t="s">
        <v>983</v>
      </c>
      <c r="Q31">
        <v>53.199055237182634</v>
      </c>
      <c r="R31">
        <v>53.12324355347068</v>
      </c>
      <c r="S31">
        <v>55.575576270965669</v>
      </c>
      <c r="T31">
        <v>57.744526527072821</v>
      </c>
      <c r="U31">
        <v>63.21138232054426</v>
      </c>
      <c r="V31">
        <v>68.407090543645921</v>
      </c>
      <c r="Y31" t="s">
        <v>338</v>
      </c>
      <c r="Z31" t="s">
        <v>56</v>
      </c>
      <c r="AA31" t="s">
        <v>11</v>
      </c>
      <c r="AB31" t="s">
        <v>988</v>
      </c>
      <c r="AC31">
        <v>37.143883021531067</v>
      </c>
      <c r="AD31">
        <v>37.265229056941273</v>
      </c>
      <c r="AE31">
        <v>38.683271356909337</v>
      </c>
      <c r="AF31">
        <v>38.899275971540789</v>
      </c>
      <c r="AG31">
        <v>37.788134525758913</v>
      </c>
      <c r="AH31">
        <v>37.882136047377927</v>
      </c>
      <c r="BI31" t="s">
        <v>582</v>
      </c>
      <c r="BJ31" t="s">
        <v>56</v>
      </c>
      <c r="BK31" t="s">
        <v>11</v>
      </c>
      <c r="BL31" t="s">
        <v>992</v>
      </c>
      <c r="BM31">
        <v>4.9683903997725176</v>
      </c>
      <c r="BN31">
        <v>4.2014142916516137</v>
      </c>
      <c r="BO31">
        <v>4.1123885277295189</v>
      </c>
      <c r="BP31">
        <v>4.110284013518215</v>
      </c>
      <c r="BQ31">
        <v>3.9704191116871992</v>
      </c>
      <c r="BR31">
        <v>3.538554567646861</v>
      </c>
    </row>
    <row r="32" spans="1:70">
      <c r="M32" t="s">
        <v>251</v>
      </c>
      <c r="N32" t="s">
        <v>56</v>
      </c>
      <c r="O32" t="s">
        <v>11</v>
      </c>
      <c r="P32" t="s">
        <v>983</v>
      </c>
      <c r="Q32">
        <v>80.770863035693679</v>
      </c>
      <c r="R32">
        <v>81.399603568276859</v>
      </c>
      <c r="S32">
        <v>76.938023674143906</v>
      </c>
      <c r="T32">
        <v>81.234448913759692</v>
      </c>
      <c r="U32">
        <v>82.872005954216164</v>
      </c>
      <c r="V32">
        <v>88.693098384728344</v>
      </c>
      <c r="Y32" t="s">
        <v>340</v>
      </c>
      <c r="Z32" t="s">
        <v>56</v>
      </c>
      <c r="AA32" t="s">
        <v>11</v>
      </c>
      <c r="AB32" t="s">
        <v>988</v>
      </c>
      <c r="AC32">
        <v>46.916009011500087</v>
      </c>
      <c r="AD32">
        <v>43.971840165709104</v>
      </c>
      <c r="AE32">
        <v>40.758774152327661</v>
      </c>
      <c r="AF32">
        <v>27.853213564515006</v>
      </c>
      <c r="AG32">
        <v>19.325165230162717</v>
      </c>
      <c r="AH32">
        <v>18.86520493123739</v>
      </c>
      <c r="BI32" t="s">
        <v>459</v>
      </c>
      <c r="BJ32" t="s">
        <v>56</v>
      </c>
      <c r="BK32" t="s">
        <v>11</v>
      </c>
      <c r="BL32" t="s">
        <v>992</v>
      </c>
      <c r="BM32">
        <v>23.61721222426905</v>
      </c>
      <c r="BN32">
        <v>22.204526660745461</v>
      </c>
      <c r="BO32">
        <v>30.457682393230968</v>
      </c>
      <c r="BP32">
        <v>30.318561456445941</v>
      </c>
      <c r="BQ32">
        <v>29.475338966398112</v>
      </c>
      <c r="BR32">
        <v>0</v>
      </c>
    </row>
    <row r="33" spans="13:70">
      <c r="M33" t="s">
        <v>378</v>
      </c>
      <c r="N33" t="s">
        <v>56</v>
      </c>
      <c r="O33" t="s">
        <v>11</v>
      </c>
      <c r="P33" t="s">
        <v>983</v>
      </c>
      <c r="Q33">
        <v>41.012096377467941</v>
      </c>
      <c r="R33">
        <v>35.991866395365321</v>
      </c>
      <c r="S33">
        <v>33.176525435178696</v>
      </c>
      <c r="T33">
        <v>34.150432086056149</v>
      </c>
      <c r="U33">
        <v>33.458774062341597</v>
      </c>
      <c r="V33">
        <v>32.772010466376905</v>
      </c>
      <c r="Y33" t="s">
        <v>351</v>
      </c>
      <c r="Z33" t="s">
        <v>56</v>
      </c>
      <c r="AA33" t="s">
        <v>11</v>
      </c>
      <c r="AB33" t="s">
        <v>988</v>
      </c>
      <c r="AC33">
        <v>44.442999143659286</v>
      </c>
      <c r="AD33">
        <v>44.213561406873723</v>
      </c>
      <c r="AE33">
        <v>44.526635186814374</v>
      </c>
      <c r="AF33">
        <v>44.628094729852165</v>
      </c>
      <c r="AG33">
        <v>44.960298450743053</v>
      </c>
      <c r="AH33">
        <v>44.343218286823308</v>
      </c>
      <c r="BI33" t="s">
        <v>711</v>
      </c>
      <c r="BJ33" t="s">
        <v>56</v>
      </c>
      <c r="BK33" t="s">
        <v>11</v>
      </c>
      <c r="BL33" t="s">
        <v>992</v>
      </c>
      <c r="BM33">
        <v>5.7800485751559858</v>
      </c>
      <c r="BN33">
        <v>6.3985159435844547</v>
      </c>
      <c r="BO33">
        <v>6.5359105386159033</v>
      </c>
      <c r="BP33">
        <v>6.7977306381541913</v>
      </c>
      <c r="BQ33">
        <v>6.6791181292628385</v>
      </c>
      <c r="BR33">
        <v>6.2776022147520507</v>
      </c>
    </row>
    <row r="34" spans="13:70">
      <c r="M34" t="s">
        <v>353</v>
      </c>
      <c r="N34" t="s">
        <v>56</v>
      </c>
      <c r="O34" t="s">
        <v>11</v>
      </c>
      <c r="P34" t="s">
        <v>983</v>
      </c>
      <c r="Q34">
        <v>67.042128346068765</v>
      </c>
      <c r="R34">
        <v>64.490812174251445</v>
      </c>
      <c r="S34">
        <v>64.50866230997562</v>
      </c>
      <c r="T34">
        <v>66.790621620908823</v>
      </c>
      <c r="U34">
        <v>67.487022107112395</v>
      </c>
      <c r="V34">
        <v>69.833667072520342</v>
      </c>
      <c r="Y34" t="s">
        <v>577</v>
      </c>
      <c r="Z34" t="s">
        <v>56</v>
      </c>
      <c r="AA34" t="s">
        <v>11</v>
      </c>
      <c r="AB34" t="s">
        <v>988</v>
      </c>
      <c r="AC34">
        <v>263.29171431300222</v>
      </c>
      <c r="AD34">
        <v>265.91217267268149</v>
      </c>
      <c r="AE34">
        <v>280.70683164130912</v>
      </c>
      <c r="AF34">
        <v>304.14961814592988</v>
      </c>
      <c r="AG34">
        <v>317.78538252576038</v>
      </c>
      <c r="AH34">
        <v>306.46012892286132</v>
      </c>
      <c r="BI34" t="s">
        <v>659</v>
      </c>
      <c r="BJ34" t="s">
        <v>56</v>
      </c>
      <c r="BK34" t="s">
        <v>11</v>
      </c>
      <c r="BL34" t="s">
        <v>992</v>
      </c>
      <c r="BM34">
        <v>86.583443178000053</v>
      </c>
      <c r="BN34">
        <v>85.689802913453306</v>
      </c>
      <c r="BO34">
        <v>88.651359531920818</v>
      </c>
      <c r="BP34">
        <v>75.368994033287976</v>
      </c>
      <c r="BQ34">
        <v>75.273651085717873</v>
      </c>
      <c r="BR34">
        <v>76.177142739494755</v>
      </c>
    </row>
    <row r="35" spans="13:70">
      <c r="M35" t="s">
        <v>715</v>
      </c>
      <c r="N35" t="s">
        <v>56</v>
      </c>
      <c r="O35" t="s">
        <v>11</v>
      </c>
      <c r="P35" t="s">
        <v>983</v>
      </c>
      <c r="Q35">
        <v>32.975868277712976</v>
      </c>
      <c r="R35">
        <v>32.310852404744729</v>
      </c>
      <c r="S35">
        <v>27.107526670955163</v>
      </c>
      <c r="T35">
        <v>27.10805300758453</v>
      </c>
      <c r="U35">
        <v>25.344543664764597</v>
      </c>
      <c r="V35">
        <v>24.174600139480376</v>
      </c>
      <c r="BI35" t="s">
        <v>106</v>
      </c>
      <c r="BJ35" t="s">
        <v>56</v>
      </c>
      <c r="BK35" t="s">
        <v>11</v>
      </c>
      <c r="BL35" t="s">
        <v>992</v>
      </c>
      <c r="BM35">
        <v>0</v>
      </c>
      <c r="BN35">
        <v>0</v>
      </c>
      <c r="BO35">
        <v>0</v>
      </c>
      <c r="BP35">
        <v>1.2869200024788059</v>
      </c>
      <c r="BQ35">
        <v>1.384473476084086</v>
      </c>
      <c r="BR35">
        <v>0</v>
      </c>
    </row>
    <row r="36" spans="13:70">
      <c r="M36" t="s">
        <v>386</v>
      </c>
      <c r="N36" t="s">
        <v>56</v>
      </c>
      <c r="O36" t="s">
        <v>11</v>
      </c>
      <c r="P36" t="s">
        <v>983</v>
      </c>
      <c r="Q36">
        <v>70.706249044699518</v>
      </c>
      <c r="R36">
        <v>68.850315175730429</v>
      </c>
      <c r="S36">
        <v>68.437777230812927</v>
      </c>
      <c r="T36">
        <v>68.346682211180337</v>
      </c>
      <c r="U36">
        <v>70.901723854142574</v>
      </c>
      <c r="V36">
        <v>66.600311465069737</v>
      </c>
      <c r="AC36" s="2">
        <f>AVERAGEIF(AC2:AC34, "&lt;&gt;0")</f>
        <v>60.159522728219265</v>
      </c>
      <c r="AD36" s="2">
        <f t="shared" ref="AD36:AH36" si="3">AVERAGEIF(AD2:AD34, "&lt;&gt;0")</f>
        <v>61.612893037731361</v>
      </c>
      <c r="AE36" s="2">
        <f t="shared" si="3"/>
        <v>61.361657541715346</v>
      </c>
      <c r="AF36" s="2">
        <f t="shared" si="3"/>
        <v>61.931303861685663</v>
      </c>
      <c r="AG36" s="2">
        <f t="shared" si="3"/>
        <v>63.314643222340528</v>
      </c>
      <c r="AH36" s="2">
        <f t="shared" si="3"/>
        <v>64.766083404197971</v>
      </c>
      <c r="BI36" t="s">
        <v>826</v>
      </c>
      <c r="BJ36" t="s">
        <v>56</v>
      </c>
      <c r="BK36" t="s">
        <v>11</v>
      </c>
      <c r="BL36" t="s">
        <v>992</v>
      </c>
      <c r="BM36">
        <v>62.821846046054389</v>
      </c>
      <c r="BN36">
        <v>55.958858432049972</v>
      </c>
      <c r="BO36">
        <v>50.628591260057476</v>
      </c>
      <c r="BP36">
        <v>46.912864375128848</v>
      </c>
      <c r="BQ36">
        <v>46.77731962619751</v>
      </c>
      <c r="BR36">
        <v>45.961484469944502</v>
      </c>
    </row>
    <row r="37" spans="13:70">
      <c r="M37" t="s">
        <v>564</v>
      </c>
      <c r="N37" t="s">
        <v>56</v>
      </c>
      <c r="O37" t="s">
        <v>11</v>
      </c>
      <c r="P37" t="s">
        <v>983</v>
      </c>
      <c r="Q37">
        <v>170.73789102839055</v>
      </c>
      <c r="R37">
        <v>165.95158481017992</v>
      </c>
      <c r="S37">
        <v>162.40507064720578</v>
      </c>
      <c r="T37">
        <v>159.33662031209224</v>
      </c>
      <c r="U37">
        <v>160.15390055112388</v>
      </c>
      <c r="V37">
        <v>157.79589409189668</v>
      </c>
      <c r="BI37" t="s">
        <v>560</v>
      </c>
      <c r="BJ37" t="s">
        <v>56</v>
      </c>
      <c r="BK37" t="s">
        <v>11</v>
      </c>
      <c r="BL37" t="s">
        <v>992</v>
      </c>
      <c r="BM37">
        <v>0.73093637198881833</v>
      </c>
      <c r="BN37">
        <v>0.74680562013439911</v>
      </c>
      <c r="BO37">
        <v>0.81994742875524096</v>
      </c>
      <c r="BP37">
        <v>0.79772060541471268</v>
      </c>
      <c r="BQ37">
        <v>0.85419685009844259</v>
      </c>
      <c r="BR37">
        <v>0.95951714903878305</v>
      </c>
    </row>
    <row r="38" spans="13:70">
      <c r="M38" t="s">
        <v>384</v>
      </c>
      <c r="N38" t="s">
        <v>56</v>
      </c>
      <c r="O38" t="s">
        <v>11</v>
      </c>
      <c r="P38" t="s">
        <v>983</v>
      </c>
      <c r="Q38">
        <v>64.751810142355595</v>
      </c>
      <c r="R38">
        <v>63.295693090314003</v>
      </c>
      <c r="S38">
        <v>63.152164367157908</v>
      </c>
      <c r="T38">
        <v>63.384044110794065</v>
      </c>
      <c r="U38">
        <v>63.797645767703848</v>
      </c>
      <c r="V38">
        <v>63.723957918544826</v>
      </c>
      <c r="BI38" t="s">
        <v>803</v>
      </c>
      <c r="BJ38" t="s">
        <v>56</v>
      </c>
      <c r="BK38" t="s">
        <v>11</v>
      </c>
      <c r="BL38" t="s">
        <v>992</v>
      </c>
      <c r="BM38">
        <v>6.2013445353781904</v>
      </c>
      <c r="BN38">
        <v>5.9605016842472018</v>
      </c>
      <c r="BO38">
        <v>5.7319009141290431</v>
      </c>
      <c r="BP38">
        <v>5.6388813293228246</v>
      </c>
      <c r="BQ38">
        <v>5.5954546562438328</v>
      </c>
      <c r="BR38">
        <v>5.5181398822570076</v>
      </c>
    </row>
    <row r="39" spans="13:70">
      <c r="M39" t="s">
        <v>349</v>
      </c>
      <c r="N39" t="s">
        <v>56</v>
      </c>
      <c r="O39" t="s">
        <v>11</v>
      </c>
      <c r="P39" t="s">
        <v>983</v>
      </c>
      <c r="Q39">
        <v>163.23890073307834</v>
      </c>
      <c r="R39">
        <v>162.25960799713062</v>
      </c>
      <c r="S39">
        <v>154.66476690328318</v>
      </c>
      <c r="T39">
        <v>146.11227412760968</v>
      </c>
      <c r="U39">
        <v>121.33264876868978</v>
      </c>
      <c r="V39">
        <v>115.46859590237915</v>
      </c>
      <c r="BI39" t="s">
        <v>781</v>
      </c>
      <c r="BJ39" t="s">
        <v>56</v>
      </c>
      <c r="BK39" t="s">
        <v>11</v>
      </c>
      <c r="BL39" t="s">
        <v>992</v>
      </c>
      <c r="BM39">
        <v>5.9206974581605714</v>
      </c>
      <c r="BN39">
        <v>6.2478176431363339</v>
      </c>
      <c r="BO39">
        <v>6.2852872972639879</v>
      </c>
      <c r="BP39">
        <v>6.9192410475878168</v>
      </c>
      <c r="BQ39">
        <v>6.8114410756713557</v>
      </c>
      <c r="BR39">
        <v>6.933990840180722</v>
      </c>
    </row>
    <row r="40" spans="13:70">
      <c r="M40" t="s">
        <v>365</v>
      </c>
      <c r="N40" t="s">
        <v>56</v>
      </c>
      <c r="O40" t="s">
        <v>11</v>
      </c>
      <c r="P40" t="s">
        <v>983</v>
      </c>
      <c r="Q40">
        <v>167.10112960363614</v>
      </c>
      <c r="R40">
        <v>136.16286406960913</v>
      </c>
      <c r="S40">
        <v>144.64477933261571</v>
      </c>
      <c r="T40">
        <v>136.2676296245827</v>
      </c>
      <c r="U40">
        <v>135.308842432853</v>
      </c>
      <c r="V40">
        <v>134.17415805715819</v>
      </c>
      <c r="BI40" t="s">
        <v>198</v>
      </c>
      <c r="BJ40" t="s">
        <v>56</v>
      </c>
      <c r="BK40" t="s">
        <v>11</v>
      </c>
      <c r="BL40" t="s">
        <v>992</v>
      </c>
      <c r="BM40">
        <v>4.1077811451387563</v>
      </c>
      <c r="BN40">
        <v>3.9668286071746133</v>
      </c>
      <c r="BO40">
        <v>3.7440198642717917</v>
      </c>
      <c r="BP40">
        <v>3.631902265168486</v>
      </c>
      <c r="BQ40">
        <v>3.6073245405042056</v>
      </c>
      <c r="BR40">
        <v>3.6087387716519013</v>
      </c>
    </row>
    <row r="41" spans="13:70">
      <c r="M41" t="s">
        <v>380</v>
      </c>
      <c r="N41" t="s">
        <v>56</v>
      </c>
      <c r="O41" t="s">
        <v>11</v>
      </c>
      <c r="P41" t="s">
        <v>983</v>
      </c>
      <c r="Q41">
        <v>49.586024700321921</v>
      </c>
      <c r="R41">
        <v>51.426467420944064</v>
      </c>
      <c r="S41">
        <v>52.881513138674045</v>
      </c>
      <c r="T41">
        <v>53.803633032942848</v>
      </c>
      <c r="U41">
        <v>54.259522343447266</v>
      </c>
      <c r="V41">
        <v>57.011199387723103</v>
      </c>
    </row>
    <row r="42" spans="13:70">
      <c r="M42" t="s">
        <v>422</v>
      </c>
      <c r="N42" t="s">
        <v>56</v>
      </c>
      <c r="O42" t="s">
        <v>11</v>
      </c>
      <c r="P42" t="s">
        <v>983</v>
      </c>
      <c r="Q42">
        <v>62.033118587116796</v>
      </c>
      <c r="R42">
        <v>63.35251034866522</v>
      </c>
      <c r="S42">
        <v>63.082596932993575</v>
      </c>
      <c r="T42">
        <v>60.752902194400086</v>
      </c>
      <c r="U42">
        <v>72.61971570498865</v>
      </c>
      <c r="V42">
        <v>71.746251657914215</v>
      </c>
      <c r="BM42" s="2">
        <f>AVERAGEIF(BM2:BM40, "&lt;&gt;0")</f>
        <v>15.930757980411492</v>
      </c>
      <c r="BN42" s="2">
        <f t="shared" ref="BN42:BR42" si="4">AVERAGEIF(BN2:BN40, "&lt;&gt;0")</f>
        <v>15.645948014900959</v>
      </c>
      <c r="BO42" s="2">
        <f t="shared" si="4"/>
        <v>15.849492506352746</v>
      </c>
      <c r="BP42" s="2">
        <f t="shared" si="4"/>
        <v>14.870801095474173</v>
      </c>
      <c r="BQ42" s="2">
        <f t="shared" si="4"/>
        <v>15.670803450174519</v>
      </c>
      <c r="BR42" s="2">
        <f t="shared" si="4"/>
        <v>16.186924660114208</v>
      </c>
    </row>
    <row r="43" spans="13:70">
      <c r="M43" t="s">
        <v>368</v>
      </c>
      <c r="N43" t="s">
        <v>56</v>
      </c>
      <c r="O43" t="s">
        <v>11</v>
      </c>
      <c r="P43" t="s">
        <v>983</v>
      </c>
      <c r="Q43">
        <v>87.146190696171146</v>
      </c>
      <c r="R43">
        <v>79.533671496230696</v>
      </c>
      <c r="S43">
        <v>79.789940540558675</v>
      </c>
      <c r="T43">
        <v>71.156397411825466</v>
      </c>
      <c r="U43">
        <v>72.565802603277376</v>
      </c>
      <c r="V43">
        <v>70.804775682860779</v>
      </c>
    </row>
    <row r="44" spans="13:70">
      <c r="M44" t="s">
        <v>178</v>
      </c>
      <c r="N44" t="s">
        <v>56</v>
      </c>
      <c r="O44" t="s">
        <v>11</v>
      </c>
      <c r="P44" t="s">
        <v>983</v>
      </c>
      <c r="Q44">
        <v>106.0519178093916</v>
      </c>
      <c r="R44">
        <v>103.14357560129763</v>
      </c>
      <c r="S44">
        <v>95.957454960725485</v>
      </c>
      <c r="T44">
        <v>89.812947697853872</v>
      </c>
      <c r="U44">
        <v>86.957703618444825</v>
      </c>
      <c r="V44">
        <v>84.182729180644969</v>
      </c>
    </row>
    <row r="45" spans="13:70">
      <c r="M45" t="s">
        <v>342</v>
      </c>
      <c r="N45" t="s">
        <v>56</v>
      </c>
      <c r="O45" t="s">
        <v>11</v>
      </c>
      <c r="P45" t="s">
        <v>983</v>
      </c>
      <c r="Q45">
        <v>29.67470699776446</v>
      </c>
      <c r="R45">
        <v>28.342760960629395</v>
      </c>
      <c r="S45">
        <v>26.861261583919056</v>
      </c>
      <c r="T45">
        <v>24.59290536284821</v>
      </c>
      <c r="U45">
        <v>23.500172323127941</v>
      </c>
      <c r="V45">
        <v>0</v>
      </c>
    </row>
    <row r="46" spans="13:70">
      <c r="M46" t="s">
        <v>593</v>
      </c>
      <c r="N46" t="s">
        <v>56</v>
      </c>
      <c r="O46" t="s">
        <v>11</v>
      </c>
      <c r="P46" t="s">
        <v>983</v>
      </c>
      <c r="Q46">
        <v>97.813584353888913</v>
      </c>
      <c r="R46">
        <v>95.08093463046059</v>
      </c>
      <c r="S46">
        <v>93.574298764324126</v>
      </c>
      <c r="T46">
        <v>89.491442841918754</v>
      </c>
      <c r="U46">
        <v>85.042129876436064</v>
      </c>
      <c r="V46">
        <v>80.276636830603408</v>
      </c>
    </row>
    <row r="47" spans="13:70">
      <c r="M47" t="s">
        <v>813</v>
      </c>
      <c r="N47" t="s">
        <v>56</v>
      </c>
      <c r="O47" t="s">
        <v>11</v>
      </c>
      <c r="P47" t="s">
        <v>983</v>
      </c>
      <c r="Q47">
        <v>14.467752319330648</v>
      </c>
      <c r="R47">
        <v>20.738433481676346</v>
      </c>
      <c r="S47">
        <v>22.329762837992668</v>
      </c>
      <c r="T47">
        <v>26.701641066752241</v>
      </c>
      <c r="U47">
        <v>33.955471340596873</v>
      </c>
      <c r="V47">
        <v>44.515168339923456</v>
      </c>
    </row>
    <row r="48" spans="13:70">
      <c r="M48" t="s">
        <v>361</v>
      </c>
      <c r="N48" t="s">
        <v>56</v>
      </c>
      <c r="O48" t="s">
        <v>11</v>
      </c>
      <c r="P48" t="s">
        <v>983</v>
      </c>
      <c r="Q48">
        <v>83.34789034376557</v>
      </c>
      <c r="R48">
        <v>81.986924018876721</v>
      </c>
      <c r="S48">
        <v>80.107033068407759</v>
      </c>
      <c r="T48">
        <v>78.721391470804235</v>
      </c>
      <c r="U48">
        <v>79.372023258608863</v>
      </c>
      <c r="V48">
        <v>81.094628019777886</v>
      </c>
    </row>
    <row r="49" spans="13:22">
      <c r="M49" t="s">
        <v>566</v>
      </c>
      <c r="N49" t="s">
        <v>56</v>
      </c>
      <c r="O49" t="s">
        <v>11</v>
      </c>
      <c r="P49" t="s">
        <v>983</v>
      </c>
      <c r="Q49">
        <v>94.436365502009309</v>
      </c>
      <c r="R49">
        <v>91.822260256347789</v>
      </c>
      <c r="S49">
        <v>89.433731089706043</v>
      </c>
      <c r="T49">
        <v>80.878876739150385</v>
      </c>
      <c r="U49">
        <v>90.10868827106475</v>
      </c>
      <c r="V49">
        <v>89.025237753117594</v>
      </c>
    </row>
    <row r="50" spans="13:22">
      <c r="M50" t="s">
        <v>372</v>
      </c>
      <c r="N50" t="s">
        <v>56</v>
      </c>
      <c r="O50" t="s">
        <v>11</v>
      </c>
      <c r="P50" t="s">
        <v>983</v>
      </c>
      <c r="Q50">
        <v>111.05648379779417</v>
      </c>
      <c r="R50">
        <v>99.673887364708378</v>
      </c>
      <c r="S50">
        <v>97.021046161163113</v>
      </c>
      <c r="T50">
        <v>90.328044701140499</v>
      </c>
      <c r="U50">
        <v>84.342544114504051</v>
      </c>
      <c r="V50">
        <v>77.741852882670486</v>
      </c>
    </row>
    <row r="51" spans="13:22">
      <c r="M51" t="s">
        <v>571</v>
      </c>
      <c r="N51" t="s">
        <v>56</v>
      </c>
      <c r="O51" t="s">
        <v>11</v>
      </c>
      <c r="P51" t="s">
        <v>983</v>
      </c>
      <c r="Q51">
        <v>39.51217512098269</v>
      </c>
      <c r="R51">
        <v>50.001608102565669</v>
      </c>
      <c r="S51">
        <v>54.120181097669359</v>
      </c>
      <c r="T51">
        <v>84.006884780346667</v>
      </c>
      <c r="U51">
        <v>108.15115209886268</v>
      </c>
      <c r="V51">
        <v>119.3873162203131</v>
      </c>
    </row>
    <row r="53" spans="13:22">
      <c r="Q53" s="2">
        <f>AVERAGEIF(Q2:Q51, "&lt;&gt;0")</f>
        <v>75.556235386071776</v>
      </c>
      <c r="R53" s="2">
        <f t="shared" ref="R53:V53" si="5">AVERAGEIF(R2:R51, "&lt;&gt;0")</f>
        <v>73.191081584588616</v>
      </c>
      <c r="S53" s="2">
        <f t="shared" si="5"/>
        <v>71.815047073784839</v>
      </c>
      <c r="T53" s="2">
        <f t="shared" si="5"/>
        <v>71.193124807826976</v>
      </c>
      <c r="U53" s="2">
        <f t="shared" si="5"/>
        <v>70.477705701365096</v>
      </c>
      <c r="V53" s="2">
        <f t="shared" si="5"/>
        <v>71.711427881300963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FA763-25ED-4FF6-8191-1C04193E43DD}">
  <sheetPr filterMode="1"/>
  <dimension ref="A1:J181"/>
  <sheetViews>
    <sheetView topLeftCell="A56" workbookViewId="0">
      <selection activeCell="B86" sqref="B86"/>
    </sheetView>
  </sheetViews>
  <sheetFormatPr defaultRowHeight="14.45"/>
  <sheetData>
    <row r="1" spans="1:10">
      <c r="A1" s="2" t="s">
        <v>41</v>
      </c>
      <c r="B1" s="2" t="s">
        <v>42</v>
      </c>
      <c r="C1" s="2" t="s">
        <v>43</v>
      </c>
      <c r="D1" s="2" t="s">
        <v>1047</v>
      </c>
      <c r="E1" s="2">
        <v>2019</v>
      </c>
      <c r="F1" s="2">
        <v>2020</v>
      </c>
      <c r="G1" s="2">
        <v>2021</v>
      </c>
      <c r="H1" s="2">
        <v>2022</v>
      </c>
      <c r="I1" s="2">
        <v>2023</v>
      </c>
      <c r="J1" s="2">
        <v>2024</v>
      </c>
    </row>
    <row r="2" spans="1:10" hidden="1">
      <c r="A2" t="s">
        <v>66</v>
      </c>
      <c r="B2" t="s">
        <v>50</v>
      </c>
      <c r="C2" t="s">
        <v>11</v>
      </c>
      <c r="D2" t="s">
        <v>991</v>
      </c>
      <c r="E2">
        <v>1.8969487817156252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hidden="1">
      <c r="A3" t="s">
        <v>474</v>
      </c>
      <c r="B3" t="s">
        <v>50</v>
      </c>
      <c r="C3" t="s">
        <v>11</v>
      </c>
      <c r="D3" t="s">
        <v>983</v>
      </c>
      <c r="E3">
        <v>18.272931144273098</v>
      </c>
      <c r="F3">
        <v>18.157729574583623</v>
      </c>
      <c r="G3">
        <v>16.097431641869161</v>
      </c>
      <c r="H3">
        <v>16.961661860137617</v>
      </c>
      <c r="I3">
        <v>16.593473935954457</v>
      </c>
      <c r="J3">
        <v>17.497587990718749</v>
      </c>
    </row>
    <row r="4" spans="1:10" hidden="1">
      <c r="A4" t="s">
        <v>148</v>
      </c>
      <c r="B4" t="s">
        <v>50</v>
      </c>
      <c r="C4" t="s">
        <v>11</v>
      </c>
      <c r="D4" t="s">
        <v>985</v>
      </c>
      <c r="E4">
        <v>5.2215432883920965</v>
      </c>
      <c r="F4">
        <v>5.1808323910106191</v>
      </c>
      <c r="G4">
        <v>5.1904195139594149</v>
      </c>
      <c r="H4">
        <v>4.883691205731215</v>
      </c>
      <c r="I4">
        <v>4.8719848503757239</v>
      </c>
      <c r="J4">
        <v>4.8473150933250722</v>
      </c>
    </row>
    <row r="5" spans="1:10" hidden="1">
      <c r="A5" t="s">
        <v>480</v>
      </c>
      <c r="B5" t="s">
        <v>50</v>
      </c>
      <c r="C5" t="s">
        <v>11</v>
      </c>
      <c r="D5" t="s">
        <v>983</v>
      </c>
      <c r="E5">
        <v>0</v>
      </c>
      <c r="F5">
        <v>0</v>
      </c>
      <c r="G5">
        <v>0</v>
      </c>
      <c r="H5">
        <v>43.092922705660975</v>
      </c>
      <c r="I5">
        <v>42.281510295547761</v>
      </c>
      <c r="J5">
        <v>40.166204986149587</v>
      </c>
    </row>
    <row r="6" spans="1:10">
      <c r="A6" t="s">
        <v>759</v>
      </c>
      <c r="B6" t="s">
        <v>50</v>
      </c>
      <c r="C6" t="s">
        <v>11</v>
      </c>
      <c r="D6" t="s">
        <v>992</v>
      </c>
      <c r="E6">
        <v>8.885718017506834</v>
      </c>
      <c r="F6">
        <v>8.3570837812057839</v>
      </c>
      <c r="G6">
        <v>7.8636791274091591</v>
      </c>
      <c r="H6">
        <v>7.4216889894748146</v>
      </c>
      <c r="I6">
        <v>7.000614296540622</v>
      </c>
      <c r="J6">
        <v>6.7115335450984217</v>
      </c>
    </row>
    <row r="7" spans="1:10" hidden="1">
      <c r="A7" t="s">
        <v>374</v>
      </c>
      <c r="B7" t="s">
        <v>50</v>
      </c>
      <c r="C7" t="s">
        <v>11</v>
      </c>
      <c r="D7" t="s">
        <v>987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</row>
    <row r="8" spans="1:10" hidden="1">
      <c r="A8" t="s">
        <v>469</v>
      </c>
      <c r="B8" t="s">
        <v>50</v>
      </c>
      <c r="C8" t="s">
        <v>11</v>
      </c>
      <c r="D8" t="s">
        <v>988</v>
      </c>
      <c r="E8">
        <v>16.297040729020956</v>
      </c>
      <c r="F8">
        <v>13.459312498317587</v>
      </c>
      <c r="G8">
        <v>14.676842610876873</v>
      </c>
      <c r="H8">
        <v>14.550841964628228</v>
      </c>
      <c r="I8">
        <v>11.792916388222807</v>
      </c>
      <c r="J8">
        <v>11.676029112232586</v>
      </c>
    </row>
    <row r="9" spans="1:10" hidden="1">
      <c r="A9" t="s">
        <v>471</v>
      </c>
      <c r="B9" t="s">
        <v>50</v>
      </c>
      <c r="C9" t="s">
        <v>11</v>
      </c>
      <c r="D9" t="s">
        <v>988</v>
      </c>
      <c r="E9">
        <v>13.15616867292136</v>
      </c>
      <c r="F9">
        <v>12.948829936186774</v>
      </c>
      <c r="G9">
        <v>12.880123568685487</v>
      </c>
      <c r="H9">
        <v>12.817418552517747</v>
      </c>
      <c r="I9">
        <v>12.429045923970024</v>
      </c>
      <c r="J9">
        <v>12.131536336254253</v>
      </c>
    </row>
    <row r="10" spans="1:10" hidden="1">
      <c r="A10" t="s">
        <v>202</v>
      </c>
      <c r="B10" t="s">
        <v>50</v>
      </c>
      <c r="C10" t="s">
        <v>11</v>
      </c>
      <c r="D10" t="s">
        <v>983</v>
      </c>
      <c r="E10">
        <v>23.336629826415287</v>
      </c>
      <c r="F10">
        <v>23.644471740626489</v>
      </c>
      <c r="G10">
        <v>23.349155588132717</v>
      </c>
      <c r="H10">
        <v>23.408859475818062</v>
      </c>
      <c r="I10">
        <v>22.139125957370442</v>
      </c>
      <c r="J10">
        <v>21.959685609140454</v>
      </c>
    </row>
    <row r="11" spans="1:10" hidden="1">
      <c r="A11" t="s">
        <v>278</v>
      </c>
      <c r="B11" t="s">
        <v>50</v>
      </c>
      <c r="C11" t="s">
        <v>11</v>
      </c>
      <c r="D11" t="s">
        <v>988</v>
      </c>
      <c r="E11">
        <v>8.9927046683378098</v>
      </c>
      <c r="F11">
        <v>5.6329142445135414</v>
      </c>
      <c r="G11">
        <v>6.7857183248323363</v>
      </c>
      <c r="H11">
        <v>5.6508029791033305</v>
      </c>
      <c r="I11">
        <v>5.6237276316233453</v>
      </c>
      <c r="J11">
        <v>5.5869042963294042</v>
      </c>
    </row>
    <row r="12" spans="1:10" hidden="1">
      <c r="A12" t="s">
        <v>807</v>
      </c>
      <c r="B12" t="s">
        <v>50</v>
      </c>
      <c r="C12" t="s">
        <v>11</v>
      </c>
      <c r="D12" t="s">
        <v>993</v>
      </c>
      <c r="E12">
        <v>24.142220828093215</v>
      </c>
      <c r="F12">
        <v>22.83039116181893</v>
      </c>
      <c r="G12">
        <v>20.631617670114323</v>
      </c>
      <c r="H12">
        <v>18.871178210305224</v>
      </c>
      <c r="I12">
        <v>16.423153442282434</v>
      </c>
      <c r="J12">
        <v>15.032905957361667</v>
      </c>
    </row>
    <row r="13" spans="1:10" hidden="1">
      <c r="A13" t="s">
        <v>213</v>
      </c>
      <c r="B13" t="s">
        <v>50</v>
      </c>
      <c r="C13" t="s">
        <v>11</v>
      </c>
      <c r="D13" t="s">
        <v>983</v>
      </c>
      <c r="E13">
        <v>11.330166852169089</v>
      </c>
      <c r="F13">
        <v>6.9300287183534142</v>
      </c>
      <c r="G13">
        <v>11.877932405307389</v>
      </c>
      <c r="H13">
        <v>11.001081643907641</v>
      </c>
      <c r="I13">
        <v>10.554996001624396</v>
      </c>
      <c r="J13">
        <v>10.428618771996479</v>
      </c>
    </row>
    <row r="14" spans="1:10" hidden="1">
      <c r="A14" t="s">
        <v>237</v>
      </c>
      <c r="B14" t="s">
        <v>50</v>
      </c>
      <c r="C14" t="s">
        <v>11</v>
      </c>
      <c r="D14" t="s">
        <v>983</v>
      </c>
      <c r="E14">
        <v>6.6415375590039938</v>
      </c>
      <c r="F14">
        <v>5.8843734836422179</v>
      </c>
      <c r="G14">
        <v>6.1478544886268551</v>
      </c>
      <c r="H14">
        <v>6.2199229368151618</v>
      </c>
      <c r="I14">
        <v>6.024010055404406</v>
      </c>
      <c r="J14">
        <v>6.0796430735566611</v>
      </c>
    </row>
    <row r="15" spans="1:10" hidden="1">
      <c r="A15" t="s">
        <v>410</v>
      </c>
      <c r="B15" t="s">
        <v>50</v>
      </c>
      <c r="C15" t="s">
        <v>11</v>
      </c>
      <c r="D15" t="s">
        <v>988</v>
      </c>
      <c r="E15">
        <v>20.864089424751764</v>
      </c>
      <c r="F15">
        <v>21.335207484892791</v>
      </c>
      <c r="G15">
        <v>21.215988119046653</v>
      </c>
      <c r="H15">
        <v>21.05302265676762</v>
      </c>
      <c r="I15">
        <v>19.311587872322814</v>
      </c>
      <c r="J15">
        <v>19.125566936448472</v>
      </c>
    </row>
    <row r="16" spans="1:10" hidden="1">
      <c r="A16" t="s">
        <v>689</v>
      </c>
      <c r="B16" t="s">
        <v>50</v>
      </c>
      <c r="C16" t="s">
        <v>11</v>
      </c>
      <c r="D16" t="s">
        <v>985</v>
      </c>
      <c r="E16">
        <v>17.207725931536867</v>
      </c>
      <c r="F16">
        <v>14.839122711065322</v>
      </c>
      <c r="G16">
        <v>12.436622641571596</v>
      </c>
      <c r="H16">
        <v>11.995490344035527</v>
      </c>
      <c r="I16">
        <v>10.488867319742161</v>
      </c>
      <c r="J16">
        <v>9.9897546934423076</v>
      </c>
    </row>
    <row r="17" spans="1:10" hidden="1">
      <c r="A17" t="s">
        <v>200</v>
      </c>
      <c r="B17" t="s">
        <v>50</v>
      </c>
      <c r="C17" t="s">
        <v>11</v>
      </c>
      <c r="D17" t="s">
        <v>991</v>
      </c>
      <c r="E17">
        <v>9.0866087256069097</v>
      </c>
      <c r="F17">
        <v>9.0707560025032929</v>
      </c>
      <c r="G17">
        <v>9.199171773479641</v>
      </c>
      <c r="H17">
        <v>9.2322833795634054</v>
      </c>
      <c r="I17">
        <v>9.1861244355639808</v>
      </c>
      <c r="J17">
        <v>9.0907553259128591</v>
      </c>
    </row>
    <row r="18" spans="1:10" hidden="1">
      <c r="A18" t="s">
        <v>247</v>
      </c>
      <c r="B18" t="s">
        <v>50</v>
      </c>
      <c r="C18" t="s">
        <v>11</v>
      </c>
      <c r="D18" t="s">
        <v>988</v>
      </c>
      <c r="E18">
        <v>13.918247692615498</v>
      </c>
      <c r="F18">
        <v>12.997196937860402</v>
      </c>
      <c r="G18">
        <v>12.087617962200291</v>
      </c>
      <c r="H18">
        <v>10.763057741652172</v>
      </c>
      <c r="I18">
        <v>10.731225720601808</v>
      </c>
      <c r="J18">
        <v>10.694455138899583</v>
      </c>
    </row>
    <row r="19" spans="1:10" hidden="1">
      <c r="A19" t="s">
        <v>249</v>
      </c>
      <c r="B19" t="s">
        <v>50</v>
      </c>
      <c r="C19" t="s">
        <v>11</v>
      </c>
      <c r="D19" t="s">
        <v>983</v>
      </c>
      <c r="E19">
        <v>28.685416183601742</v>
      </c>
      <c r="F19">
        <v>25.312304884316514</v>
      </c>
      <c r="G19">
        <v>21.95104719651253</v>
      </c>
      <c r="H19">
        <v>20.329228887321403</v>
      </c>
      <c r="I19">
        <v>17.583573152326242</v>
      </c>
      <c r="J19">
        <v>0</v>
      </c>
    </row>
    <row r="20" spans="1:10" hidden="1">
      <c r="A20" t="s">
        <v>219</v>
      </c>
      <c r="B20" t="s">
        <v>50</v>
      </c>
      <c r="C20" t="s">
        <v>11</v>
      </c>
      <c r="D20" t="s">
        <v>988</v>
      </c>
      <c r="E20">
        <v>16.891147569877944</v>
      </c>
      <c r="F20">
        <v>16.553431598341778</v>
      </c>
      <c r="G20">
        <v>16.584391617472185</v>
      </c>
      <c r="H20">
        <v>13.37746754249061</v>
      </c>
      <c r="I20">
        <v>13.327202820036117</v>
      </c>
      <c r="J20">
        <v>13.062461424918604</v>
      </c>
    </row>
    <row r="21" spans="1:10">
      <c r="A21" t="s">
        <v>704</v>
      </c>
      <c r="B21" t="s">
        <v>50</v>
      </c>
      <c r="C21" t="s">
        <v>11</v>
      </c>
      <c r="D21" t="s">
        <v>992</v>
      </c>
      <c r="E21">
        <v>3.4938553538381374</v>
      </c>
      <c r="F21">
        <v>3.0285536574988656</v>
      </c>
      <c r="G21">
        <v>3.0674529010079881</v>
      </c>
      <c r="H21">
        <v>2.6117817474628047</v>
      </c>
      <c r="I21">
        <v>2.4489783983047708</v>
      </c>
      <c r="J21">
        <v>2.3423353935632152</v>
      </c>
    </row>
    <row r="22" spans="1:10" hidden="1">
      <c r="A22" t="s">
        <v>142</v>
      </c>
      <c r="B22" t="s">
        <v>50</v>
      </c>
      <c r="C22" t="s">
        <v>11</v>
      </c>
      <c r="D22" t="s">
        <v>991</v>
      </c>
      <c r="E22">
        <v>18.102948884168715</v>
      </c>
      <c r="F22">
        <v>17.795735463850082</v>
      </c>
      <c r="G22">
        <v>19.678211217247451</v>
      </c>
      <c r="H22">
        <v>12.154879444949072</v>
      </c>
      <c r="I22">
        <v>11.819641978187093</v>
      </c>
      <c r="J22">
        <v>0</v>
      </c>
    </row>
    <row r="23" spans="1:10" hidden="1">
      <c r="A23" t="s">
        <v>501</v>
      </c>
      <c r="B23" t="s">
        <v>50</v>
      </c>
      <c r="C23" t="s">
        <v>11</v>
      </c>
      <c r="D23" t="s">
        <v>988</v>
      </c>
      <c r="E23">
        <v>44.559017252308671</v>
      </c>
      <c r="F23">
        <v>68.520410616995321</v>
      </c>
      <c r="G23">
        <v>72.332187750926494</v>
      </c>
      <c r="H23">
        <v>74.53120160118182</v>
      </c>
      <c r="I23">
        <v>62.94516989350295</v>
      </c>
      <c r="J23">
        <v>63.356094639457126</v>
      </c>
    </row>
    <row r="24" spans="1:10" hidden="1">
      <c r="A24" t="s">
        <v>240</v>
      </c>
      <c r="B24" t="s">
        <v>50</v>
      </c>
      <c r="C24" t="s">
        <v>11</v>
      </c>
      <c r="D24" t="s">
        <v>983</v>
      </c>
      <c r="E24">
        <v>28.430655518802322</v>
      </c>
      <c r="F24">
        <v>28.577970697586512</v>
      </c>
      <c r="G24">
        <v>28.923250089939909</v>
      </c>
      <c r="H24">
        <v>28.4210435313849</v>
      </c>
      <c r="I24">
        <v>28.111341171465071</v>
      </c>
      <c r="J24">
        <v>28.455095460848987</v>
      </c>
    </row>
    <row r="25" spans="1:10">
      <c r="A25" t="s">
        <v>528</v>
      </c>
      <c r="B25" t="s">
        <v>50</v>
      </c>
      <c r="C25" t="s">
        <v>11</v>
      </c>
      <c r="D25" t="s">
        <v>992</v>
      </c>
      <c r="E25">
        <v>8.6106962840347414</v>
      </c>
      <c r="F25">
        <v>8.3116935453402885</v>
      </c>
      <c r="G25">
        <v>6.9181881018283162</v>
      </c>
      <c r="H25">
        <v>7.7632170286165518</v>
      </c>
      <c r="I25">
        <v>8.275829220226365</v>
      </c>
      <c r="J25">
        <v>7.4221000919872884</v>
      </c>
    </row>
    <row r="26" spans="1:10" hidden="1">
      <c r="A26" t="s">
        <v>176</v>
      </c>
      <c r="B26" t="s">
        <v>50</v>
      </c>
      <c r="C26" t="s">
        <v>11</v>
      </c>
      <c r="D26" t="s">
        <v>988</v>
      </c>
      <c r="E26">
        <v>18.966727654192365</v>
      </c>
      <c r="F26">
        <v>18.234076776458103</v>
      </c>
      <c r="G26">
        <v>17.45772542542975</v>
      </c>
      <c r="H26">
        <v>16.819876091732233</v>
      </c>
      <c r="I26">
        <v>16.303671338808321</v>
      </c>
      <c r="J26">
        <v>15.741410173054108</v>
      </c>
    </row>
    <row r="27" spans="1:10" hidden="1">
      <c r="A27" t="s">
        <v>55</v>
      </c>
      <c r="B27" t="s">
        <v>50</v>
      </c>
      <c r="C27" t="s">
        <v>11</v>
      </c>
      <c r="D27" t="s">
        <v>993</v>
      </c>
      <c r="E27">
        <v>14.760062165908888</v>
      </c>
      <c r="F27">
        <v>14.539566150749641</v>
      </c>
      <c r="G27">
        <v>13.508607515851507</v>
      </c>
      <c r="H27">
        <v>0</v>
      </c>
      <c r="I27">
        <v>0</v>
      </c>
      <c r="J27">
        <v>0</v>
      </c>
    </row>
    <row r="28" spans="1:10" hidden="1">
      <c r="A28" t="s">
        <v>226</v>
      </c>
      <c r="B28" t="s">
        <v>50</v>
      </c>
      <c r="C28" t="s">
        <v>11</v>
      </c>
      <c r="D28" t="s">
        <v>983</v>
      </c>
      <c r="E28">
        <v>60.373073820911223</v>
      </c>
      <c r="F28">
        <v>63.082973377415293</v>
      </c>
      <c r="G28">
        <v>64.58417155884878</v>
      </c>
      <c r="H28">
        <v>79.093290445584813</v>
      </c>
      <c r="I28">
        <v>91.970471434428973</v>
      </c>
      <c r="J28">
        <v>93.421521023561681</v>
      </c>
    </row>
    <row r="29" spans="1:10">
      <c r="A29" t="s">
        <v>706</v>
      </c>
      <c r="B29" t="s">
        <v>50</v>
      </c>
      <c r="C29" t="s">
        <v>11</v>
      </c>
      <c r="D29" t="s">
        <v>992</v>
      </c>
      <c r="E29">
        <v>2.8452798698082451</v>
      </c>
      <c r="F29">
        <v>2.6044206254137534</v>
      </c>
      <c r="G29">
        <v>2.7528137459098181</v>
      </c>
      <c r="H29">
        <v>2.79654191622947</v>
      </c>
      <c r="I29">
        <v>2.654087898565586</v>
      </c>
      <c r="J29">
        <v>2.5684219958200392</v>
      </c>
    </row>
    <row r="30" spans="1:10">
      <c r="A30" t="s">
        <v>68</v>
      </c>
      <c r="B30" t="s">
        <v>50</v>
      </c>
      <c r="C30" t="s">
        <v>11</v>
      </c>
      <c r="D30" t="s">
        <v>992</v>
      </c>
      <c r="E30">
        <v>2.7585138119406452</v>
      </c>
      <c r="F30">
        <v>2.8240622656420551</v>
      </c>
      <c r="G30">
        <v>2.8843164141255357</v>
      </c>
      <c r="H30">
        <v>3.0438345532762776</v>
      </c>
      <c r="I30">
        <v>0</v>
      </c>
      <c r="J30">
        <v>0</v>
      </c>
    </row>
    <row r="31" spans="1:10">
      <c r="A31" t="s">
        <v>647</v>
      </c>
      <c r="B31" t="s">
        <v>50</v>
      </c>
      <c r="C31" t="s">
        <v>11</v>
      </c>
      <c r="D31" t="s">
        <v>992</v>
      </c>
      <c r="E31">
        <v>32.317197365741052</v>
      </c>
      <c r="F31">
        <v>31.747496153668735</v>
      </c>
      <c r="G31">
        <v>33.062027589321232</v>
      </c>
      <c r="H31">
        <v>33.288948069241016</v>
      </c>
      <c r="I31">
        <v>32.762332678086679</v>
      </c>
      <c r="J31">
        <v>33.010478907839349</v>
      </c>
    </row>
    <row r="32" spans="1:10" hidden="1">
      <c r="A32" t="s">
        <v>402</v>
      </c>
      <c r="B32" t="s">
        <v>50</v>
      </c>
      <c r="C32" t="s">
        <v>11</v>
      </c>
      <c r="D32" t="s">
        <v>993</v>
      </c>
      <c r="E32">
        <v>7.9160628754497626</v>
      </c>
      <c r="F32">
        <v>11.181893140485435</v>
      </c>
      <c r="G32">
        <v>11.91550612474037</v>
      </c>
      <c r="H32">
        <v>12.020356029905443</v>
      </c>
      <c r="I32">
        <v>13.722081292368774</v>
      </c>
      <c r="J32">
        <v>13.606652902278878</v>
      </c>
    </row>
    <row r="33" spans="1:10">
      <c r="A33" t="s">
        <v>116</v>
      </c>
      <c r="B33" t="s">
        <v>50</v>
      </c>
      <c r="C33" t="s">
        <v>11</v>
      </c>
      <c r="D33" t="s">
        <v>992</v>
      </c>
      <c r="E33">
        <v>2.0953394514962813</v>
      </c>
      <c r="F33">
        <v>2.0983294442302216</v>
      </c>
      <c r="G33">
        <v>0</v>
      </c>
      <c r="H33">
        <v>0</v>
      </c>
      <c r="I33">
        <v>0</v>
      </c>
      <c r="J33">
        <v>0</v>
      </c>
    </row>
    <row r="34" spans="1:10" hidden="1">
      <c r="A34" t="s">
        <v>284</v>
      </c>
      <c r="B34" t="s">
        <v>50</v>
      </c>
      <c r="C34" t="s">
        <v>11</v>
      </c>
      <c r="D34" t="s">
        <v>994</v>
      </c>
      <c r="E34">
        <v>19.496445600534663</v>
      </c>
      <c r="F34">
        <v>19.936797413880413</v>
      </c>
      <c r="G34">
        <v>20.440891976465721</v>
      </c>
      <c r="H34">
        <v>19.518152231308289</v>
      </c>
      <c r="I34">
        <v>18.76939128201246</v>
      </c>
      <c r="J34">
        <v>17.823441903211492</v>
      </c>
    </row>
    <row r="35" spans="1:10">
      <c r="A35" t="s">
        <v>58</v>
      </c>
      <c r="B35" t="s">
        <v>50</v>
      </c>
      <c r="C35" t="s">
        <v>11</v>
      </c>
      <c r="D35" t="s">
        <v>992</v>
      </c>
      <c r="E35">
        <v>0.71627080766696272</v>
      </c>
      <c r="F35">
        <v>0.73638474808835641</v>
      </c>
      <c r="G35">
        <v>0.71831655760405622</v>
      </c>
      <c r="H35">
        <v>0.72114297452727272</v>
      </c>
      <c r="I35">
        <v>0</v>
      </c>
      <c r="J35">
        <v>0</v>
      </c>
    </row>
    <row r="36" spans="1:10" hidden="1">
      <c r="A36" t="s">
        <v>211</v>
      </c>
      <c r="B36" t="s">
        <v>50</v>
      </c>
      <c r="C36" t="s">
        <v>11</v>
      </c>
      <c r="D36" t="s">
        <v>988</v>
      </c>
      <c r="E36">
        <v>12.641598882259686</v>
      </c>
      <c r="F36">
        <v>11.908417561764791</v>
      </c>
      <c r="G36">
        <v>10.774751713198073</v>
      </c>
      <c r="H36">
        <v>9.8626357464951884</v>
      </c>
      <c r="I36">
        <v>9.2726698768822171</v>
      </c>
      <c r="J36">
        <v>8.7987366379088936</v>
      </c>
    </row>
    <row r="37" spans="1:10" hidden="1">
      <c r="A37" t="s">
        <v>693</v>
      </c>
      <c r="B37" t="s">
        <v>50</v>
      </c>
      <c r="C37" t="s">
        <v>11</v>
      </c>
      <c r="D37" t="s">
        <v>993</v>
      </c>
      <c r="E37">
        <v>8.8235994056692295</v>
      </c>
      <c r="F37">
        <v>8.7470470219137564</v>
      </c>
      <c r="G37">
        <v>8.7525273144906599</v>
      </c>
      <c r="H37">
        <v>8.7689931396468133</v>
      </c>
      <c r="I37">
        <v>8.7383242192820791</v>
      </c>
      <c r="J37">
        <v>8.7009872456835762</v>
      </c>
    </row>
    <row r="38" spans="1:10" hidden="1">
      <c r="A38" t="s">
        <v>489</v>
      </c>
      <c r="B38" t="s">
        <v>50</v>
      </c>
      <c r="C38" t="s">
        <v>11</v>
      </c>
      <c r="D38" t="s">
        <v>988</v>
      </c>
      <c r="E38">
        <v>14.449287259832378</v>
      </c>
      <c r="F38">
        <v>13.413627847518416</v>
      </c>
      <c r="G38">
        <v>12.632215659846727</v>
      </c>
      <c r="H38">
        <v>12.707487884179304</v>
      </c>
      <c r="I38">
        <v>11.98244122237076</v>
      </c>
      <c r="J38">
        <v>11.744287585159128</v>
      </c>
    </row>
    <row r="39" spans="1:10">
      <c r="A39" t="s">
        <v>679</v>
      </c>
      <c r="B39" t="s">
        <v>50</v>
      </c>
      <c r="C39" t="s">
        <v>11</v>
      </c>
      <c r="D39" t="s">
        <v>992</v>
      </c>
      <c r="E39">
        <v>3.1039962917590964</v>
      </c>
      <c r="F39">
        <v>3.0291219787032531</v>
      </c>
      <c r="G39">
        <v>4.3372401352430332</v>
      </c>
      <c r="H39">
        <v>4.2344825462328499</v>
      </c>
      <c r="I39">
        <v>4.3206200653352891</v>
      </c>
      <c r="J39">
        <v>4.4042919825369822</v>
      </c>
    </row>
    <row r="40" spans="1:10">
      <c r="A40" t="s">
        <v>90</v>
      </c>
      <c r="B40" t="s">
        <v>50</v>
      </c>
      <c r="C40" t="s">
        <v>11</v>
      </c>
      <c r="D40" t="s">
        <v>992</v>
      </c>
      <c r="E40">
        <v>0.59746270732379148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hidden="1">
      <c r="A41" t="s">
        <v>60</v>
      </c>
      <c r="B41" t="s">
        <v>50</v>
      </c>
      <c r="C41" t="s">
        <v>11</v>
      </c>
      <c r="D41" t="s">
        <v>988</v>
      </c>
      <c r="E41">
        <v>3.9252798448533142</v>
      </c>
      <c r="F41">
        <v>3.7611154393788784</v>
      </c>
      <c r="G41">
        <v>3.6581595102711537</v>
      </c>
      <c r="H41">
        <v>3.638685830788134</v>
      </c>
      <c r="I41">
        <v>0</v>
      </c>
      <c r="J41">
        <v>0</v>
      </c>
    </row>
    <row r="42" spans="1:10" hidden="1">
      <c r="A42" t="s">
        <v>62</v>
      </c>
      <c r="B42" t="s">
        <v>50</v>
      </c>
      <c r="C42" t="s">
        <v>11</v>
      </c>
      <c r="D42" t="s">
        <v>988</v>
      </c>
      <c r="E42">
        <v>18.791934734925938</v>
      </c>
      <c r="F42">
        <v>17.015884917485486</v>
      </c>
      <c r="G42">
        <v>16.191605458430718</v>
      </c>
      <c r="H42">
        <v>15.735614187288666</v>
      </c>
      <c r="I42">
        <v>15.345109571852019</v>
      </c>
      <c r="J42">
        <v>14.764048892768354</v>
      </c>
    </row>
    <row r="43" spans="1:10">
      <c r="A43" t="s">
        <v>832</v>
      </c>
      <c r="B43" t="s">
        <v>50</v>
      </c>
      <c r="C43" t="s">
        <v>11</v>
      </c>
      <c r="D43" t="s">
        <v>992</v>
      </c>
      <c r="E43">
        <v>4.4566098624100077</v>
      </c>
      <c r="F43">
        <v>4.3543964301126854</v>
      </c>
      <c r="G43">
        <v>4.2449244659303522</v>
      </c>
      <c r="H43">
        <v>3.744720170145647</v>
      </c>
      <c r="I43">
        <v>3.6281006668984497</v>
      </c>
      <c r="J43">
        <v>4.0514183777421744</v>
      </c>
    </row>
    <row r="44" spans="1:10" hidden="1">
      <c r="A44" t="s">
        <v>507</v>
      </c>
      <c r="B44" t="s">
        <v>50</v>
      </c>
      <c r="C44" t="s">
        <v>11</v>
      </c>
      <c r="D44" t="s">
        <v>983</v>
      </c>
      <c r="E44">
        <v>28.560035030482801</v>
      </c>
      <c r="F44">
        <v>27.355254568118468</v>
      </c>
      <c r="G44">
        <v>26.315932098873233</v>
      </c>
      <c r="H44">
        <v>25.663925448717695</v>
      </c>
      <c r="I44">
        <v>24.109968008275242</v>
      </c>
      <c r="J44">
        <v>23.557784330287348</v>
      </c>
    </row>
    <row r="45" spans="1:10" hidden="1">
      <c r="A45" t="s">
        <v>282</v>
      </c>
      <c r="B45" t="s">
        <v>50</v>
      </c>
      <c r="C45" t="s">
        <v>11</v>
      </c>
      <c r="D45" t="s">
        <v>983</v>
      </c>
      <c r="E45">
        <v>30.321939494788417</v>
      </c>
      <c r="F45">
        <v>25.764036146394542</v>
      </c>
      <c r="G45">
        <v>23.493735305120371</v>
      </c>
      <c r="H45">
        <v>18.248354740859945</v>
      </c>
      <c r="I45">
        <v>17.536789616094875</v>
      </c>
      <c r="J45">
        <v>16.930180986266379</v>
      </c>
    </row>
    <row r="46" spans="1:10" hidden="1">
      <c r="A46" t="s">
        <v>144</v>
      </c>
      <c r="B46" t="s">
        <v>50</v>
      </c>
      <c r="C46" t="s">
        <v>11</v>
      </c>
      <c r="D46" t="s">
        <v>983</v>
      </c>
      <c r="E46">
        <v>20.069468666110232</v>
      </c>
      <c r="F46">
        <v>17.805675314178359</v>
      </c>
      <c r="G46">
        <v>17.192869404846597</v>
      </c>
      <c r="H46">
        <v>16.086669580029788</v>
      </c>
      <c r="I46">
        <v>14.856049681424512</v>
      </c>
      <c r="J46">
        <v>14.163744398722439</v>
      </c>
    </row>
    <row r="47" spans="1:10" hidden="1">
      <c r="A47" t="s">
        <v>184</v>
      </c>
      <c r="B47" t="s">
        <v>50</v>
      </c>
      <c r="C47" t="s">
        <v>11</v>
      </c>
      <c r="D47" t="s">
        <v>983</v>
      </c>
      <c r="E47">
        <v>18.624499427991204</v>
      </c>
      <c r="F47">
        <v>17.395726552291983</v>
      </c>
      <c r="G47">
        <v>16.274672474762546</v>
      </c>
      <c r="H47">
        <v>16.342476982831723</v>
      </c>
      <c r="I47">
        <v>15.909334382230155</v>
      </c>
      <c r="J47">
        <v>15.519506551136972</v>
      </c>
    </row>
    <row r="48" spans="1:10" hidden="1">
      <c r="A48" t="s">
        <v>764</v>
      </c>
      <c r="B48" t="s">
        <v>50</v>
      </c>
      <c r="C48" t="s">
        <v>11</v>
      </c>
      <c r="D48" t="s">
        <v>985</v>
      </c>
      <c r="E48">
        <v>7.1146096495584921</v>
      </c>
      <c r="F48">
        <v>6.2952058073273571</v>
      </c>
      <c r="G48">
        <v>6.5444018416716707</v>
      </c>
      <c r="H48">
        <v>7.5405208740469094</v>
      </c>
      <c r="I48">
        <v>7.8821034378286781</v>
      </c>
      <c r="J48">
        <v>6.7648782019920146</v>
      </c>
    </row>
    <row r="49" spans="1:10" hidden="1">
      <c r="A49" t="s">
        <v>363</v>
      </c>
      <c r="B49" t="s">
        <v>50</v>
      </c>
      <c r="C49" t="s">
        <v>11</v>
      </c>
      <c r="D49" t="s">
        <v>988</v>
      </c>
      <c r="E49">
        <v>9.1151055529223033</v>
      </c>
      <c r="F49">
        <v>9.1177650534301034</v>
      </c>
      <c r="G49">
        <v>9.1320864991233197</v>
      </c>
      <c r="H49">
        <v>9.1573414406329547</v>
      </c>
      <c r="I49">
        <v>7.3441659781511062</v>
      </c>
      <c r="J49">
        <v>7.3567277275068053</v>
      </c>
    </row>
    <row r="50" spans="1:10" hidden="1">
      <c r="A50" t="s">
        <v>88</v>
      </c>
      <c r="B50" t="s">
        <v>50</v>
      </c>
      <c r="C50" t="s">
        <v>11</v>
      </c>
      <c r="D50" t="s">
        <v>988</v>
      </c>
      <c r="E50">
        <v>11.962068395769428</v>
      </c>
      <c r="F50">
        <v>11.368035696385768</v>
      </c>
      <c r="G50">
        <v>10.914820542262159</v>
      </c>
      <c r="H50">
        <v>10.651987225442276</v>
      </c>
      <c r="I50">
        <v>10.674307087739907</v>
      </c>
      <c r="J50">
        <v>10.929330377686432</v>
      </c>
    </row>
    <row r="51" spans="1:10" hidden="1">
      <c r="A51" t="s">
        <v>192</v>
      </c>
      <c r="B51" t="s">
        <v>50</v>
      </c>
      <c r="C51" t="s">
        <v>11</v>
      </c>
      <c r="D51" t="s">
        <v>988</v>
      </c>
      <c r="E51">
        <v>9.4775272610979115</v>
      </c>
      <c r="F51">
        <v>9.4231652373317463</v>
      </c>
      <c r="G51">
        <v>9.0380234919851521</v>
      </c>
      <c r="H51">
        <v>8.8356130796902246</v>
      </c>
      <c r="I51">
        <v>8.7509703009124955</v>
      </c>
      <c r="J51">
        <v>7.883043085282921</v>
      </c>
    </row>
    <row r="52" spans="1:10" hidden="1">
      <c r="A52" t="s">
        <v>622</v>
      </c>
      <c r="B52" t="s">
        <v>50</v>
      </c>
      <c r="C52" t="s">
        <v>11</v>
      </c>
      <c r="D52" t="s">
        <v>985</v>
      </c>
      <c r="E52">
        <v>6.1392772576192298</v>
      </c>
      <c r="F52">
        <v>6.2318811184796523</v>
      </c>
      <c r="G52">
        <v>6.259414668913994</v>
      </c>
      <c r="H52">
        <v>6.1225855887876328</v>
      </c>
      <c r="I52">
        <v>6.0501932404842753</v>
      </c>
      <c r="J52">
        <v>6.0250659145365537</v>
      </c>
    </row>
    <row r="53" spans="1:10" hidden="1">
      <c r="A53" t="s">
        <v>520</v>
      </c>
      <c r="B53" t="s">
        <v>50</v>
      </c>
      <c r="C53" t="s">
        <v>11</v>
      </c>
      <c r="D53" t="s">
        <v>988</v>
      </c>
      <c r="E53">
        <v>10.410899576243512</v>
      </c>
      <c r="F53">
        <v>9.2752360993930818</v>
      </c>
      <c r="G53">
        <v>9.1153784426483924</v>
      </c>
      <c r="H53">
        <v>8.9479003152529373</v>
      </c>
      <c r="I53">
        <v>9.1334012722764406</v>
      </c>
      <c r="J53">
        <v>11.330415261817571</v>
      </c>
    </row>
    <row r="54" spans="1:10">
      <c r="A54" t="s">
        <v>96</v>
      </c>
      <c r="B54" t="s">
        <v>50</v>
      </c>
      <c r="C54" t="s">
        <v>11</v>
      </c>
      <c r="D54" t="s">
        <v>992</v>
      </c>
      <c r="E54">
        <v>4.8273917795310863</v>
      </c>
      <c r="F54">
        <v>4.9718107710059005</v>
      </c>
      <c r="G54">
        <v>4.9389807224265398</v>
      </c>
      <c r="H54">
        <v>4.8042533656463853</v>
      </c>
      <c r="I54">
        <v>0</v>
      </c>
      <c r="J54">
        <v>0</v>
      </c>
    </row>
    <row r="55" spans="1:10" hidden="1">
      <c r="A55" t="s">
        <v>229</v>
      </c>
      <c r="B55" t="s">
        <v>50</v>
      </c>
      <c r="C55" t="s">
        <v>11</v>
      </c>
      <c r="D55" t="s">
        <v>983</v>
      </c>
      <c r="E55">
        <v>7.4854147145216148</v>
      </c>
      <c r="F55">
        <v>6.6608399319154143</v>
      </c>
      <c r="G55">
        <v>6.1999901159577853</v>
      </c>
      <c r="H55">
        <v>5.6643183346904102</v>
      </c>
      <c r="I55">
        <v>5.384398271781845</v>
      </c>
      <c r="J55">
        <v>5.0110588885816973</v>
      </c>
    </row>
    <row r="56" spans="1:10">
      <c r="A56" t="s">
        <v>685</v>
      </c>
      <c r="B56" t="s">
        <v>50</v>
      </c>
      <c r="C56" t="s">
        <v>11</v>
      </c>
      <c r="D56" t="s">
        <v>992</v>
      </c>
      <c r="E56" t="e">
        <v>#N/A</v>
      </c>
      <c r="F56" t="e">
        <v>#N/A</v>
      </c>
      <c r="G56" t="e">
        <v>#N/A</v>
      </c>
      <c r="H56" t="e">
        <v>#N/A</v>
      </c>
      <c r="I56" t="e">
        <v>#N/A</v>
      </c>
      <c r="J56" t="e">
        <v>#N/A</v>
      </c>
    </row>
    <row r="57" spans="1:10">
      <c r="A57" t="s">
        <v>108</v>
      </c>
      <c r="B57" t="s">
        <v>50</v>
      </c>
      <c r="C57" t="s">
        <v>11</v>
      </c>
      <c r="D57" t="s">
        <v>992</v>
      </c>
      <c r="E57">
        <v>0</v>
      </c>
      <c r="F57">
        <v>0</v>
      </c>
      <c r="G57">
        <v>0</v>
      </c>
      <c r="H57">
        <v>11.830774057625737</v>
      </c>
      <c r="I57">
        <v>14.221200502305566</v>
      </c>
      <c r="J57">
        <v>0</v>
      </c>
    </row>
    <row r="58" spans="1:10" hidden="1">
      <c r="A58" t="s">
        <v>620</v>
      </c>
      <c r="B58" t="s">
        <v>50</v>
      </c>
      <c r="C58" t="s">
        <v>11</v>
      </c>
      <c r="D58" t="s">
        <v>993</v>
      </c>
      <c r="E58">
        <v>9.9535399381961742</v>
      </c>
      <c r="F58">
        <v>9.451493259713315</v>
      </c>
      <c r="G58">
        <v>9.3945372281266391</v>
      </c>
      <c r="H58">
        <v>9.3272355277410046</v>
      </c>
      <c r="I58">
        <v>9.2390453979867821</v>
      </c>
      <c r="J58">
        <v>9.3037542863725111</v>
      </c>
    </row>
    <row r="59" spans="1:10" hidden="1">
      <c r="A59" t="s">
        <v>190</v>
      </c>
      <c r="B59" t="s">
        <v>50</v>
      </c>
      <c r="C59" t="s">
        <v>11</v>
      </c>
      <c r="D59" t="s">
        <v>983</v>
      </c>
      <c r="E59">
        <v>3.9397286108258576</v>
      </c>
      <c r="F59">
        <v>3.4522701141908025</v>
      </c>
      <c r="G59">
        <v>5.571341021783943</v>
      </c>
      <c r="H59">
        <v>5.3710777863686721</v>
      </c>
      <c r="I59">
        <v>5.263208864759533</v>
      </c>
      <c r="J59">
        <v>3.2001263426504107</v>
      </c>
    </row>
    <row r="60" spans="1:10" hidden="1">
      <c r="A60" t="s">
        <v>505</v>
      </c>
      <c r="B60" t="s">
        <v>50</v>
      </c>
      <c r="C60" t="s">
        <v>11</v>
      </c>
      <c r="D60" t="s">
        <v>983</v>
      </c>
      <c r="E60">
        <v>33.559082374947778</v>
      </c>
      <c r="F60">
        <v>32.90866693739676</v>
      </c>
      <c r="G60">
        <v>32.597014725457832</v>
      </c>
      <c r="H60">
        <v>31.636593044564158</v>
      </c>
      <c r="I60">
        <v>30.723837347628493</v>
      </c>
      <c r="J60">
        <v>29.670709142009756</v>
      </c>
    </row>
    <row r="61" spans="1:10">
      <c r="A61" t="s">
        <v>164</v>
      </c>
      <c r="B61" t="s">
        <v>50</v>
      </c>
      <c r="C61" t="s">
        <v>11</v>
      </c>
      <c r="D61" t="s">
        <v>992</v>
      </c>
      <c r="E61">
        <v>5.231390036888369</v>
      </c>
      <c r="F61">
        <v>5.0753901191756468</v>
      </c>
      <c r="G61">
        <v>5.0539576478349115</v>
      </c>
      <c r="H61">
        <v>5.0301291840356601</v>
      </c>
      <c r="I61">
        <v>4.9406187655957821</v>
      </c>
      <c r="J61">
        <v>4.9116270947179999</v>
      </c>
    </row>
    <row r="62" spans="1:10" hidden="1">
      <c r="A62" t="s">
        <v>245</v>
      </c>
      <c r="B62" t="s">
        <v>50</v>
      </c>
      <c r="C62" t="s">
        <v>11</v>
      </c>
      <c r="D62" t="s">
        <v>983</v>
      </c>
      <c r="E62">
        <v>33.398387781077645</v>
      </c>
      <c r="F62">
        <v>31.452603646529859</v>
      </c>
      <c r="G62">
        <v>31.128425965485761</v>
      </c>
      <c r="H62">
        <v>30.831746170642436</v>
      </c>
      <c r="I62">
        <v>30.848248433045324</v>
      </c>
      <c r="J62">
        <v>31.033764598413462</v>
      </c>
    </row>
    <row r="63" spans="1:10" hidden="1">
      <c r="A63" t="s">
        <v>94</v>
      </c>
      <c r="B63" t="s">
        <v>50</v>
      </c>
      <c r="C63" t="s">
        <v>11</v>
      </c>
      <c r="D63" t="s">
        <v>983</v>
      </c>
      <c r="E63">
        <v>10.59515971398282</v>
      </c>
      <c r="F63">
        <v>8.9979294722682983</v>
      </c>
      <c r="G63">
        <v>7.2543859767849321</v>
      </c>
      <c r="H63">
        <v>6.6884241218868468</v>
      </c>
      <c r="I63">
        <v>6.3300873037001439</v>
      </c>
      <c r="J63">
        <v>0</v>
      </c>
    </row>
    <row r="64" spans="1:10">
      <c r="A64" t="s">
        <v>700</v>
      </c>
      <c r="B64" t="s">
        <v>50</v>
      </c>
      <c r="C64" t="s">
        <v>11</v>
      </c>
      <c r="D64" t="s">
        <v>992</v>
      </c>
      <c r="E64">
        <v>7.9863493362390878</v>
      </c>
      <c r="F64">
        <v>5.8797831623891703</v>
      </c>
      <c r="G64">
        <v>11.097527438734025</v>
      </c>
      <c r="H64">
        <v>5.6558787512675224</v>
      </c>
      <c r="I64">
        <v>5.4072069721621121</v>
      </c>
      <c r="J64">
        <v>5.4489110731376922</v>
      </c>
    </row>
    <row r="65" spans="1:10" hidden="1">
      <c r="A65" t="s">
        <v>562</v>
      </c>
      <c r="B65" t="s">
        <v>50</v>
      </c>
      <c r="C65" t="s">
        <v>11</v>
      </c>
      <c r="D65" t="s">
        <v>983</v>
      </c>
      <c r="E65">
        <v>19.023034413409281</v>
      </c>
      <c r="F65">
        <v>18.034153157659336</v>
      </c>
      <c r="G65">
        <v>16.715969054658576</v>
      </c>
      <c r="H65">
        <v>16.003902327483438</v>
      </c>
      <c r="I65">
        <v>15.313952712471361</v>
      </c>
      <c r="J65">
        <v>14.896623202838324</v>
      </c>
    </row>
    <row r="66" spans="1:10" hidden="1">
      <c r="A66" t="s">
        <v>196</v>
      </c>
      <c r="B66" t="s">
        <v>50</v>
      </c>
      <c r="C66" t="s">
        <v>11</v>
      </c>
      <c r="D66" t="s">
        <v>988</v>
      </c>
      <c r="E66">
        <v>16.414611192576221</v>
      </c>
      <c r="F66">
        <v>15.213257267046998</v>
      </c>
      <c r="G66">
        <v>16.183324702226827</v>
      </c>
      <c r="H66">
        <v>16.081824322151103</v>
      </c>
      <c r="I66">
        <v>13.852629335606585</v>
      </c>
      <c r="J66">
        <v>12.709171785638636</v>
      </c>
    </row>
    <row r="67" spans="1:10" hidden="1">
      <c r="A67" t="s">
        <v>738</v>
      </c>
      <c r="B67" t="s">
        <v>50</v>
      </c>
      <c r="C67" t="s">
        <v>11</v>
      </c>
      <c r="D67" t="s">
        <v>988</v>
      </c>
      <c r="E67">
        <v>24.856281532343889</v>
      </c>
      <c r="F67">
        <v>23.621078217797482</v>
      </c>
      <c r="G67">
        <v>23.34764135604668</v>
      </c>
      <c r="H67">
        <v>22.616150712829263</v>
      </c>
      <c r="I67">
        <v>22.122089707390852</v>
      </c>
      <c r="J67">
        <v>21.795816473667159</v>
      </c>
    </row>
    <row r="68" spans="1:10">
      <c r="A68" t="s">
        <v>779</v>
      </c>
      <c r="B68" t="s">
        <v>50</v>
      </c>
      <c r="C68" t="s">
        <v>11</v>
      </c>
      <c r="D68" t="s">
        <v>992</v>
      </c>
      <c r="E68">
        <v>2.4110820256765586</v>
      </c>
      <c r="F68">
        <v>2.4302162750291272</v>
      </c>
      <c r="G68">
        <v>2.396496447664533</v>
      </c>
      <c r="H68">
        <v>2.4962085028167582</v>
      </c>
      <c r="I68">
        <v>2.5401011078385158</v>
      </c>
      <c r="J68">
        <v>2.5573667242093294</v>
      </c>
    </row>
    <row r="69" spans="1:10">
      <c r="A69" t="s">
        <v>702</v>
      </c>
      <c r="B69" t="s">
        <v>50</v>
      </c>
      <c r="C69" t="s">
        <v>11</v>
      </c>
      <c r="D69" t="s">
        <v>992</v>
      </c>
      <c r="E69">
        <v>3.1832365600741266</v>
      </c>
      <c r="F69">
        <v>3.0909267099507791</v>
      </c>
      <c r="G69">
        <v>2.9211745393672897</v>
      </c>
      <c r="H69">
        <v>2.8356861651598146</v>
      </c>
      <c r="I69">
        <v>2.82805862183353</v>
      </c>
      <c r="J69">
        <v>3.5620516824015356</v>
      </c>
    </row>
    <row r="70" spans="1:10" hidden="1">
      <c r="A70" t="s">
        <v>823</v>
      </c>
      <c r="B70" t="s">
        <v>50</v>
      </c>
      <c r="C70" t="s">
        <v>11</v>
      </c>
      <c r="D70" t="s">
        <v>988</v>
      </c>
      <c r="E70">
        <v>7.0004970352895057</v>
      </c>
      <c r="F70">
        <v>7.02317472078491</v>
      </c>
      <c r="G70">
        <v>6.9516978653073789</v>
      </c>
      <c r="H70">
        <v>6.8959453565289941</v>
      </c>
      <c r="I70">
        <v>7.0200791385506793</v>
      </c>
      <c r="J70">
        <v>6.9640603529249914</v>
      </c>
    </row>
    <row r="71" spans="1:10" hidden="1">
      <c r="A71" t="s">
        <v>120</v>
      </c>
      <c r="B71" t="s">
        <v>50</v>
      </c>
      <c r="C71" t="s">
        <v>11</v>
      </c>
      <c r="D71" t="s">
        <v>988</v>
      </c>
      <c r="E71">
        <v>2.6584432156529139</v>
      </c>
      <c r="F71">
        <v>2.5599604763215531</v>
      </c>
      <c r="G71">
        <v>0</v>
      </c>
      <c r="H71">
        <v>0</v>
      </c>
      <c r="I71">
        <v>0</v>
      </c>
      <c r="J71">
        <v>0</v>
      </c>
    </row>
    <row r="72" spans="1:10" hidden="1">
      <c r="A72" t="s">
        <v>180</v>
      </c>
      <c r="B72" t="s">
        <v>50</v>
      </c>
      <c r="C72" t="s">
        <v>11</v>
      </c>
      <c r="D72" t="s">
        <v>988</v>
      </c>
      <c r="E72">
        <v>18.199179947041731</v>
      </c>
      <c r="F72">
        <v>15.911184119938856</v>
      </c>
      <c r="G72">
        <v>15.327115690379729</v>
      </c>
      <c r="H72">
        <v>15.321098182889898</v>
      </c>
      <c r="I72">
        <v>15.601692334354887</v>
      </c>
      <c r="J72">
        <v>15.790716815995012</v>
      </c>
    </row>
    <row r="73" spans="1:10" hidden="1">
      <c r="A73" t="s">
        <v>370</v>
      </c>
      <c r="B73" t="s">
        <v>50</v>
      </c>
      <c r="C73" t="s">
        <v>11</v>
      </c>
      <c r="D73" t="s">
        <v>993</v>
      </c>
      <c r="E73">
        <v>18.312400218484843</v>
      </c>
      <c r="F73">
        <v>17.491904909123452</v>
      </c>
      <c r="G73">
        <v>16.976318869580457</v>
      </c>
      <c r="H73">
        <v>16.380031397097493</v>
      </c>
      <c r="I73">
        <v>15.67651751289895</v>
      </c>
      <c r="J73">
        <v>15.326396554768627</v>
      </c>
    </row>
    <row r="74" spans="1:10" hidden="1">
      <c r="A74" t="s">
        <v>182</v>
      </c>
      <c r="B74" t="s">
        <v>50</v>
      </c>
      <c r="C74" t="s">
        <v>11</v>
      </c>
      <c r="D74" t="s">
        <v>983</v>
      </c>
      <c r="E74">
        <v>23.176470474625145</v>
      </c>
      <c r="F74">
        <v>23.007196738279038</v>
      </c>
      <c r="G74">
        <v>22.179925745254618</v>
      </c>
      <c r="H74">
        <v>17.094164968317312</v>
      </c>
      <c r="I74">
        <v>15.824030924398926</v>
      </c>
      <c r="J74">
        <v>15.283667806609191</v>
      </c>
    </row>
    <row r="75" spans="1:10" hidden="1">
      <c r="A75" t="s">
        <v>261</v>
      </c>
      <c r="B75" t="s">
        <v>50</v>
      </c>
      <c r="C75" t="s">
        <v>11</v>
      </c>
      <c r="D75" t="s">
        <v>983</v>
      </c>
      <c r="E75">
        <v>27.349024836333179</v>
      </c>
      <c r="F75">
        <v>25.181897237713752</v>
      </c>
      <c r="G75">
        <v>23.751166941014635</v>
      </c>
      <c r="H75">
        <v>22.4505046552725</v>
      </c>
      <c r="I75">
        <v>20.476227410222602</v>
      </c>
      <c r="J75">
        <v>17.73172205074879</v>
      </c>
    </row>
    <row r="76" spans="1:10" hidden="1">
      <c r="A76" t="s">
        <v>533</v>
      </c>
      <c r="B76" t="s">
        <v>50</v>
      </c>
      <c r="C76" t="s">
        <v>11</v>
      </c>
      <c r="D76" t="s">
        <v>991</v>
      </c>
      <c r="E76">
        <v>14.386199896701161</v>
      </c>
      <c r="F76">
        <v>14.532285727817618</v>
      </c>
      <c r="G76">
        <v>14.379892053734828</v>
      </c>
      <c r="H76">
        <v>14.253816169480405</v>
      </c>
      <c r="I76">
        <v>14.392822824545883</v>
      </c>
      <c r="J76">
        <v>14.607481217903162</v>
      </c>
    </row>
    <row r="77" spans="1:10" hidden="1">
      <c r="A77" t="s">
        <v>677</v>
      </c>
      <c r="B77" t="s">
        <v>50</v>
      </c>
      <c r="C77" t="s">
        <v>11</v>
      </c>
      <c r="D77" t="s">
        <v>993</v>
      </c>
      <c r="E77">
        <v>15.45595913648385</v>
      </c>
      <c r="F77">
        <v>15.078646378831156</v>
      </c>
      <c r="G77">
        <v>15.713423508815724</v>
      </c>
      <c r="H77">
        <v>12.17947620851605</v>
      </c>
      <c r="I77">
        <v>11.501052233050148</v>
      </c>
      <c r="J77">
        <v>11.180497290498947</v>
      </c>
    </row>
    <row r="78" spans="1:10" hidden="1">
      <c r="A78" t="s">
        <v>85</v>
      </c>
      <c r="B78" t="s">
        <v>50</v>
      </c>
      <c r="C78" t="s">
        <v>11</v>
      </c>
      <c r="D78" t="s">
        <v>985</v>
      </c>
      <c r="E78">
        <v>3.5288726158054389</v>
      </c>
      <c r="F78">
        <v>3.4396293322633293</v>
      </c>
      <c r="G78">
        <v>3.3886426791748563</v>
      </c>
      <c r="H78">
        <v>3.1847907192580802</v>
      </c>
      <c r="I78">
        <v>2.9729729253154287</v>
      </c>
      <c r="J78">
        <v>3.0788488393099471</v>
      </c>
    </row>
    <row r="79" spans="1:10" hidden="1">
      <c r="A79" t="s">
        <v>83</v>
      </c>
      <c r="B79" t="s">
        <v>50</v>
      </c>
      <c r="C79" t="s">
        <v>11</v>
      </c>
      <c r="D79" t="s">
        <v>983</v>
      </c>
      <c r="E79">
        <v>18.052683537720007</v>
      </c>
      <c r="F79">
        <v>17.433656493391354</v>
      </c>
      <c r="G79">
        <v>14.420335454578506</v>
      </c>
      <c r="H79">
        <v>11.956258196110262</v>
      </c>
      <c r="I79">
        <v>0</v>
      </c>
      <c r="J79">
        <v>0</v>
      </c>
    </row>
    <row r="80" spans="1:10" hidden="1">
      <c r="A80" t="s">
        <v>616</v>
      </c>
      <c r="B80" t="s">
        <v>50</v>
      </c>
      <c r="C80" t="s">
        <v>11</v>
      </c>
      <c r="D80" t="s">
        <v>985</v>
      </c>
      <c r="E80">
        <v>16.595952032166643</v>
      </c>
      <c r="F80">
        <v>15.99892154300777</v>
      </c>
      <c r="G80">
        <v>15.04585802781677</v>
      </c>
      <c r="H80">
        <v>14.231516926085096</v>
      </c>
      <c r="I80">
        <v>13.788293724601065</v>
      </c>
      <c r="J80">
        <v>13.479748818139543</v>
      </c>
    </row>
    <row r="81" spans="1:10" hidden="1">
      <c r="A81" t="s">
        <v>231</v>
      </c>
      <c r="B81" t="s">
        <v>50</v>
      </c>
      <c r="C81" t="s">
        <v>11</v>
      </c>
      <c r="D81" t="s">
        <v>983</v>
      </c>
      <c r="E81">
        <v>38.65252895239</v>
      </c>
      <c r="F81">
        <v>37.203340893593101</v>
      </c>
      <c r="G81">
        <v>33.9437578251828</v>
      </c>
      <c r="H81">
        <v>32.664111678613303</v>
      </c>
      <c r="I81">
        <v>31.005777049631874</v>
      </c>
      <c r="J81">
        <v>29.939644485963147</v>
      </c>
    </row>
    <row r="82" spans="1:10" hidden="1">
      <c r="A82" t="s">
        <v>222</v>
      </c>
      <c r="B82" t="s">
        <v>50</v>
      </c>
      <c r="C82" t="s">
        <v>11</v>
      </c>
      <c r="D82" t="s">
        <v>988</v>
      </c>
      <c r="E82">
        <v>7.7690796020794188</v>
      </c>
      <c r="F82">
        <v>7.3825780941118611</v>
      </c>
      <c r="G82">
        <v>7.1844685013948002</v>
      </c>
      <c r="H82">
        <v>6.7447864771410861</v>
      </c>
      <c r="I82">
        <v>6.6625501106505869</v>
      </c>
      <c r="J82">
        <v>6.5852692725270368</v>
      </c>
    </row>
    <row r="83" spans="1:10" hidden="1">
      <c r="A83" t="s">
        <v>357</v>
      </c>
      <c r="B83" t="s">
        <v>50</v>
      </c>
      <c r="C83" t="s">
        <v>11</v>
      </c>
      <c r="D83" t="s">
        <v>993</v>
      </c>
      <c r="E83">
        <v>33.637054755417438</v>
      </c>
      <c r="F83">
        <v>33.616059701010428</v>
      </c>
      <c r="G83">
        <v>33.695756386457205</v>
      </c>
      <c r="H83">
        <v>33.654165601561949</v>
      </c>
      <c r="I83">
        <v>33.641985139278006</v>
      </c>
      <c r="J83">
        <v>33.605524909318909</v>
      </c>
    </row>
    <row r="84" spans="1:10" hidden="1">
      <c r="A84" t="s">
        <v>630</v>
      </c>
      <c r="B84" t="s">
        <v>50</v>
      </c>
      <c r="C84" t="s">
        <v>11</v>
      </c>
      <c r="D84" t="s">
        <v>985</v>
      </c>
      <c r="E84">
        <v>13.230303631254866</v>
      </c>
      <c r="F84">
        <v>12.895844879294344</v>
      </c>
      <c r="G84">
        <v>12.617249196418893</v>
      </c>
      <c r="H84">
        <v>12.267304166698715</v>
      </c>
      <c r="I84">
        <v>11.833976554235839</v>
      </c>
      <c r="J84">
        <v>11.56085385020754</v>
      </c>
    </row>
    <row r="85" spans="1:10" hidden="1">
      <c r="A85" t="s">
        <v>127</v>
      </c>
      <c r="B85" t="s">
        <v>50</v>
      </c>
      <c r="C85" t="s">
        <v>11</v>
      </c>
      <c r="D85" t="s">
        <v>983</v>
      </c>
      <c r="E85">
        <v>14.036213724747649</v>
      </c>
      <c r="F85">
        <v>13.37801178381684</v>
      </c>
      <c r="G85">
        <v>12.475969214737935</v>
      </c>
      <c r="H85">
        <v>12.036271947400712</v>
      </c>
      <c r="I85">
        <v>0</v>
      </c>
      <c r="J85">
        <v>0</v>
      </c>
    </row>
    <row r="86" spans="1:10">
      <c r="A86" t="s">
        <v>777</v>
      </c>
      <c r="B86" t="s">
        <v>50</v>
      </c>
      <c r="C86" t="s">
        <v>11</v>
      </c>
      <c r="D86" t="s">
        <v>992</v>
      </c>
      <c r="E86">
        <v>4.8394175692748815</v>
      </c>
      <c r="F86">
        <v>4.7375443036880709</v>
      </c>
      <c r="G86">
        <v>4.471342784078673</v>
      </c>
      <c r="H86">
        <v>4.3901588651162529</v>
      </c>
      <c r="I86">
        <v>4.3650164872537038</v>
      </c>
      <c r="J86">
        <v>4.4129274704370332</v>
      </c>
    </row>
    <row r="87" spans="1:10" hidden="1">
      <c r="A87" t="s">
        <v>396</v>
      </c>
      <c r="B87" t="s">
        <v>50</v>
      </c>
      <c r="C87" t="s">
        <v>11</v>
      </c>
      <c r="D87" t="s">
        <v>993</v>
      </c>
      <c r="E87">
        <v>14.904964749361371</v>
      </c>
      <c r="F87">
        <v>14.167037360567235</v>
      </c>
      <c r="G87">
        <v>13.455761195630233</v>
      </c>
      <c r="H87">
        <v>12.77566422967813</v>
      </c>
      <c r="I87">
        <v>12.584894277982634</v>
      </c>
      <c r="J87">
        <v>12.279085838804489</v>
      </c>
    </row>
    <row r="88" spans="1:10" hidden="1">
      <c r="A88" t="s">
        <v>204</v>
      </c>
      <c r="B88" t="s">
        <v>50</v>
      </c>
      <c r="C88" t="s">
        <v>11</v>
      </c>
      <c r="D88" t="s">
        <v>983</v>
      </c>
      <c r="E88">
        <v>15.784056648033721</v>
      </c>
      <c r="F88">
        <v>15.949999278280577</v>
      </c>
      <c r="G88">
        <v>14.308682134423956</v>
      </c>
      <c r="H88">
        <v>13.804867119119379</v>
      </c>
      <c r="I88">
        <v>16.234305579466547</v>
      </c>
      <c r="J88">
        <v>18.744808018483866</v>
      </c>
    </row>
    <row r="89" spans="1:10" hidden="1">
      <c r="A89" t="s">
        <v>359</v>
      </c>
      <c r="B89" t="s">
        <v>50</v>
      </c>
      <c r="C89" t="s">
        <v>11</v>
      </c>
      <c r="D89" t="s">
        <v>985</v>
      </c>
      <c r="E89">
        <v>11.394278992188809</v>
      </c>
      <c r="F89">
        <v>10.993575915365497</v>
      </c>
      <c r="G89">
        <v>11.564402530738928</v>
      </c>
      <c r="H89">
        <v>10.788356450533632</v>
      </c>
      <c r="I89">
        <v>10.201121566487265</v>
      </c>
      <c r="J89">
        <v>9.5386020834470351</v>
      </c>
    </row>
    <row r="90" spans="1:10" hidden="1">
      <c r="A90" t="s">
        <v>586</v>
      </c>
      <c r="B90" t="s">
        <v>50</v>
      </c>
      <c r="C90" t="s">
        <v>11</v>
      </c>
      <c r="D90" t="s">
        <v>983</v>
      </c>
      <c r="E90">
        <v>7.2728075131028742</v>
      </c>
      <c r="F90">
        <v>6.9099470015923883</v>
      </c>
      <c r="G90">
        <v>6.797661081690892</v>
      </c>
      <c r="H90">
        <v>6.7965680323636324</v>
      </c>
      <c r="I90">
        <v>6.6943603988416243</v>
      </c>
      <c r="J90">
        <v>6.2192337167572758</v>
      </c>
    </row>
    <row r="91" spans="1:10" hidden="1">
      <c r="A91" t="s">
        <v>774</v>
      </c>
      <c r="B91" t="s">
        <v>50</v>
      </c>
      <c r="C91" t="s">
        <v>11</v>
      </c>
      <c r="D91" t="s">
        <v>993</v>
      </c>
      <c r="E91">
        <v>2.2730386162877423</v>
      </c>
      <c r="F91">
        <v>2.2887803984866189</v>
      </c>
      <c r="G91">
        <v>2.22545542285898</v>
      </c>
      <c r="H91">
        <v>2.1830737103348432</v>
      </c>
      <c r="I91">
        <v>2.1793245972476631</v>
      </c>
      <c r="J91">
        <v>2.3969951269089069</v>
      </c>
    </row>
    <row r="92" spans="1:10" hidden="1">
      <c r="A92" t="s">
        <v>491</v>
      </c>
      <c r="B92" t="s">
        <v>50</v>
      </c>
      <c r="C92" t="s">
        <v>11</v>
      </c>
      <c r="D92" t="s">
        <v>983</v>
      </c>
      <c r="E92">
        <v>8.5159020484784822</v>
      </c>
      <c r="F92">
        <v>6.0134626394841453</v>
      </c>
      <c r="G92">
        <v>5.5594338222055155</v>
      </c>
      <c r="H92">
        <v>4.3035986312024823</v>
      </c>
      <c r="I92">
        <v>3.8538445258033844</v>
      </c>
      <c r="J92">
        <v>3.5547046833868974</v>
      </c>
    </row>
    <row r="93" spans="1:10" hidden="1">
      <c r="A93" t="s">
        <v>139</v>
      </c>
      <c r="B93" t="s">
        <v>50</v>
      </c>
      <c r="C93" t="s">
        <v>11</v>
      </c>
      <c r="D93" t="s">
        <v>985</v>
      </c>
      <c r="E93">
        <v>25.326618826965809</v>
      </c>
      <c r="F93">
        <v>24.143454957610228</v>
      </c>
      <c r="G93">
        <v>21.570350502494964</v>
      </c>
      <c r="H93">
        <v>18.69548544668822</v>
      </c>
      <c r="I93">
        <v>16.426155450044753</v>
      </c>
      <c r="J93">
        <v>14.840437298219056</v>
      </c>
    </row>
    <row r="94" spans="1:10">
      <c r="A94" t="s">
        <v>667</v>
      </c>
      <c r="B94" t="s">
        <v>50</v>
      </c>
      <c r="C94" t="s">
        <v>11</v>
      </c>
      <c r="D94" t="s">
        <v>992</v>
      </c>
      <c r="E94">
        <v>3.5399884171578986</v>
      </c>
      <c r="F94">
        <v>3.5555109373790867</v>
      </c>
      <c r="G94">
        <v>3.4328894149601203</v>
      </c>
      <c r="H94">
        <v>3.3802352238087545</v>
      </c>
      <c r="I94">
        <v>3.3239774448186505</v>
      </c>
      <c r="J94">
        <v>3.2667739039646873</v>
      </c>
    </row>
    <row r="95" spans="1:10">
      <c r="A95" t="s">
        <v>98</v>
      </c>
      <c r="B95" t="s">
        <v>50</v>
      </c>
      <c r="C95" t="s">
        <v>11</v>
      </c>
      <c r="D95" t="s">
        <v>992</v>
      </c>
      <c r="E95">
        <v>2.7554535017221582</v>
      </c>
      <c r="F95">
        <v>2.5838235420775661</v>
      </c>
      <c r="G95">
        <v>2.8016481419759347</v>
      </c>
      <c r="H95">
        <v>2.7204809059764274</v>
      </c>
      <c r="I95">
        <v>2.7305850096344142</v>
      </c>
      <c r="J95">
        <v>0</v>
      </c>
    </row>
    <row r="96" spans="1:10" hidden="1">
      <c r="A96" t="s">
        <v>114</v>
      </c>
      <c r="B96" t="s">
        <v>50</v>
      </c>
      <c r="C96" t="s">
        <v>11</v>
      </c>
      <c r="D96" t="s">
        <v>985</v>
      </c>
      <c r="E96">
        <v>11.141078263510096</v>
      </c>
      <c r="F96">
        <v>11.127593453675004</v>
      </c>
      <c r="G96">
        <v>11.154320117536921</v>
      </c>
      <c r="H96">
        <v>11.230987922234316</v>
      </c>
      <c r="I96">
        <v>0</v>
      </c>
      <c r="J96">
        <v>0</v>
      </c>
    </row>
    <row r="97" spans="1:10" hidden="1">
      <c r="A97" t="s">
        <v>224</v>
      </c>
      <c r="B97" t="s">
        <v>50</v>
      </c>
      <c r="C97" t="s">
        <v>11</v>
      </c>
      <c r="D97" t="s">
        <v>983</v>
      </c>
      <c r="E97">
        <v>9.386798975833182</v>
      </c>
      <c r="F97">
        <v>9.6413057010717349</v>
      </c>
      <c r="G97">
        <v>10.318649112659095</v>
      </c>
      <c r="H97">
        <v>9.7276830737483078</v>
      </c>
      <c r="I97">
        <v>9.4513781827822889</v>
      </c>
      <c r="J97">
        <v>8.89037557980269</v>
      </c>
    </row>
    <row r="98" spans="1:10" hidden="1">
      <c r="A98" t="s">
        <v>493</v>
      </c>
      <c r="B98" t="s">
        <v>50</v>
      </c>
      <c r="C98" t="s">
        <v>11</v>
      </c>
      <c r="D98" t="s">
        <v>983</v>
      </c>
      <c r="E98">
        <v>40.523852416354735</v>
      </c>
      <c r="F98">
        <v>35.490916779463596</v>
      </c>
      <c r="G98">
        <v>33.638870923377716</v>
      </c>
      <c r="H98">
        <v>30.396962487964078</v>
      </c>
      <c r="I98">
        <v>27.272678658326814</v>
      </c>
      <c r="J98">
        <v>25.928884777642295</v>
      </c>
    </row>
    <row r="99" spans="1:10" hidden="1">
      <c r="A99" t="s">
        <v>233</v>
      </c>
      <c r="B99" t="s">
        <v>50</v>
      </c>
      <c r="C99" t="s">
        <v>11</v>
      </c>
      <c r="D99" t="s">
        <v>993</v>
      </c>
      <c r="E99">
        <v>33.092273733744072</v>
      </c>
      <c r="F99">
        <v>32.714763047993578</v>
      </c>
      <c r="G99">
        <v>32.867651212593785</v>
      </c>
      <c r="H99">
        <v>39.613441701931237</v>
      </c>
      <c r="I99">
        <v>39.785501271592636</v>
      </c>
      <c r="J99">
        <v>38.719254967139356</v>
      </c>
    </row>
    <row r="100" spans="1:10">
      <c r="A100" t="s">
        <v>674</v>
      </c>
      <c r="B100" t="s">
        <v>50</v>
      </c>
      <c r="C100" t="s">
        <v>11</v>
      </c>
      <c r="D100" t="s">
        <v>992</v>
      </c>
      <c r="E100">
        <v>2.2928090284132177</v>
      </c>
      <c r="F100">
        <v>2.3523328826819747</v>
      </c>
      <c r="G100">
        <v>2.7792472594456008</v>
      </c>
      <c r="H100">
        <v>2.7754858165572154</v>
      </c>
      <c r="I100">
        <v>2.6735931118056322</v>
      </c>
      <c r="J100">
        <v>2.6472302966752026</v>
      </c>
    </row>
    <row r="101" spans="1:10">
      <c r="A101" t="s">
        <v>626</v>
      </c>
      <c r="B101" t="s">
        <v>50</v>
      </c>
      <c r="C101" t="s">
        <v>11</v>
      </c>
      <c r="D101" t="s">
        <v>992</v>
      </c>
      <c r="E101">
        <v>2.1460314699653096</v>
      </c>
      <c r="F101">
        <v>1.9619749455799449</v>
      </c>
      <c r="G101">
        <v>1.8923956079060469</v>
      </c>
      <c r="H101">
        <v>1.8252521966868323</v>
      </c>
      <c r="I101">
        <v>1.6310135449215448</v>
      </c>
      <c r="J101">
        <v>1.6432531646446995</v>
      </c>
    </row>
    <row r="102" spans="1:10" hidden="1">
      <c r="A102" t="s">
        <v>497</v>
      </c>
      <c r="B102" t="s">
        <v>50</v>
      </c>
      <c r="C102" t="s">
        <v>11</v>
      </c>
      <c r="D102" t="s">
        <v>993</v>
      </c>
      <c r="E102">
        <v>9.5619680264418712</v>
      </c>
      <c r="F102">
        <v>8.4635688762790373</v>
      </c>
      <c r="G102">
        <v>8.1713090185740036</v>
      </c>
      <c r="H102">
        <v>7.8884740094390517</v>
      </c>
      <c r="I102">
        <v>7.7443409162910744</v>
      </c>
      <c r="J102">
        <v>7.5761555551935871</v>
      </c>
    </row>
    <row r="103" spans="1:10" hidden="1">
      <c r="A103" t="s">
        <v>511</v>
      </c>
      <c r="B103" t="s">
        <v>50</v>
      </c>
      <c r="C103" t="s">
        <v>11</v>
      </c>
      <c r="D103" t="s">
        <v>991</v>
      </c>
      <c r="E103">
        <v>13.611211450169879</v>
      </c>
      <c r="F103">
        <v>13.402385118800765</v>
      </c>
      <c r="G103">
        <v>12.959670971070592</v>
      </c>
      <c r="H103">
        <v>12.701273242730917</v>
      </c>
      <c r="I103">
        <v>12.602933867887961</v>
      </c>
      <c r="J103">
        <v>12.488454070764766</v>
      </c>
    </row>
    <row r="104" spans="1:10">
      <c r="A104" t="s">
        <v>709</v>
      </c>
      <c r="B104" t="s">
        <v>50</v>
      </c>
      <c r="C104" t="s">
        <v>11</v>
      </c>
      <c r="D104" t="s">
        <v>992</v>
      </c>
      <c r="E104">
        <v>4.5274005069783092</v>
      </c>
      <c r="F104">
        <v>4.2573681317374819</v>
      </c>
      <c r="G104">
        <v>4.1657309934517919</v>
      </c>
      <c r="H104">
        <v>3.874276788100826</v>
      </c>
      <c r="I104">
        <v>3.7561070135318859</v>
      </c>
      <c r="J104">
        <v>3.5346911351235812</v>
      </c>
    </row>
    <row r="105" spans="1:10" hidden="1">
      <c r="A105" t="s">
        <v>215</v>
      </c>
      <c r="B105" t="s">
        <v>50</v>
      </c>
      <c r="C105" t="s">
        <v>11</v>
      </c>
      <c r="D105" t="s">
        <v>985</v>
      </c>
      <c r="E105">
        <v>21.579083899019071</v>
      </c>
      <c r="F105">
        <v>18.130539887187751</v>
      </c>
      <c r="G105">
        <v>18.015252914133967</v>
      </c>
      <c r="H105">
        <v>17.572595428955733</v>
      </c>
      <c r="I105">
        <v>17.289865638995938</v>
      </c>
      <c r="J105">
        <v>16.416219224593899</v>
      </c>
    </row>
    <row r="106" spans="1:10" hidden="1">
      <c r="A106" t="s">
        <v>513</v>
      </c>
      <c r="B106" t="s">
        <v>50</v>
      </c>
      <c r="C106" t="s">
        <v>11</v>
      </c>
      <c r="D106" t="s">
        <v>993</v>
      </c>
      <c r="E106">
        <v>7.0013302527480219</v>
      </c>
      <c r="F106">
        <v>7.1553790562055024</v>
      </c>
      <c r="G106">
        <v>7.373000073730001</v>
      </c>
      <c r="H106">
        <v>7.6327138113956421</v>
      </c>
      <c r="I106">
        <v>11.833852707979961</v>
      </c>
      <c r="J106">
        <v>12.193634922570419</v>
      </c>
    </row>
    <row r="107" spans="1:10">
      <c r="A107" t="s">
        <v>150</v>
      </c>
      <c r="B107" t="s">
        <v>50</v>
      </c>
      <c r="C107" t="s">
        <v>11</v>
      </c>
      <c r="D107" t="s">
        <v>992</v>
      </c>
      <c r="E107">
        <v>11.627707187960887</v>
      </c>
      <c r="F107">
        <v>11.452683971311027</v>
      </c>
      <c r="G107">
        <v>11.573913672088178</v>
      </c>
      <c r="H107">
        <v>10.753330545432821</v>
      </c>
      <c r="I107">
        <v>11.569466256131205</v>
      </c>
      <c r="J107">
        <v>11.750869412385619</v>
      </c>
    </row>
    <row r="108" spans="1:10">
      <c r="A108" t="s">
        <v>734</v>
      </c>
      <c r="B108" t="s">
        <v>50</v>
      </c>
      <c r="C108" t="s">
        <v>11</v>
      </c>
      <c r="D108" t="s">
        <v>992</v>
      </c>
      <c r="E108">
        <v>14.44339708699486</v>
      </c>
      <c r="F108">
        <v>13.598234495887951</v>
      </c>
      <c r="G108">
        <v>13.142911323838518</v>
      </c>
      <c r="H108">
        <v>12.650636280150682</v>
      </c>
      <c r="I108">
        <v>12.332783341025751</v>
      </c>
      <c r="J108">
        <v>12.395558103013611</v>
      </c>
    </row>
    <row r="109" spans="1:10" hidden="1">
      <c r="A109" t="s">
        <v>503</v>
      </c>
      <c r="B109" t="s">
        <v>50</v>
      </c>
      <c r="C109" t="s">
        <v>11</v>
      </c>
      <c r="D109" t="s">
        <v>988</v>
      </c>
      <c r="E109">
        <v>13.907167701549804</v>
      </c>
      <c r="F109">
        <v>12.979054272009737</v>
      </c>
      <c r="G109">
        <v>12.199127916213067</v>
      </c>
      <c r="H109">
        <v>12.32986601483136</v>
      </c>
      <c r="I109">
        <v>12.152601442038897</v>
      </c>
      <c r="J109">
        <v>11.988342104100109</v>
      </c>
    </row>
    <row r="110" spans="1:10" hidden="1">
      <c r="A110" t="s">
        <v>257</v>
      </c>
      <c r="B110" t="s">
        <v>50</v>
      </c>
      <c r="C110" t="s">
        <v>11</v>
      </c>
      <c r="D110" t="s">
        <v>993</v>
      </c>
      <c r="E110">
        <v>10.838199233197404</v>
      </c>
      <c r="F110">
        <v>10.72788714262726</v>
      </c>
      <c r="G110">
        <v>10.615992993444625</v>
      </c>
      <c r="H110">
        <v>10.542962572482868</v>
      </c>
      <c r="I110">
        <v>10.465314024828958</v>
      </c>
      <c r="J110">
        <v>10.37344398340249</v>
      </c>
    </row>
    <row r="111" spans="1:10" hidden="1">
      <c r="A111" t="s">
        <v>516</v>
      </c>
      <c r="B111" t="s">
        <v>50</v>
      </c>
      <c r="C111" t="s">
        <v>11</v>
      </c>
      <c r="D111" t="s">
        <v>983</v>
      </c>
      <c r="E111">
        <v>33.454111252933671</v>
      </c>
      <c r="F111">
        <v>31.352199990039392</v>
      </c>
      <c r="G111">
        <v>30.68234939959563</v>
      </c>
      <c r="H111">
        <v>28.674168832911807</v>
      </c>
      <c r="I111">
        <v>28.32561540832112</v>
      </c>
      <c r="J111">
        <v>27.759399061189647</v>
      </c>
    </row>
    <row r="112" spans="1:10" hidden="1">
      <c r="A112" t="s">
        <v>186</v>
      </c>
      <c r="B112" t="s">
        <v>50</v>
      </c>
      <c r="C112" t="s">
        <v>11</v>
      </c>
      <c r="D112" t="s">
        <v>993</v>
      </c>
      <c r="E112">
        <v>63.289737252655797</v>
      </c>
      <c r="F112">
        <v>62.136262588739747</v>
      </c>
      <c r="G112">
        <v>60.886770432644113</v>
      </c>
      <c r="H112">
        <v>59.924463066396825</v>
      </c>
      <c r="I112">
        <v>59.062161112193806</v>
      </c>
      <c r="J112">
        <v>58.492695944255374</v>
      </c>
    </row>
    <row r="113" spans="1:10" hidden="1">
      <c r="A113" t="s">
        <v>251</v>
      </c>
      <c r="B113" t="s">
        <v>50</v>
      </c>
      <c r="C113" t="s">
        <v>11</v>
      </c>
      <c r="D113" t="s">
        <v>983</v>
      </c>
      <c r="E113">
        <v>38.136363903051496</v>
      </c>
      <c r="F113">
        <v>35.612326561121122</v>
      </c>
      <c r="G113">
        <v>31.403274969038335</v>
      </c>
      <c r="H113">
        <v>43.07589421819219</v>
      </c>
      <c r="I113">
        <v>33.188078213892254</v>
      </c>
      <c r="J113">
        <v>34.26333822809594</v>
      </c>
    </row>
    <row r="114" spans="1:10" hidden="1">
      <c r="A114" t="s">
        <v>344</v>
      </c>
      <c r="B114" t="s">
        <v>50</v>
      </c>
      <c r="C114" t="s">
        <v>11</v>
      </c>
      <c r="D114" t="s">
        <v>987</v>
      </c>
      <c r="E114" t="e">
        <v>#N/A</v>
      </c>
      <c r="F114" t="e">
        <v>#N/A</v>
      </c>
      <c r="G114" t="e">
        <v>#N/A</v>
      </c>
      <c r="H114" t="e">
        <v>#N/A</v>
      </c>
      <c r="I114" t="e">
        <v>#N/A</v>
      </c>
      <c r="J114" t="e">
        <v>#N/A</v>
      </c>
    </row>
    <row r="115" spans="1:10" hidden="1">
      <c r="A115" t="s">
        <v>568</v>
      </c>
      <c r="B115" t="s">
        <v>50</v>
      </c>
      <c r="C115" t="s">
        <v>11</v>
      </c>
      <c r="D115" t="s">
        <v>985</v>
      </c>
      <c r="E115">
        <v>24.815851693578466</v>
      </c>
      <c r="F115">
        <v>24.37582626468695</v>
      </c>
      <c r="G115">
        <v>22.398665519638332</v>
      </c>
      <c r="H115">
        <v>21.526913355484144</v>
      </c>
      <c r="I115">
        <v>20.832452766957342</v>
      </c>
      <c r="J115">
        <v>20.130749233929826</v>
      </c>
    </row>
    <row r="116" spans="1:10">
      <c r="A116" t="s">
        <v>736</v>
      </c>
      <c r="B116" t="s">
        <v>50</v>
      </c>
      <c r="C116" t="s">
        <v>11</v>
      </c>
      <c r="D116" t="s">
        <v>992</v>
      </c>
      <c r="E116">
        <v>4.5563522614399457</v>
      </c>
      <c r="F116">
        <v>4.0535120481756355</v>
      </c>
      <c r="G116">
        <v>3.8187399754486604</v>
      </c>
      <c r="H116">
        <v>3.6548369736881781</v>
      </c>
      <c r="I116">
        <v>3.5195748095312669</v>
      </c>
      <c r="J116">
        <v>3.4117139951836584</v>
      </c>
    </row>
    <row r="117" spans="1:10" hidden="1">
      <c r="A117" t="s">
        <v>796</v>
      </c>
      <c r="B117" t="s">
        <v>50</v>
      </c>
      <c r="C117" t="s">
        <v>11</v>
      </c>
      <c r="D117" t="s">
        <v>993</v>
      </c>
      <c r="E117">
        <v>5.6079367451209299</v>
      </c>
      <c r="F117">
        <v>5.7124684085000013</v>
      </c>
      <c r="G117">
        <v>0</v>
      </c>
      <c r="H117">
        <v>0</v>
      </c>
      <c r="I117">
        <v>0</v>
      </c>
      <c r="J117">
        <v>0</v>
      </c>
    </row>
    <row r="118" spans="1:10">
      <c r="A118" t="s">
        <v>741</v>
      </c>
      <c r="B118" t="s">
        <v>50</v>
      </c>
      <c r="C118" t="s">
        <v>11</v>
      </c>
      <c r="D118" t="s">
        <v>992</v>
      </c>
      <c r="E118">
        <v>10.057134099910444</v>
      </c>
      <c r="F118">
        <v>9.6192300651659117</v>
      </c>
      <c r="G118">
        <v>8.2354825481605349</v>
      </c>
      <c r="H118">
        <v>8.0251402739174083</v>
      </c>
      <c r="I118">
        <v>6.7811606440810959</v>
      </c>
      <c r="J118">
        <v>7.5408620462129168</v>
      </c>
    </row>
    <row r="119" spans="1:10" hidden="1">
      <c r="A119" t="s">
        <v>464</v>
      </c>
      <c r="B119" t="s">
        <v>50</v>
      </c>
      <c r="C119" t="s">
        <v>11</v>
      </c>
      <c r="D119" t="s">
        <v>993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</row>
    <row r="120" spans="1:10" hidden="1">
      <c r="A120" t="s">
        <v>382</v>
      </c>
      <c r="B120" t="s">
        <v>50</v>
      </c>
      <c r="C120" t="s">
        <v>11</v>
      </c>
      <c r="D120" t="s">
        <v>991</v>
      </c>
      <c r="E120">
        <v>18.126889449212655</v>
      </c>
      <c r="F120">
        <v>21.767905447604715</v>
      </c>
      <c r="G120">
        <v>22.698372537255398</v>
      </c>
      <c r="H120">
        <v>23.597539907924606</v>
      </c>
      <c r="I120">
        <v>23.932109904600829</v>
      </c>
      <c r="J120">
        <v>23.730643810104713</v>
      </c>
    </row>
    <row r="121" spans="1:10" hidden="1">
      <c r="A121" t="s">
        <v>378</v>
      </c>
      <c r="B121" t="s">
        <v>50</v>
      </c>
      <c r="C121" t="s">
        <v>11</v>
      </c>
      <c r="D121" t="s">
        <v>983</v>
      </c>
      <c r="E121">
        <v>8.6269184366627059</v>
      </c>
      <c r="F121">
        <v>6.4006679525078587</v>
      </c>
      <c r="G121">
        <v>4.8995438295239495</v>
      </c>
      <c r="H121">
        <v>4.6183504013193</v>
      </c>
      <c r="I121">
        <v>4.0422208317334247</v>
      </c>
      <c r="J121">
        <v>3.407347326478221</v>
      </c>
    </row>
    <row r="122" spans="1:10" hidden="1">
      <c r="A122" t="s">
        <v>194</v>
      </c>
      <c r="B122" t="s">
        <v>50</v>
      </c>
      <c r="C122" t="s">
        <v>11</v>
      </c>
      <c r="D122" t="s">
        <v>993</v>
      </c>
      <c r="E122">
        <v>24.348545957010902</v>
      </c>
      <c r="F122">
        <v>20.620587497519463</v>
      </c>
      <c r="G122">
        <v>17.023234303601427</v>
      </c>
      <c r="H122">
        <v>16.261295234984125</v>
      </c>
      <c r="I122">
        <v>15.322642053271409</v>
      </c>
      <c r="J122">
        <v>14.092130505939513</v>
      </c>
    </row>
    <row r="123" spans="1:10" hidden="1">
      <c r="A123" t="s">
        <v>499</v>
      </c>
      <c r="B123" t="s">
        <v>50</v>
      </c>
      <c r="C123" t="s">
        <v>11</v>
      </c>
      <c r="D123" t="s">
        <v>988</v>
      </c>
      <c r="E123">
        <v>8.8243984813121088</v>
      </c>
      <c r="F123">
        <v>7.9904499893059322</v>
      </c>
      <c r="G123">
        <v>7.9824429287604621</v>
      </c>
      <c r="H123">
        <v>7.8560202668428216</v>
      </c>
      <c r="I123">
        <v>7.7833029108310869</v>
      </c>
      <c r="J123">
        <v>9.2142778279308715</v>
      </c>
    </row>
    <row r="124" spans="1:10">
      <c r="A124" t="s">
        <v>698</v>
      </c>
      <c r="B124" t="s">
        <v>50</v>
      </c>
      <c r="C124" t="s">
        <v>11</v>
      </c>
      <c r="D124" t="s">
        <v>992</v>
      </c>
      <c r="E124">
        <v>1.4925524164170647</v>
      </c>
      <c r="F124">
        <v>1.4600206203578949</v>
      </c>
      <c r="G124">
        <v>1.4821440258635692</v>
      </c>
      <c r="H124">
        <v>1.4925751511588607</v>
      </c>
      <c r="I124">
        <v>1.427161051592809</v>
      </c>
      <c r="J124">
        <v>1.3647353629188101</v>
      </c>
    </row>
    <row r="125" spans="1:10">
      <c r="A125" t="s">
        <v>495</v>
      </c>
      <c r="B125" t="s">
        <v>50</v>
      </c>
      <c r="C125" t="s">
        <v>11</v>
      </c>
      <c r="D125" t="s">
        <v>992</v>
      </c>
      <c r="E125">
        <v>4.5336945490563068</v>
      </c>
      <c r="F125">
        <v>4.2157488164988095</v>
      </c>
      <c r="G125">
        <v>4.0584837276012449</v>
      </c>
      <c r="H125">
        <v>3.4909843976929427</v>
      </c>
      <c r="I125">
        <v>3.4096048794460918</v>
      </c>
      <c r="J125">
        <v>3.2619622501859324</v>
      </c>
    </row>
    <row r="126" spans="1:10" hidden="1">
      <c r="A126" t="s">
        <v>353</v>
      </c>
      <c r="B126" t="s">
        <v>50</v>
      </c>
      <c r="C126" t="s">
        <v>11</v>
      </c>
      <c r="D126" t="s">
        <v>983</v>
      </c>
      <c r="E126">
        <v>26.082672411294762</v>
      </c>
      <c r="F126">
        <v>25.3147587646658</v>
      </c>
      <c r="G126">
        <v>24.659274583324017</v>
      </c>
      <c r="H126">
        <v>24.329456444338952</v>
      </c>
      <c r="I126">
        <v>23.947007844459236</v>
      </c>
      <c r="J126">
        <v>24.418304336596933</v>
      </c>
    </row>
    <row r="127" spans="1:10" hidden="1">
      <c r="A127" t="s">
        <v>715</v>
      </c>
      <c r="B127" t="s">
        <v>50</v>
      </c>
      <c r="C127" t="s">
        <v>11</v>
      </c>
      <c r="D127" t="s">
        <v>983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</row>
    <row r="128" spans="1:10" hidden="1">
      <c r="A128" t="s">
        <v>49</v>
      </c>
      <c r="B128" t="s">
        <v>50</v>
      </c>
      <c r="C128" t="s">
        <v>11</v>
      </c>
      <c r="D128" t="s">
        <v>985</v>
      </c>
      <c r="E128">
        <v>15.329447008107413</v>
      </c>
      <c r="F128">
        <v>16.0393498716852</v>
      </c>
      <c r="G128">
        <v>16.402259813008175</v>
      </c>
      <c r="H128">
        <v>15.444480102695763</v>
      </c>
      <c r="I128">
        <v>0</v>
      </c>
      <c r="J128">
        <v>0</v>
      </c>
    </row>
    <row r="129" spans="1:10" hidden="1">
      <c r="A129" t="s">
        <v>800</v>
      </c>
      <c r="B129" t="s">
        <v>50</v>
      </c>
      <c r="C129" t="s">
        <v>11</v>
      </c>
      <c r="D129" t="s">
        <v>991</v>
      </c>
      <c r="E129">
        <v>10.2217101958305</v>
      </c>
      <c r="F129">
        <v>10.147195903080268</v>
      </c>
      <c r="G129">
        <v>10.198809070265753</v>
      </c>
      <c r="H129">
        <v>10.51994411417145</v>
      </c>
      <c r="I129">
        <v>10.654311404467848</v>
      </c>
      <c r="J129">
        <v>11.130719145530872</v>
      </c>
    </row>
    <row r="130" spans="1:10" hidden="1">
      <c r="A130" t="s">
        <v>657</v>
      </c>
      <c r="B130" t="s">
        <v>50</v>
      </c>
      <c r="C130" t="s">
        <v>11</v>
      </c>
      <c r="D130" t="s">
        <v>988</v>
      </c>
      <c r="E130">
        <v>18.051449209024177</v>
      </c>
      <c r="F130">
        <v>17.878190980215329</v>
      </c>
      <c r="G130">
        <v>17.580822776282631</v>
      </c>
      <c r="H130">
        <v>17.211372467857071</v>
      </c>
      <c r="I130">
        <v>16.717915933194369</v>
      </c>
      <c r="J130">
        <v>16.040440781877134</v>
      </c>
    </row>
    <row r="131" spans="1:10" hidden="1">
      <c r="A131" t="s">
        <v>78</v>
      </c>
      <c r="B131" t="s">
        <v>50</v>
      </c>
      <c r="C131" t="s">
        <v>11</v>
      </c>
      <c r="D131" t="s">
        <v>993</v>
      </c>
      <c r="E131">
        <v>1.3929686146558871</v>
      </c>
      <c r="F131">
        <v>1.3729035334012609</v>
      </c>
      <c r="G131">
        <v>1.3398839447340505</v>
      </c>
      <c r="H131">
        <v>1.3090669996853777</v>
      </c>
      <c r="I131">
        <v>0</v>
      </c>
      <c r="J131">
        <v>0</v>
      </c>
    </row>
    <row r="132" spans="1:10" hidden="1">
      <c r="A132" t="s">
        <v>574</v>
      </c>
      <c r="B132" t="s">
        <v>50</v>
      </c>
      <c r="C132" t="s">
        <v>11</v>
      </c>
      <c r="D132" t="s">
        <v>988</v>
      </c>
      <c r="E132">
        <v>11.571209614741678</v>
      </c>
      <c r="F132">
        <v>10.27824556972358</v>
      </c>
      <c r="G132">
        <v>10.07523969796202</v>
      </c>
      <c r="H132">
        <v>9.5527402836768438</v>
      </c>
      <c r="I132">
        <v>9.6833801397566148</v>
      </c>
      <c r="J132">
        <v>8.5282641223607847</v>
      </c>
    </row>
    <row r="133" spans="1:10" hidden="1">
      <c r="A133" t="s">
        <v>206</v>
      </c>
      <c r="B133" t="s">
        <v>50</v>
      </c>
      <c r="C133" t="s">
        <v>11</v>
      </c>
      <c r="D133" t="s">
        <v>988</v>
      </c>
      <c r="E133">
        <v>6.5717107152907825</v>
      </c>
      <c r="F133">
        <v>6.029383331023773</v>
      </c>
      <c r="G133">
        <v>5.3504429324697949</v>
      </c>
      <c r="H133">
        <v>5.1180848182198417</v>
      </c>
      <c r="I133">
        <v>4.6872350613619611</v>
      </c>
      <c r="J133">
        <v>4.428096874305588</v>
      </c>
    </row>
    <row r="134" spans="1:10" hidden="1">
      <c r="A134" t="s">
        <v>81</v>
      </c>
      <c r="B134" t="s">
        <v>50</v>
      </c>
      <c r="C134" t="s">
        <v>11</v>
      </c>
      <c r="D134" t="s">
        <v>993</v>
      </c>
      <c r="E134">
        <v>9.0200825986914435</v>
      </c>
      <c r="F134">
        <v>8.9880372352128166</v>
      </c>
      <c r="G134">
        <v>8.8332763061461961</v>
      </c>
      <c r="H134">
        <v>8.8753745679990903</v>
      </c>
      <c r="I134">
        <v>8.7206562049352492</v>
      </c>
      <c r="J134">
        <v>8.0337214770874752</v>
      </c>
    </row>
    <row r="135" spans="1:10" hidden="1">
      <c r="A135" t="s">
        <v>386</v>
      </c>
      <c r="B135" t="s">
        <v>50</v>
      </c>
      <c r="C135" t="s">
        <v>11</v>
      </c>
      <c r="D135" t="s">
        <v>983</v>
      </c>
      <c r="E135">
        <v>28.834970045140633</v>
      </c>
      <c r="F135">
        <v>25.89811433908665</v>
      </c>
      <c r="G135">
        <v>23.55147474997549</v>
      </c>
      <c r="H135">
        <v>22.428359864044307</v>
      </c>
      <c r="I135">
        <v>21.606004144821352</v>
      </c>
      <c r="J135">
        <v>21.131895750042137</v>
      </c>
    </row>
    <row r="136" spans="1:10" hidden="1">
      <c r="A136" t="s">
        <v>564</v>
      </c>
      <c r="B136" t="s">
        <v>50</v>
      </c>
      <c r="C136" t="s">
        <v>11</v>
      </c>
      <c r="D136" t="s">
        <v>983</v>
      </c>
      <c r="E136">
        <v>33.976682911088915</v>
      </c>
      <c r="F136">
        <v>32.307273888024092</v>
      </c>
      <c r="G136">
        <v>29.94537940573478</v>
      </c>
      <c r="H136">
        <v>29.093474436133544</v>
      </c>
      <c r="I136">
        <v>28.401623483248034</v>
      </c>
      <c r="J136">
        <v>27.690634318061868</v>
      </c>
    </row>
    <row r="137" spans="1:10" hidden="1">
      <c r="A137" t="s">
        <v>104</v>
      </c>
      <c r="B137" t="s">
        <v>50</v>
      </c>
      <c r="C137" t="s">
        <v>11</v>
      </c>
      <c r="D137" t="s">
        <v>985</v>
      </c>
      <c r="E137">
        <v>9.713547915512537</v>
      </c>
      <c r="F137">
        <v>8.4181885327351189</v>
      </c>
      <c r="G137">
        <v>9.264629488086678</v>
      </c>
      <c r="H137">
        <v>8.7916303678897698</v>
      </c>
      <c r="I137">
        <v>8.2543365221995053</v>
      </c>
      <c r="J137">
        <v>0</v>
      </c>
    </row>
    <row r="138" spans="1:10" hidden="1">
      <c r="A138" t="s">
        <v>384</v>
      </c>
      <c r="B138" t="s">
        <v>50</v>
      </c>
      <c r="C138" t="s">
        <v>11</v>
      </c>
      <c r="D138" t="s">
        <v>983</v>
      </c>
      <c r="E138">
        <v>23.635548208832489</v>
      </c>
      <c r="F138">
        <v>22.593673264180115</v>
      </c>
      <c r="G138">
        <v>21.659472086051494</v>
      </c>
      <c r="H138">
        <v>21.371799488639535</v>
      </c>
      <c r="I138">
        <v>20.981061722803375</v>
      </c>
      <c r="J138">
        <v>20.619136549702944</v>
      </c>
    </row>
    <row r="139" spans="1:10" hidden="1">
      <c r="A139" t="s">
        <v>349</v>
      </c>
      <c r="B139" t="s">
        <v>50</v>
      </c>
      <c r="C139" t="s">
        <v>11</v>
      </c>
      <c r="D139" t="s">
        <v>983</v>
      </c>
      <c r="E139">
        <v>24.954046956414313</v>
      </c>
      <c r="F139">
        <v>23.884777531845167</v>
      </c>
      <c r="G139">
        <v>22.480007189437625</v>
      </c>
      <c r="H139">
        <v>21.104694471264946</v>
      </c>
      <c r="I139">
        <v>21.355416078272341</v>
      </c>
      <c r="J139">
        <v>20.98142714164894</v>
      </c>
    </row>
    <row r="140" spans="1:10">
      <c r="A140" t="s">
        <v>582</v>
      </c>
      <c r="B140" t="s">
        <v>50</v>
      </c>
      <c r="C140" t="s">
        <v>11</v>
      </c>
      <c r="D140" t="s">
        <v>992</v>
      </c>
      <c r="E140">
        <v>5.111085685405671</v>
      </c>
      <c r="F140">
        <v>4.3901005622347702</v>
      </c>
      <c r="G140">
        <v>3.1849655956599539</v>
      </c>
      <c r="H140">
        <v>3.0323709148722275</v>
      </c>
      <c r="I140">
        <v>0</v>
      </c>
      <c r="J140">
        <v>4.6359544019170906</v>
      </c>
    </row>
    <row r="141" spans="1:10" hidden="1">
      <c r="A141" t="s">
        <v>579</v>
      </c>
      <c r="B141" t="s">
        <v>50</v>
      </c>
      <c r="C141" t="s">
        <v>11</v>
      </c>
      <c r="D141" t="s">
        <v>993</v>
      </c>
      <c r="E141">
        <v>19.364083497928043</v>
      </c>
      <c r="F141">
        <v>19.978945265374183</v>
      </c>
      <c r="G141">
        <v>21.369804466289136</v>
      </c>
      <c r="H141">
        <v>21.248984981520973</v>
      </c>
      <c r="I141">
        <v>29.377645871310843</v>
      </c>
      <c r="J141">
        <v>20.870757832124568</v>
      </c>
    </row>
    <row r="142" spans="1:10" hidden="1">
      <c r="A142" t="s">
        <v>365</v>
      </c>
      <c r="B142" t="s">
        <v>50</v>
      </c>
      <c r="C142" t="s">
        <v>11</v>
      </c>
      <c r="D142" t="s">
        <v>983</v>
      </c>
      <c r="E142">
        <v>120.312813314618</v>
      </c>
      <c r="F142">
        <v>112.91554581382219</v>
      </c>
      <c r="G142">
        <v>107.64262648008611</v>
      </c>
      <c r="H142">
        <v>109.01410369966614</v>
      </c>
      <c r="I142">
        <v>108.2470739462824</v>
      </c>
      <c r="J142">
        <v>107.33932644572656</v>
      </c>
    </row>
    <row r="143" spans="1:10">
      <c r="A143" t="s">
        <v>459</v>
      </c>
      <c r="B143" t="s">
        <v>50</v>
      </c>
      <c r="C143" t="s">
        <v>11</v>
      </c>
      <c r="D143" t="s">
        <v>992</v>
      </c>
      <c r="E143">
        <v>15.744808149512698</v>
      </c>
      <c r="F143">
        <v>15.313466662583076</v>
      </c>
      <c r="G143">
        <v>13.371665440930666</v>
      </c>
      <c r="H143">
        <v>11.549928173884169</v>
      </c>
      <c r="I143">
        <v>10.526906773713611</v>
      </c>
      <c r="J143">
        <v>0</v>
      </c>
    </row>
    <row r="144" spans="1:10" hidden="1">
      <c r="A144" t="s">
        <v>524</v>
      </c>
      <c r="B144" t="s">
        <v>50</v>
      </c>
      <c r="C144" t="s">
        <v>11</v>
      </c>
      <c r="D144" t="s">
        <v>985</v>
      </c>
      <c r="E144">
        <v>9.3002144156369759</v>
      </c>
      <c r="F144">
        <v>8.5667572641656573</v>
      </c>
      <c r="G144">
        <v>8.4474418409916101</v>
      </c>
      <c r="H144">
        <v>7.9477702400672046</v>
      </c>
      <c r="I144">
        <v>7.4312283984725518</v>
      </c>
      <c r="J144">
        <v>7.0838242119831243</v>
      </c>
    </row>
    <row r="145" spans="1:10">
      <c r="A145" t="s">
        <v>711</v>
      </c>
      <c r="B145" t="s">
        <v>50</v>
      </c>
      <c r="C145" t="s">
        <v>11</v>
      </c>
      <c r="D145" t="s">
        <v>992</v>
      </c>
      <c r="E145">
        <v>4.756390598518343</v>
      </c>
      <c r="F145">
        <v>4.7414899737950327</v>
      </c>
      <c r="G145">
        <v>5.09955261788763</v>
      </c>
      <c r="H145">
        <v>4.953962602052095</v>
      </c>
      <c r="I145">
        <v>5.0656739387931387</v>
      </c>
      <c r="J145">
        <v>5.0185845003728087</v>
      </c>
    </row>
    <row r="146" spans="1:10" hidden="1">
      <c r="A146" t="s">
        <v>380</v>
      </c>
      <c r="B146" t="s">
        <v>50</v>
      </c>
      <c r="C146" t="s">
        <v>11</v>
      </c>
      <c r="D146" t="s">
        <v>983</v>
      </c>
      <c r="E146">
        <v>26.749250710332817</v>
      </c>
      <c r="F146">
        <v>26.558507665451387</v>
      </c>
      <c r="G146">
        <v>25.783366108943429</v>
      </c>
      <c r="H146">
        <v>23.949712261814682</v>
      </c>
      <c r="I146">
        <v>23.568869841841778</v>
      </c>
      <c r="J146">
        <v>23.615888372851117</v>
      </c>
    </row>
    <row r="147" spans="1:10">
      <c r="A147" t="s">
        <v>659</v>
      </c>
      <c r="B147" t="s">
        <v>50</v>
      </c>
      <c r="C147" t="s">
        <v>11</v>
      </c>
      <c r="D147" t="s">
        <v>992</v>
      </c>
      <c r="E147">
        <v>31.014964720477629</v>
      </c>
      <c r="F147">
        <v>29.415902492677997</v>
      </c>
      <c r="G147">
        <v>29.128303846202552</v>
      </c>
      <c r="H147">
        <v>24.076206427300324</v>
      </c>
      <c r="I147">
        <v>25.091217028572622</v>
      </c>
      <c r="J147">
        <v>24.706100347944247</v>
      </c>
    </row>
    <row r="148" spans="1:10">
      <c r="A148" t="s">
        <v>106</v>
      </c>
      <c r="B148" t="s">
        <v>50</v>
      </c>
      <c r="C148" t="s">
        <v>11</v>
      </c>
      <c r="D148" t="s">
        <v>992</v>
      </c>
      <c r="E148">
        <v>0</v>
      </c>
      <c r="F148">
        <v>0</v>
      </c>
      <c r="G148">
        <v>0</v>
      </c>
      <c r="H148">
        <v>2.3956510815374696</v>
      </c>
      <c r="I148">
        <v>2.345913390031368</v>
      </c>
      <c r="J148">
        <v>0</v>
      </c>
    </row>
    <row r="149" spans="1:10" hidden="1">
      <c r="A149" t="s">
        <v>393</v>
      </c>
      <c r="B149" t="s">
        <v>50</v>
      </c>
      <c r="C149" t="s">
        <v>11</v>
      </c>
      <c r="D149" t="s">
        <v>993</v>
      </c>
      <c r="E149">
        <v>5.1727695027890013</v>
      </c>
      <c r="F149">
        <v>4.3455736327413543</v>
      </c>
      <c r="G149">
        <v>4.2380577586728823</v>
      </c>
      <c r="H149">
        <v>3.7901070947175985</v>
      </c>
      <c r="I149">
        <v>3.5631453531508068</v>
      </c>
      <c r="J149">
        <v>3.4137483651052647</v>
      </c>
    </row>
    <row r="150" spans="1:10" hidden="1">
      <c r="A150" t="s">
        <v>422</v>
      </c>
      <c r="B150" t="s">
        <v>50</v>
      </c>
      <c r="C150" t="s">
        <v>11</v>
      </c>
      <c r="D150" t="s">
        <v>983</v>
      </c>
      <c r="E150">
        <v>24.386483965451319</v>
      </c>
      <c r="F150">
        <v>22.902694462816431</v>
      </c>
      <c r="G150">
        <v>20.634494323876403</v>
      </c>
      <c r="H150">
        <v>20.221755761064291</v>
      </c>
      <c r="I150">
        <v>19.546405072072986</v>
      </c>
      <c r="J150">
        <v>18.916314138674974</v>
      </c>
    </row>
    <row r="151" spans="1:10" hidden="1">
      <c r="A151" t="s">
        <v>368</v>
      </c>
      <c r="B151" t="s">
        <v>50</v>
      </c>
      <c r="C151" t="s">
        <v>11</v>
      </c>
      <c r="D151" t="s">
        <v>983</v>
      </c>
      <c r="E151">
        <v>26.679707572355312</v>
      </c>
      <c r="F151">
        <v>23.932965277583165</v>
      </c>
      <c r="G151">
        <v>21.862555537041654</v>
      </c>
      <c r="H151">
        <v>20.688889843093452</v>
      </c>
      <c r="I151">
        <v>20.12328979754751</v>
      </c>
      <c r="J151">
        <v>17.976913452190509</v>
      </c>
    </row>
    <row r="152" spans="1:10" hidden="1">
      <c r="A152" t="s">
        <v>74</v>
      </c>
      <c r="B152" t="s">
        <v>50</v>
      </c>
      <c r="C152" t="s">
        <v>11</v>
      </c>
      <c r="D152" t="s">
        <v>993</v>
      </c>
      <c r="E152">
        <v>2.689093708192996</v>
      </c>
      <c r="F152">
        <v>2.6176754169738801</v>
      </c>
      <c r="G152">
        <v>2.7535605656237028</v>
      </c>
      <c r="H152">
        <v>2.6734173883179886</v>
      </c>
      <c r="I152">
        <v>2.5943029108078659</v>
      </c>
      <c r="J152">
        <v>2.7114074722516497</v>
      </c>
    </row>
    <row r="153" spans="1:10">
      <c r="A153" t="s">
        <v>826</v>
      </c>
      <c r="B153" t="s">
        <v>50</v>
      </c>
      <c r="C153" t="s">
        <v>11</v>
      </c>
      <c r="D153" t="s">
        <v>992</v>
      </c>
      <c r="E153">
        <v>9.1436935605572796</v>
      </c>
      <c r="F153">
        <v>8.7285866891382717</v>
      </c>
      <c r="G153">
        <v>8.8180733103596687</v>
      </c>
      <c r="H153">
        <v>8.403018515687938</v>
      </c>
      <c r="I153">
        <v>8.015238927530639</v>
      </c>
      <c r="J153">
        <v>7.9153079336195926</v>
      </c>
    </row>
    <row r="154" spans="1:10">
      <c r="A154" t="s">
        <v>560</v>
      </c>
      <c r="B154" t="s">
        <v>50</v>
      </c>
      <c r="C154" t="s">
        <v>11</v>
      </c>
      <c r="D154" t="s">
        <v>992</v>
      </c>
      <c r="E154">
        <v>1.1049038181226323</v>
      </c>
      <c r="F154">
        <v>1.1202084302015987</v>
      </c>
      <c r="G154">
        <v>1.0407025057278059</v>
      </c>
      <c r="H154">
        <v>1.0431730993884705</v>
      </c>
      <c r="I154">
        <v>1.0134538899473047</v>
      </c>
      <c r="J154">
        <v>1.2884944572806516</v>
      </c>
    </row>
    <row r="155" spans="1:10" hidden="1">
      <c r="A155" t="s">
        <v>178</v>
      </c>
      <c r="B155" t="s">
        <v>50</v>
      </c>
      <c r="C155" t="s">
        <v>11</v>
      </c>
      <c r="D155" t="s">
        <v>983</v>
      </c>
      <c r="E155">
        <v>49.208089863557696</v>
      </c>
      <c r="F155">
        <v>45.094552379227366</v>
      </c>
      <c r="G155">
        <v>36.866034515451453</v>
      </c>
      <c r="H155">
        <v>33.170944413068163</v>
      </c>
      <c r="I155">
        <v>32.071435605683966</v>
      </c>
      <c r="J155">
        <v>31.034999102596764</v>
      </c>
    </row>
    <row r="156" spans="1:10" hidden="1">
      <c r="A156" t="s">
        <v>726</v>
      </c>
      <c r="B156" t="s">
        <v>50</v>
      </c>
      <c r="C156" t="s">
        <v>11</v>
      </c>
      <c r="D156" t="e">
        <v>#N/A</v>
      </c>
      <c r="E156">
        <v>17.464062000243668</v>
      </c>
      <c r="F156">
        <v>17.347407089310998</v>
      </c>
      <c r="G156">
        <v>17.101907375670979</v>
      </c>
      <c r="H156">
        <v>17.057319123604856</v>
      </c>
      <c r="I156">
        <v>17.119397481373667</v>
      </c>
      <c r="J156">
        <v>17.187658921471769</v>
      </c>
    </row>
    <row r="157" spans="1:10" hidden="1">
      <c r="A157" t="s">
        <v>346</v>
      </c>
      <c r="B157" t="s">
        <v>50</v>
      </c>
      <c r="C157" t="s">
        <v>11</v>
      </c>
      <c r="D157" t="s">
        <v>988</v>
      </c>
      <c r="E157">
        <v>26.397761469827362</v>
      </c>
      <c r="F157">
        <v>26.361575367743978</v>
      </c>
      <c r="G157">
        <v>26.340743862606679</v>
      </c>
      <c r="H157">
        <v>26.294338828850147</v>
      </c>
      <c r="I157">
        <v>23.568847221494789</v>
      </c>
      <c r="J157">
        <v>23.485204321277596</v>
      </c>
    </row>
    <row r="158" spans="1:10" hidden="1">
      <c r="A158" t="s">
        <v>355</v>
      </c>
      <c r="B158" t="s">
        <v>50</v>
      </c>
      <c r="C158" t="s">
        <v>11</v>
      </c>
      <c r="D158" t="s">
        <v>988</v>
      </c>
      <c r="E158">
        <v>13.911398304200548</v>
      </c>
      <c r="F158">
        <v>13.116383743968189</v>
      </c>
      <c r="G158">
        <v>11.677428218161836</v>
      </c>
      <c r="H158">
        <v>12.989143810331155</v>
      </c>
      <c r="I158">
        <v>12.224440731836518</v>
      </c>
      <c r="J158">
        <v>12.143864312556081</v>
      </c>
    </row>
    <row r="159" spans="1:10" hidden="1">
      <c r="A159" t="s">
        <v>338</v>
      </c>
      <c r="B159" t="s">
        <v>50</v>
      </c>
      <c r="C159" t="s">
        <v>11</v>
      </c>
      <c r="D159" t="s">
        <v>988</v>
      </c>
      <c r="E159">
        <v>12.381294340510358</v>
      </c>
      <c r="F159">
        <v>12.421743018980422</v>
      </c>
      <c r="G159">
        <v>12.478474631261074</v>
      </c>
      <c r="H159">
        <v>15.057784247048048</v>
      </c>
      <c r="I159">
        <v>13.8556493261116</v>
      </c>
      <c r="J159">
        <v>13.89011655070524</v>
      </c>
    </row>
    <row r="160" spans="1:10" hidden="1">
      <c r="A160" t="s">
        <v>340</v>
      </c>
      <c r="B160" t="s">
        <v>50</v>
      </c>
      <c r="C160" t="s">
        <v>11</v>
      </c>
      <c r="D160" t="s">
        <v>988</v>
      </c>
      <c r="E160">
        <v>8.8392480746304525</v>
      </c>
      <c r="F160">
        <v>8.4818777984616549</v>
      </c>
      <c r="G160">
        <v>8.3720725285862212</v>
      </c>
      <c r="H160">
        <v>8.2689227769653915</v>
      </c>
      <c r="I160">
        <v>8.1595142082909256</v>
      </c>
      <c r="J160">
        <v>7.8428380051211617</v>
      </c>
    </row>
    <row r="161" spans="1:10" hidden="1">
      <c r="A161" t="s">
        <v>342</v>
      </c>
      <c r="B161" t="s">
        <v>50</v>
      </c>
      <c r="C161" t="s">
        <v>11</v>
      </c>
      <c r="D161" t="s">
        <v>983</v>
      </c>
      <c r="E161">
        <v>13.382014997795693</v>
      </c>
      <c r="F161">
        <v>12.95031704207714</v>
      </c>
      <c r="G161">
        <v>10.550972974586262</v>
      </c>
      <c r="H161">
        <v>9.707725801124294</v>
      </c>
      <c r="I161">
        <v>9.6340384340788052</v>
      </c>
      <c r="J161">
        <v>9.2656319930306026</v>
      </c>
    </row>
    <row r="162" spans="1:10" hidden="1">
      <c r="A162" t="s">
        <v>593</v>
      </c>
      <c r="B162" t="s">
        <v>50</v>
      </c>
      <c r="C162" t="s">
        <v>11</v>
      </c>
      <c r="D162" t="s">
        <v>983</v>
      </c>
      <c r="E162">
        <v>35.024592012224574</v>
      </c>
      <c r="F162">
        <v>33.755980375469527</v>
      </c>
      <c r="G162">
        <v>33.265751143772306</v>
      </c>
      <c r="H162">
        <v>31.900862101346544</v>
      </c>
      <c r="I162">
        <v>30.844981726665011</v>
      </c>
      <c r="J162">
        <v>29.218717523460548</v>
      </c>
    </row>
    <row r="163" spans="1:10" hidden="1">
      <c r="A163" t="s">
        <v>813</v>
      </c>
      <c r="B163" t="s">
        <v>50</v>
      </c>
      <c r="C163" t="s">
        <v>11</v>
      </c>
      <c r="D163" t="s">
        <v>983</v>
      </c>
      <c r="E163">
        <v>4.0700852196750228</v>
      </c>
      <c r="F163">
        <v>4.0669924026322475</v>
      </c>
      <c r="G163">
        <v>3.0679702482794458</v>
      </c>
      <c r="H163">
        <v>3.2060555109151476</v>
      </c>
      <c r="I163">
        <v>3.395547134059687</v>
      </c>
      <c r="J163">
        <v>3.4071509877478845</v>
      </c>
    </row>
    <row r="164" spans="1:10">
      <c r="A164" t="s">
        <v>803</v>
      </c>
      <c r="B164" t="s">
        <v>50</v>
      </c>
      <c r="C164" t="s">
        <v>11</v>
      </c>
      <c r="D164" t="s">
        <v>992</v>
      </c>
      <c r="E164">
        <v>2.5614249167866445</v>
      </c>
      <c r="F164">
        <v>2.3894139404781058</v>
      </c>
      <c r="G164">
        <v>2.367767662770103</v>
      </c>
      <c r="H164">
        <v>2.2712536895352136</v>
      </c>
      <c r="I164">
        <v>2.6496508934250658</v>
      </c>
      <c r="J164">
        <v>2.3580275761806622</v>
      </c>
    </row>
    <row r="165" spans="1:10" hidden="1">
      <c r="A165" t="s">
        <v>417</v>
      </c>
      <c r="B165" t="s">
        <v>50</v>
      </c>
      <c r="C165" t="s">
        <v>11</v>
      </c>
      <c r="D165" t="s">
        <v>993</v>
      </c>
      <c r="E165">
        <v>10.853773615649178</v>
      </c>
      <c r="F165">
        <v>10.218266807787641</v>
      </c>
      <c r="G165">
        <v>9.3061388563333161</v>
      </c>
      <c r="H165">
        <v>8.6492184111611614</v>
      </c>
      <c r="I165">
        <v>8.301199446122423</v>
      </c>
      <c r="J165">
        <v>7.9741592720469869</v>
      </c>
    </row>
    <row r="166" spans="1:10" hidden="1">
      <c r="A166" t="s">
        <v>72</v>
      </c>
      <c r="B166" t="s">
        <v>50</v>
      </c>
      <c r="C166" t="s">
        <v>11</v>
      </c>
      <c r="D166" t="s">
        <v>993</v>
      </c>
      <c r="E166">
        <v>5.4539174276901452</v>
      </c>
      <c r="F166">
        <v>4.9493458025423136</v>
      </c>
      <c r="G166">
        <v>4.8182819383259909</v>
      </c>
      <c r="H166">
        <v>4.8189530544317556</v>
      </c>
      <c r="I166">
        <v>4.7229495808656834</v>
      </c>
      <c r="J166">
        <v>0</v>
      </c>
    </row>
    <row r="167" spans="1:10">
      <c r="A167" t="s">
        <v>781</v>
      </c>
      <c r="B167" t="s">
        <v>50</v>
      </c>
      <c r="C167" t="s">
        <v>11</v>
      </c>
      <c r="D167" t="s">
        <v>992</v>
      </c>
      <c r="E167">
        <v>4.9405820005596661</v>
      </c>
      <c r="F167">
        <v>5.0216104421469598</v>
      </c>
      <c r="G167">
        <v>4.6003759434793645</v>
      </c>
      <c r="H167">
        <v>4.5637547335153688</v>
      </c>
      <c r="I167">
        <v>4.433693928520988</v>
      </c>
      <c r="J167">
        <v>4.1360647116867462</v>
      </c>
    </row>
    <row r="168" spans="1:10" hidden="1">
      <c r="A168" t="s">
        <v>351</v>
      </c>
      <c r="B168" t="s">
        <v>50</v>
      </c>
      <c r="C168" t="s">
        <v>11</v>
      </c>
      <c r="D168" t="s">
        <v>988</v>
      </c>
      <c r="E168">
        <v>10.839755888697386</v>
      </c>
      <c r="F168">
        <v>10.535614428929176</v>
      </c>
      <c r="G168">
        <v>10.413487261432392</v>
      </c>
      <c r="H168">
        <v>9.7679966376584044</v>
      </c>
      <c r="I168">
        <v>9.6343496680163678</v>
      </c>
      <c r="J168">
        <v>9.7750581393798885</v>
      </c>
    </row>
    <row r="169" spans="1:10" hidden="1">
      <c r="A169" t="s">
        <v>174</v>
      </c>
      <c r="B169" t="s">
        <v>50</v>
      </c>
      <c r="C169" t="s">
        <v>11</v>
      </c>
      <c r="D169" t="s">
        <v>985</v>
      </c>
      <c r="E169">
        <v>21.89344448201426</v>
      </c>
      <c r="F169">
        <v>22.00531025815328</v>
      </c>
      <c r="G169">
        <v>22.032595410982008</v>
      </c>
      <c r="H169">
        <v>22.266843617358926</v>
      </c>
      <c r="I169">
        <v>22.181804455624896</v>
      </c>
      <c r="J169">
        <v>22.132102056441148</v>
      </c>
    </row>
    <row r="170" spans="1:10" hidden="1">
      <c r="A170" t="s">
        <v>361</v>
      </c>
      <c r="B170" t="s">
        <v>50</v>
      </c>
      <c r="C170" t="s">
        <v>11</v>
      </c>
      <c r="D170" t="s">
        <v>983</v>
      </c>
      <c r="E170">
        <v>15.931104191197647</v>
      </c>
      <c r="F170">
        <v>15.331203849357358</v>
      </c>
      <c r="G170">
        <v>14.908983584261353</v>
      </c>
      <c r="H170">
        <v>14.389834204458962</v>
      </c>
      <c r="I170">
        <v>14.126342825393021</v>
      </c>
      <c r="J170">
        <v>13.646274599040016</v>
      </c>
    </row>
    <row r="171" spans="1:10">
      <c r="A171" t="s">
        <v>198</v>
      </c>
      <c r="B171" t="s">
        <v>50</v>
      </c>
      <c r="C171" t="s">
        <v>11</v>
      </c>
      <c r="D171" t="s">
        <v>992</v>
      </c>
      <c r="E171">
        <v>2.5084049790252321</v>
      </c>
      <c r="F171">
        <v>2.3776332956046593</v>
      </c>
      <c r="G171">
        <v>2.1991190360670103</v>
      </c>
      <c r="H171">
        <v>2.2201283439117705</v>
      </c>
      <c r="I171">
        <v>2.1445984310924393</v>
      </c>
      <c r="J171">
        <v>2.0044613785622927</v>
      </c>
    </row>
    <row r="172" spans="1:10" hidden="1">
      <c r="A172" t="s">
        <v>566</v>
      </c>
      <c r="B172" t="s">
        <v>50</v>
      </c>
      <c r="C172" t="s">
        <v>11</v>
      </c>
      <c r="D172" t="s">
        <v>983</v>
      </c>
      <c r="E172">
        <v>21.032001022740843</v>
      </c>
      <c r="F172">
        <v>18.847393390171057</v>
      </c>
      <c r="G172">
        <v>17.765436855763486</v>
      </c>
      <c r="H172">
        <v>15.24683658886137</v>
      </c>
      <c r="I172">
        <v>15.872611424000526</v>
      </c>
      <c r="J172">
        <v>15.35795773945217</v>
      </c>
    </row>
    <row r="173" spans="1:10" hidden="1">
      <c r="A173" t="s">
        <v>111</v>
      </c>
      <c r="B173" t="s">
        <v>50</v>
      </c>
      <c r="C173" t="s">
        <v>11</v>
      </c>
      <c r="D173" t="s">
        <v>985</v>
      </c>
      <c r="E173">
        <v>9.3355643850377952</v>
      </c>
      <c r="F173">
        <v>7.8292489263791758</v>
      </c>
      <c r="G173">
        <v>7.3425930060738382</v>
      </c>
      <c r="H173">
        <v>6.7854512794497204</v>
      </c>
      <c r="I173">
        <v>6.396211436175216</v>
      </c>
      <c r="J173">
        <v>0</v>
      </c>
    </row>
    <row r="174" spans="1:10" hidden="1">
      <c r="A174" t="s">
        <v>597</v>
      </c>
      <c r="B174" t="s">
        <v>50</v>
      </c>
      <c r="C174" t="s">
        <v>11</v>
      </c>
      <c r="D174" t="s">
        <v>994</v>
      </c>
      <c r="E174">
        <v>28.633107484531113</v>
      </c>
      <c r="F174">
        <v>27.901878207725108</v>
      </c>
      <c r="G174">
        <v>26.662345540591748</v>
      </c>
      <c r="H174">
        <v>25.617147769085303</v>
      </c>
      <c r="I174">
        <v>25.017799276405665</v>
      </c>
      <c r="J174">
        <v>24.338148075475061</v>
      </c>
    </row>
    <row r="175" spans="1:10" hidden="1">
      <c r="A175" t="s">
        <v>577</v>
      </c>
      <c r="B175" t="s">
        <v>50</v>
      </c>
      <c r="C175" t="s">
        <v>11</v>
      </c>
      <c r="D175" t="s">
        <v>988</v>
      </c>
      <c r="E175">
        <v>9.587653462378233</v>
      </c>
      <c r="F175">
        <v>9.7589180368285433</v>
      </c>
      <c r="G175">
        <v>9.3909991840427569</v>
      </c>
      <c r="H175">
        <v>9.2553016663551197</v>
      </c>
      <c r="I175">
        <v>8.6388259327391168</v>
      </c>
      <c r="J175">
        <v>8.203590715269991</v>
      </c>
    </row>
    <row r="176" spans="1:10" hidden="1">
      <c r="A176" t="s">
        <v>571</v>
      </c>
      <c r="B176" t="s">
        <v>50</v>
      </c>
      <c r="C176" t="s">
        <v>11</v>
      </c>
      <c r="D176" t="s">
        <v>983</v>
      </c>
      <c r="E176">
        <v>40.916117451153433</v>
      </c>
      <c r="F176">
        <v>43.700557996759301</v>
      </c>
      <c r="G176">
        <v>49.829044636602227</v>
      </c>
      <c r="H176">
        <v>53.205597029291646</v>
      </c>
      <c r="I176">
        <v>55.834477735226017</v>
      </c>
      <c r="J176">
        <v>56.470372214676836</v>
      </c>
    </row>
    <row r="177" spans="1:10" hidden="1">
      <c r="A177" t="s">
        <v>70</v>
      </c>
      <c r="B177" t="s">
        <v>50</v>
      </c>
      <c r="C177" t="s">
        <v>11</v>
      </c>
      <c r="D177" t="s">
        <v>993</v>
      </c>
      <c r="E177">
        <v>19.09018427642587</v>
      </c>
      <c r="F177">
        <v>19.200386202053892</v>
      </c>
      <c r="G177">
        <v>19.282374303022511</v>
      </c>
      <c r="H177">
        <v>0</v>
      </c>
      <c r="I177">
        <v>0</v>
      </c>
      <c r="J177">
        <v>0</v>
      </c>
    </row>
    <row r="178" spans="1:10" hidden="1">
      <c r="A178" t="s">
        <v>618</v>
      </c>
      <c r="B178" t="s">
        <v>50</v>
      </c>
      <c r="C178" t="s">
        <v>11</v>
      </c>
      <c r="D178" t="s">
        <v>993</v>
      </c>
      <c r="E178">
        <v>3.9602965001984303</v>
      </c>
      <c r="F178">
        <v>3.9779547411772738</v>
      </c>
      <c r="G178">
        <v>2.868186126158347</v>
      </c>
      <c r="H178">
        <v>2.9661493252946687</v>
      </c>
      <c r="I178">
        <v>3.0118750445699463</v>
      </c>
      <c r="J178">
        <v>3.0373653591073198</v>
      </c>
    </row>
    <row r="179" spans="1:10" hidden="1">
      <c r="A179" t="s">
        <v>136</v>
      </c>
      <c r="B179" t="s">
        <v>50</v>
      </c>
      <c r="C179" t="s">
        <v>11</v>
      </c>
      <c r="D179" t="s">
        <v>985</v>
      </c>
      <c r="E179">
        <v>12.493113788621455</v>
      </c>
      <c r="F179">
        <v>13.000560156061606</v>
      </c>
      <c r="G179">
        <v>12.626737967201798</v>
      </c>
      <c r="H179">
        <v>12.224144237140637</v>
      </c>
      <c r="I179">
        <v>12.093018872962052</v>
      </c>
      <c r="J179">
        <v>11.718810797053084</v>
      </c>
    </row>
    <row r="180" spans="1:10">
      <c r="A180" t="s">
        <v>761</v>
      </c>
      <c r="B180" t="s">
        <v>50</v>
      </c>
      <c r="C180" t="s">
        <v>11</v>
      </c>
      <c r="D180" t="s">
        <v>992</v>
      </c>
      <c r="E180">
        <v>2.948299220294901</v>
      </c>
      <c r="F180">
        <v>2.8425607453842416</v>
      </c>
      <c r="G180">
        <v>2.5904444756091785</v>
      </c>
      <c r="H180">
        <v>2.5171782328563999</v>
      </c>
      <c r="I180">
        <v>2.4606790143982975</v>
      </c>
      <c r="J180">
        <v>2.3881377830484207</v>
      </c>
    </row>
    <row r="181" spans="1:10">
      <c r="A181" t="s">
        <v>100</v>
      </c>
      <c r="B181" t="s">
        <v>50</v>
      </c>
      <c r="C181" t="s">
        <v>11</v>
      </c>
      <c r="D181" t="s">
        <v>992</v>
      </c>
      <c r="E181">
        <v>3.4189658927381505</v>
      </c>
      <c r="F181">
        <v>3.8097122263690903</v>
      </c>
      <c r="G181">
        <v>5.7935578903303444</v>
      </c>
      <c r="H181">
        <v>5.531590068888014</v>
      </c>
      <c r="I181">
        <v>5.4128706173738754</v>
      </c>
      <c r="J181">
        <v>5.2769219866564034</v>
      </c>
    </row>
  </sheetData>
  <autoFilter ref="A1:J181" xr:uid="{507FA763-25ED-4FF6-8191-1C04193E43DD}">
    <filterColumn colId="3">
      <filters>
        <filter val="Sub-Saharan Africa"/>
      </filters>
    </filterColumn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19D9C-FC2E-4CDB-A777-839F0D47E44D}">
  <dimension ref="A1:BR51"/>
  <sheetViews>
    <sheetView zoomScaleNormal="100" workbookViewId="0">
      <selection activeCell="E5" sqref="E5"/>
    </sheetView>
  </sheetViews>
  <sheetFormatPr defaultRowHeight="14.45"/>
  <sheetData>
    <row r="1" spans="1:70">
      <c r="A1" s="2" t="s">
        <v>41</v>
      </c>
      <c r="B1" s="2" t="s">
        <v>42</v>
      </c>
      <c r="C1" s="2" t="s">
        <v>43</v>
      </c>
      <c r="D1" s="2" t="s">
        <v>1047</v>
      </c>
      <c r="E1" s="2">
        <v>2019</v>
      </c>
      <c r="F1" s="2">
        <v>2020</v>
      </c>
      <c r="G1" s="2">
        <v>2021</v>
      </c>
      <c r="H1" s="2">
        <v>2022</v>
      </c>
      <c r="I1" s="2">
        <v>2023</v>
      </c>
      <c r="J1" s="2">
        <v>2024</v>
      </c>
      <c r="M1" s="2" t="s">
        <v>41</v>
      </c>
      <c r="N1" s="2" t="s">
        <v>42</v>
      </c>
      <c r="O1" s="2" t="s">
        <v>43</v>
      </c>
      <c r="P1" s="2" t="s">
        <v>1047</v>
      </c>
      <c r="Q1" s="2">
        <v>2019</v>
      </c>
      <c r="R1" s="2">
        <v>2020</v>
      </c>
      <c r="S1" s="2">
        <v>2021</v>
      </c>
      <c r="T1" s="2">
        <v>2022</v>
      </c>
      <c r="U1" s="2">
        <v>2023</v>
      </c>
      <c r="V1" s="2">
        <v>2024</v>
      </c>
      <c r="Y1" s="2" t="s">
        <v>41</v>
      </c>
      <c r="Z1" s="2" t="s">
        <v>42</v>
      </c>
      <c r="AA1" s="2" t="s">
        <v>43</v>
      </c>
      <c r="AB1" s="2" t="s">
        <v>1047</v>
      </c>
      <c r="AC1" s="2">
        <v>2019</v>
      </c>
      <c r="AD1" s="2">
        <v>2020</v>
      </c>
      <c r="AE1" s="2">
        <v>2021</v>
      </c>
      <c r="AF1" s="2">
        <v>2022</v>
      </c>
      <c r="AG1" s="2">
        <v>2023</v>
      </c>
      <c r="AH1" s="2">
        <v>2024</v>
      </c>
      <c r="AK1" s="2" t="s">
        <v>41</v>
      </c>
      <c r="AL1" s="2" t="s">
        <v>42</v>
      </c>
      <c r="AM1" s="2" t="s">
        <v>43</v>
      </c>
      <c r="AN1" s="2" t="s">
        <v>1047</v>
      </c>
      <c r="AO1" s="2">
        <v>2019</v>
      </c>
      <c r="AP1" s="2">
        <v>2020</v>
      </c>
      <c r="AQ1" s="2">
        <v>2021</v>
      </c>
      <c r="AR1" s="2">
        <v>2022</v>
      </c>
      <c r="AS1" s="2">
        <v>2023</v>
      </c>
      <c r="AT1" s="2">
        <v>2024</v>
      </c>
      <c r="AW1" s="2" t="s">
        <v>41</v>
      </c>
      <c r="AX1" s="2" t="s">
        <v>42</v>
      </c>
      <c r="AY1" s="2" t="s">
        <v>43</v>
      </c>
      <c r="AZ1" s="2" t="s">
        <v>1047</v>
      </c>
      <c r="BA1" s="2">
        <v>2019</v>
      </c>
      <c r="BB1" s="2">
        <v>2020</v>
      </c>
      <c r="BC1" s="2">
        <v>2021</v>
      </c>
      <c r="BD1" s="2">
        <v>2022</v>
      </c>
      <c r="BE1" s="2">
        <v>2023</v>
      </c>
      <c r="BF1" s="2">
        <v>2024</v>
      </c>
      <c r="BI1" s="2" t="s">
        <v>41</v>
      </c>
      <c r="BJ1" s="2" t="s">
        <v>42</v>
      </c>
      <c r="BK1" s="2" t="s">
        <v>43</v>
      </c>
      <c r="BL1" s="2" t="s">
        <v>1047</v>
      </c>
      <c r="BM1" s="2">
        <v>2019</v>
      </c>
      <c r="BN1" s="2">
        <v>2020</v>
      </c>
      <c r="BO1" s="2">
        <v>2021</v>
      </c>
      <c r="BP1" s="2">
        <v>2022</v>
      </c>
      <c r="BQ1" s="2">
        <v>2023</v>
      </c>
      <c r="BR1" s="2">
        <v>2024</v>
      </c>
    </row>
    <row r="2" spans="1:70">
      <c r="A2" t="s">
        <v>807</v>
      </c>
      <c r="B2" t="s">
        <v>50</v>
      </c>
      <c r="C2" t="s">
        <v>11</v>
      </c>
      <c r="D2" t="s">
        <v>993</v>
      </c>
      <c r="E2">
        <v>24.142220828093215</v>
      </c>
      <c r="F2">
        <v>22.83039116181893</v>
      </c>
      <c r="G2">
        <v>20.631617670114323</v>
      </c>
      <c r="H2">
        <v>18.871178210305224</v>
      </c>
      <c r="I2">
        <v>16.423153442282434</v>
      </c>
      <c r="J2">
        <v>15.032905957361667</v>
      </c>
      <c r="M2" t="s">
        <v>474</v>
      </c>
      <c r="N2" t="s">
        <v>50</v>
      </c>
      <c r="O2" t="s">
        <v>11</v>
      </c>
      <c r="P2" t="s">
        <v>983</v>
      </c>
      <c r="Q2">
        <v>18.272931144273098</v>
      </c>
      <c r="R2">
        <v>18.157729574583623</v>
      </c>
      <c r="S2">
        <v>16.097431641869161</v>
      </c>
      <c r="T2">
        <v>16.961661860137617</v>
      </c>
      <c r="U2">
        <v>16.593473935954457</v>
      </c>
      <c r="V2">
        <v>17.497587990718749</v>
      </c>
      <c r="Y2" t="s">
        <v>469</v>
      </c>
      <c r="Z2" t="s">
        <v>50</v>
      </c>
      <c r="AA2" t="s">
        <v>11</v>
      </c>
      <c r="AB2" t="s">
        <v>988</v>
      </c>
      <c r="AC2">
        <v>16.297040729020956</v>
      </c>
      <c r="AD2">
        <v>13.459312498317587</v>
      </c>
      <c r="AE2">
        <v>14.676842610876873</v>
      </c>
      <c r="AF2">
        <v>14.550841964628228</v>
      </c>
      <c r="AG2">
        <v>11.792916388222807</v>
      </c>
      <c r="AH2">
        <v>11.676029112232586</v>
      </c>
      <c r="AK2" t="s">
        <v>148</v>
      </c>
      <c r="AL2" t="s">
        <v>50</v>
      </c>
      <c r="AM2" t="s">
        <v>11</v>
      </c>
      <c r="AN2" t="s">
        <v>985</v>
      </c>
      <c r="AO2">
        <v>5.2215432883920965</v>
      </c>
      <c r="AP2">
        <v>5.1808323910106191</v>
      </c>
      <c r="AQ2">
        <v>5.1904195139594149</v>
      </c>
      <c r="AR2">
        <v>4.883691205731215</v>
      </c>
      <c r="AS2">
        <v>4.8719848503757239</v>
      </c>
      <c r="AT2">
        <v>4.8473150933250722</v>
      </c>
      <c r="AW2" t="s">
        <v>66</v>
      </c>
      <c r="AX2" t="s">
        <v>50</v>
      </c>
      <c r="AY2" t="s">
        <v>11</v>
      </c>
      <c r="AZ2" t="s">
        <v>991</v>
      </c>
      <c r="BA2">
        <v>1.8969487817156252</v>
      </c>
      <c r="BB2">
        <v>0</v>
      </c>
      <c r="BC2">
        <v>0</v>
      </c>
      <c r="BD2">
        <v>0</v>
      </c>
      <c r="BE2">
        <v>0</v>
      </c>
      <c r="BF2">
        <v>0</v>
      </c>
      <c r="BI2" t="s">
        <v>759</v>
      </c>
      <c r="BJ2" t="s">
        <v>50</v>
      </c>
      <c r="BK2" t="s">
        <v>11</v>
      </c>
      <c r="BL2" t="s">
        <v>992</v>
      </c>
      <c r="BM2">
        <v>8.885718017506834</v>
      </c>
      <c r="BN2">
        <v>8.3570837812057839</v>
      </c>
      <c r="BO2">
        <v>7.8636791274091591</v>
      </c>
      <c r="BP2">
        <v>7.4216889894748146</v>
      </c>
      <c r="BQ2">
        <v>7.000614296540622</v>
      </c>
      <c r="BR2">
        <v>6.7115335450984217</v>
      </c>
    </row>
    <row r="3" spans="1:70">
      <c r="A3" t="s">
        <v>55</v>
      </c>
      <c r="B3" t="s">
        <v>50</v>
      </c>
      <c r="C3" t="s">
        <v>11</v>
      </c>
      <c r="D3" t="s">
        <v>993</v>
      </c>
      <c r="E3">
        <v>14.760062165908888</v>
      </c>
      <c r="F3">
        <v>14.539566150749641</v>
      </c>
      <c r="G3">
        <v>13.508607515851507</v>
      </c>
      <c r="H3">
        <v>0</v>
      </c>
      <c r="I3">
        <v>0</v>
      </c>
      <c r="J3">
        <v>0</v>
      </c>
      <c r="M3" t="s">
        <v>480</v>
      </c>
      <c r="N3" t="s">
        <v>50</v>
      </c>
      <c r="O3" t="s">
        <v>11</v>
      </c>
      <c r="P3" t="s">
        <v>983</v>
      </c>
      <c r="Q3">
        <v>0</v>
      </c>
      <c r="R3">
        <v>0</v>
      </c>
      <c r="S3">
        <v>0</v>
      </c>
      <c r="T3">
        <v>43.092922705660975</v>
      </c>
      <c r="U3">
        <v>42.281510295547761</v>
      </c>
      <c r="V3">
        <v>40.166204986149587</v>
      </c>
      <c r="Y3" t="s">
        <v>471</v>
      </c>
      <c r="Z3" t="s">
        <v>50</v>
      </c>
      <c r="AA3" t="s">
        <v>11</v>
      </c>
      <c r="AB3" t="s">
        <v>988</v>
      </c>
      <c r="AC3">
        <v>13.15616867292136</v>
      </c>
      <c r="AD3">
        <v>12.948829936186774</v>
      </c>
      <c r="AE3">
        <v>12.880123568685487</v>
      </c>
      <c r="AF3">
        <v>12.817418552517747</v>
      </c>
      <c r="AG3">
        <v>12.429045923970024</v>
      </c>
      <c r="AH3">
        <v>12.131536336254253</v>
      </c>
      <c r="AK3" t="s">
        <v>689</v>
      </c>
      <c r="AL3" t="s">
        <v>50</v>
      </c>
      <c r="AM3" t="s">
        <v>11</v>
      </c>
      <c r="AN3" t="s">
        <v>985</v>
      </c>
      <c r="AO3">
        <v>17.207725931536867</v>
      </c>
      <c r="AP3">
        <v>14.839122711065322</v>
      </c>
      <c r="AQ3">
        <v>12.436622641571596</v>
      </c>
      <c r="AR3">
        <v>11.995490344035527</v>
      </c>
      <c r="AS3">
        <v>10.488867319742161</v>
      </c>
      <c r="AT3">
        <v>9.9897546934423076</v>
      </c>
      <c r="AW3" t="s">
        <v>200</v>
      </c>
      <c r="AX3" t="s">
        <v>50</v>
      </c>
      <c r="AY3" t="s">
        <v>11</v>
      </c>
      <c r="AZ3" t="s">
        <v>991</v>
      </c>
      <c r="BA3">
        <v>9.0866087256069097</v>
      </c>
      <c r="BB3">
        <v>9.0707560025032929</v>
      </c>
      <c r="BC3">
        <v>9.199171773479641</v>
      </c>
      <c r="BD3">
        <v>9.2322833795634054</v>
      </c>
      <c r="BE3">
        <v>9.1861244355639808</v>
      </c>
      <c r="BF3">
        <v>9.0907553259128591</v>
      </c>
      <c r="BI3" t="s">
        <v>704</v>
      </c>
      <c r="BJ3" t="s">
        <v>50</v>
      </c>
      <c r="BK3" t="s">
        <v>11</v>
      </c>
      <c r="BL3" t="s">
        <v>992</v>
      </c>
      <c r="BM3">
        <v>3.4938553538381374</v>
      </c>
      <c r="BN3">
        <v>3.0285536574988656</v>
      </c>
      <c r="BO3">
        <v>3.0674529010079881</v>
      </c>
      <c r="BP3">
        <v>2.6117817474628047</v>
      </c>
      <c r="BQ3">
        <v>2.4489783983047708</v>
      </c>
      <c r="BR3">
        <v>2.3423353935632152</v>
      </c>
    </row>
    <row r="4" spans="1:70">
      <c r="A4" t="s">
        <v>402</v>
      </c>
      <c r="B4" t="s">
        <v>50</v>
      </c>
      <c r="C4" t="s">
        <v>11</v>
      </c>
      <c r="D4" t="s">
        <v>993</v>
      </c>
      <c r="E4">
        <v>7.9160628754497626</v>
      </c>
      <c r="F4">
        <v>11.181893140485435</v>
      </c>
      <c r="G4">
        <v>11.91550612474037</v>
      </c>
      <c r="H4">
        <v>12.020356029905443</v>
      </c>
      <c r="I4">
        <v>13.722081292368774</v>
      </c>
      <c r="J4">
        <v>13.606652902278878</v>
      </c>
      <c r="M4" t="s">
        <v>202</v>
      </c>
      <c r="N4" t="s">
        <v>50</v>
      </c>
      <c r="O4" t="s">
        <v>11</v>
      </c>
      <c r="P4" t="s">
        <v>983</v>
      </c>
      <c r="Q4">
        <v>23.336629826415287</v>
      </c>
      <c r="R4">
        <v>23.644471740626489</v>
      </c>
      <c r="S4">
        <v>23.349155588132717</v>
      </c>
      <c r="T4">
        <v>23.408859475818062</v>
      </c>
      <c r="U4">
        <v>22.139125957370442</v>
      </c>
      <c r="V4">
        <v>21.959685609140454</v>
      </c>
      <c r="Y4" t="s">
        <v>278</v>
      </c>
      <c r="Z4" t="s">
        <v>50</v>
      </c>
      <c r="AA4" t="s">
        <v>11</v>
      </c>
      <c r="AB4" t="s">
        <v>988</v>
      </c>
      <c r="AC4">
        <v>8.9927046683378098</v>
      </c>
      <c r="AD4">
        <v>5.6329142445135414</v>
      </c>
      <c r="AE4">
        <v>6.7857183248323363</v>
      </c>
      <c r="AF4">
        <v>5.6508029791033305</v>
      </c>
      <c r="AG4">
        <v>5.6237276316233453</v>
      </c>
      <c r="AH4">
        <v>5.5869042963294042</v>
      </c>
      <c r="AK4" t="s">
        <v>764</v>
      </c>
      <c r="AL4" t="s">
        <v>50</v>
      </c>
      <c r="AM4" t="s">
        <v>11</v>
      </c>
      <c r="AN4" t="s">
        <v>985</v>
      </c>
      <c r="AO4">
        <v>7.1146096495584921</v>
      </c>
      <c r="AP4">
        <v>6.2952058073273571</v>
      </c>
      <c r="AQ4">
        <v>6.5444018416716707</v>
      </c>
      <c r="AR4">
        <v>7.5405208740469094</v>
      </c>
      <c r="AS4">
        <v>7.8821034378286781</v>
      </c>
      <c r="AT4">
        <v>6.7648782019920146</v>
      </c>
      <c r="AW4" t="s">
        <v>142</v>
      </c>
      <c r="AX4" t="s">
        <v>50</v>
      </c>
      <c r="AY4" t="s">
        <v>11</v>
      </c>
      <c r="AZ4" t="s">
        <v>991</v>
      </c>
      <c r="BA4">
        <v>18.102948884168715</v>
      </c>
      <c r="BB4">
        <v>17.795735463850082</v>
      </c>
      <c r="BC4">
        <v>19.678211217247451</v>
      </c>
      <c r="BD4">
        <v>12.154879444949072</v>
      </c>
      <c r="BE4">
        <v>11.819641978187093</v>
      </c>
      <c r="BF4">
        <v>0</v>
      </c>
      <c r="BI4" t="s">
        <v>528</v>
      </c>
      <c r="BJ4" t="s">
        <v>50</v>
      </c>
      <c r="BK4" t="s">
        <v>11</v>
      </c>
      <c r="BL4" t="s">
        <v>992</v>
      </c>
      <c r="BM4">
        <v>8.6106962840347414</v>
      </c>
      <c r="BN4">
        <v>8.3116935453402885</v>
      </c>
      <c r="BO4">
        <v>6.9181881018283162</v>
      </c>
      <c r="BP4">
        <v>7.7632170286165518</v>
      </c>
      <c r="BQ4">
        <v>8.275829220226365</v>
      </c>
      <c r="BR4">
        <v>7.4221000919872884</v>
      </c>
    </row>
    <row r="5" spans="1:70">
      <c r="A5" t="s">
        <v>693</v>
      </c>
      <c r="B5" t="s">
        <v>50</v>
      </c>
      <c r="C5" t="s">
        <v>11</v>
      </c>
      <c r="D5" t="s">
        <v>993</v>
      </c>
      <c r="E5">
        <v>8.8235994056692295</v>
      </c>
      <c r="F5">
        <v>8.7470470219137564</v>
      </c>
      <c r="G5">
        <v>8.7525273144906599</v>
      </c>
      <c r="H5">
        <v>8.7689931396468133</v>
      </c>
      <c r="I5">
        <v>8.7383242192820791</v>
      </c>
      <c r="J5">
        <v>8.7009872456835762</v>
      </c>
      <c r="M5" t="s">
        <v>213</v>
      </c>
      <c r="N5" t="s">
        <v>50</v>
      </c>
      <c r="O5" t="s">
        <v>11</v>
      </c>
      <c r="P5" t="s">
        <v>983</v>
      </c>
      <c r="Q5">
        <v>11.330166852169089</v>
      </c>
      <c r="R5">
        <v>6.9300287183534142</v>
      </c>
      <c r="S5">
        <v>11.877932405307389</v>
      </c>
      <c r="T5">
        <v>11.001081643907641</v>
      </c>
      <c r="U5">
        <v>10.554996001624396</v>
      </c>
      <c r="V5">
        <v>10.428618771996479</v>
      </c>
      <c r="Y5" t="s">
        <v>410</v>
      </c>
      <c r="Z5" t="s">
        <v>50</v>
      </c>
      <c r="AA5" t="s">
        <v>11</v>
      </c>
      <c r="AB5" t="s">
        <v>988</v>
      </c>
      <c r="AC5">
        <v>20.864089424751764</v>
      </c>
      <c r="AD5">
        <v>21.335207484892791</v>
      </c>
      <c r="AE5">
        <v>21.215988119046653</v>
      </c>
      <c r="AF5">
        <v>21.05302265676762</v>
      </c>
      <c r="AG5">
        <v>19.311587872322814</v>
      </c>
      <c r="AH5">
        <v>19.125566936448472</v>
      </c>
      <c r="AK5" t="s">
        <v>622</v>
      </c>
      <c r="AL5" t="s">
        <v>50</v>
      </c>
      <c r="AM5" t="s">
        <v>11</v>
      </c>
      <c r="AN5" t="s">
        <v>985</v>
      </c>
      <c r="AO5">
        <v>6.1392772576192298</v>
      </c>
      <c r="AP5">
        <v>6.2318811184796523</v>
      </c>
      <c r="AQ5">
        <v>6.259414668913994</v>
      </c>
      <c r="AR5">
        <v>6.1225855887876328</v>
      </c>
      <c r="AS5">
        <v>6.0501932404842753</v>
      </c>
      <c r="AT5">
        <v>6.0250659145365537</v>
      </c>
      <c r="AW5" t="s">
        <v>533</v>
      </c>
      <c r="AX5" t="s">
        <v>50</v>
      </c>
      <c r="AY5" t="s">
        <v>11</v>
      </c>
      <c r="AZ5" t="s">
        <v>991</v>
      </c>
      <c r="BA5">
        <v>14.386199896701161</v>
      </c>
      <c r="BB5">
        <v>14.532285727817618</v>
      </c>
      <c r="BC5">
        <v>14.379892053734828</v>
      </c>
      <c r="BD5">
        <v>14.253816169480405</v>
      </c>
      <c r="BE5">
        <v>14.392822824545883</v>
      </c>
      <c r="BF5">
        <v>14.607481217903162</v>
      </c>
      <c r="BI5" t="s">
        <v>706</v>
      </c>
      <c r="BJ5" t="s">
        <v>50</v>
      </c>
      <c r="BK5" t="s">
        <v>11</v>
      </c>
      <c r="BL5" t="s">
        <v>992</v>
      </c>
      <c r="BM5">
        <v>2.8452798698082451</v>
      </c>
      <c r="BN5">
        <v>2.6044206254137534</v>
      </c>
      <c r="BO5">
        <v>2.7528137459098181</v>
      </c>
      <c r="BP5">
        <v>2.79654191622947</v>
      </c>
      <c r="BQ5">
        <v>2.654087898565586</v>
      </c>
      <c r="BR5">
        <v>2.5684219958200392</v>
      </c>
    </row>
    <row r="6" spans="1:70">
      <c r="A6" t="s">
        <v>620</v>
      </c>
      <c r="B6" t="s">
        <v>50</v>
      </c>
      <c r="C6" t="s">
        <v>11</v>
      </c>
      <c r="D6" t="s">
        <v>993</v>
      </c>
      <c r="E6">
        <v>9.9535399381961742</v>
      </c>
      <c r="F6">
        <v>9.451493259713315</v>
      </c>
      <c r="G6">
        <v>9.3945372281266391</v>
      </c>
      <c r="H6">
        <v>9.3272355277410046</v>
      </c>
      <c r="I6">
        <v>9.2390453979867821</v>
      </c>
      <c r="J6">
        <v>9.3037542863725111</v>
      </c>
      <c r="M6" t="s">
        <v>237</v>
      </c>
      <c r="N6" t="s">
        <v>50</v>
      </c>
      <c r="O6" t="s">
        <v>11</v>
      </c>
      <c r="P6" t="s">
        <v>983</v>
      </c>
      <c r="Q6">
        <v>6.6415375590039938</v>
      </c>
      <c r="R6">
        <v>5.8843734836422179</v>
      </c>
      <c r="S6">
        <v>6.1478544886268551</v>
      </c>
      <c r="T6">
        <v>6.2199229368151618</v>
      </c>
      <c r="U6">
        <v>6.024010055404406</v>
      </c>
      <c r="V6">
        <v>6.0796430735566611</v>
      </c>
      <c r="Y6" t="s">
        <v>247</v>
      </c>
      <c r="Z6" t="s">
        <v>50</v>
      </c>
      <c r="AA6" t="s">
        <v>11</v>
      </c>
      <c r="AB6" t="s">
        <v>988</v>
      </c>
      <c r="AC6">
        <v>13.918247692615498</v>
      </c>
      <c r="AD6">
        <v>12.997196937860402</v>
      </c>
      <c r="AE6">
        <v>12.087617962200291</v>
      </c>
      <c r="AF6">
        <v>10.763057741652172</v>
      </c>
      <c r="AG6">
        <v>10.731225720601808</v>
      </c>
      <c r="AH6">
        <v>10.694455138899583</v>
      </c>
      <c r="AK6" t="s">
        <v>85</v>
      </c>
      <c r="AL6" t="s">
        <v>50</v>
      </c>
      <c r="AM6" t="s">
        <v>11</v>
      </c>
      <c r="AN6" t="s">
        <v>985</v>
      </c>
      <c r="AO6">
        <v>3.5288726158054389</v>
      </c>
      <c r="AP6">
        <v>3.4396293322633293</v>
      </c>
      <c r="AQ6">
        <v>3.3886426791748563</v>
      </c>
      <c r="AR6">
        <v>3.1847907192580802</v>
      </c>
      <c r="AS6">
        <v>2.9729729253154287</v>
      </c>
      <c r="AT6">
        <v>3.0788488393099471</v>
      </c>
      <c r="AW6" t="s">
        <v>511</v>
      </c>
      <c r="AX6" t="s">
        <v>50</v>
      </c>
      <c r="AY6" t="s">
        <v>11</v>
      </c>
      <c r="AZ6" t="s">
        <v>991</v>
      </c>
      <c r="BA6">
        <v>13.611211450169879</v>
      </c>
      <c r="BB6">
        <v>13.402385118800765</v>
      </c>
      <c r="BC6">
        <v>12.959670971070592</v>
      </c>
      <c r="BD6">
        <v>12.701273242730917</v>
      </c>
      <c r="BE6">
        <v>12.602933867887961</v>
      </c>
      <c r="BF6">
        <v>12.488454070764766</v>
      </c>
      <c r="BI6" t="s">
        <v>68</v>
      </c>
      <c r="BJ6" t="s">
        <v>50</v>
      </c>
      <c r="BK6" t="s">
        <v>11</v>
      </c>
      <c r="BL6" t="s">
        <v>992</v>
      </c>
      <c r="BM6">
        <v>2.7585138119406452</v>
      </c>
      <c r="BN6">
        <v>2.8240622656420551</v>
      </c>
      <c r="BO6">
        <v>2.8843164141255357</v>
      </c>
      <c r="BP6">
        <v>3.0438345532762776</v>
      </c>
      <c r="BQ6">
        <v>0</v>
      </c>
      <c r="BR6">
        <v>0</v>
      </c>
    </row>
    <row r="7" spans="1:70">
      <c r="A7" t="s">
        <v>370</v>
      </c>
      <c r="B7" t="s">
        <v>50</v>
      </c>
      <c r="C7" t="s">
        <v>11</v>
      </c>
      <c r="D7" t="s">
        <v>993</v>
      </c>
      <c r="E7">
        <v>18.312400218484843</v>
      </c>
      <c r="F7">
        <v>17.491904909123452</v>
      </c>
      <c r="G7">
        <v>16.976318869580457</v>
      </c>
      <c r="H7">
        <v>16.380031397097493</v>
      </c>
      <c r="I7">
        <v>15.67651751289895</v>
      </c>
      <c r="J7">
        <v>15.326396554768627</v>
      </c>
      <c r="M7" t="s">
        <v>249</v>
      </c>
      <c r="N7" t="s">
        <v>50</v>
      </c>
      <c r="O7" t="s">
        <v>11</v>
      </c>
      <c r="P7" t="s">
        <v>983</v>
      </c>
      <c r="Q7">
        <v>28.685416183601742</v>
      </c>
      <c r="R7">
        <v>25.312304884316514</v>
      </c>
      <c r="S7">
        <v>21.95104719651253</v>
      </c>
      <c r="T7">
        <v>20.329228887321403</v>
      </c>
      <c r="U7">
        <v>17.583573152326242</v>
      </c>
      <c r="V7">
        <v>0</v>
      </c>
      <c r="Y7" t="s">
        <v>219</v>
      </c>
      <c r="Z7" t="s">
        <v>50</v>
      </c>
      <c r="AA7" t="s">
        <v>11</v>
      </c>
      <c r="AB7" t="s">
        <v>988</v>
      </c>
      <c r="AC7">
        <v>16.891147569877944</v>
      </c>
      <c r="AD7">
        <v>16.553431598341778</v>
      </c>
      <c r="AE7">
        <v>16.584391617472185</v>
      </c>
      <c r="AF7">
        <v>13.37746754249061</v>
      </c>
      <c r="AG7">
        <v>13.327202820036117</v>
      </c>
      <c r="AH7">
        <v>13.062461424918604</v>
      </c>
      <c r="AK7" t="s">
        <v>616</v>
      </c>
      <c r="AL7" t="s">
        <v>50</v>
      </c>
      <c r="AM7" t="s">
        <v>11</v>
      </c>
      <c r="AN7" t="s">
        <v>985</v>
      </c>
      <c r="AO7">
        <v>16.595952032166643</v>
      </c>
      <c r="AP7">
        <v>15.99892154300777</v>
      </c>
      <c r="AQ7">
        <v>15.04585802781677</v>
      </c>
      <c r="AR7">
        <v>14.231516926085096</v>
      </c>
      <c r="AS7">
        <v>13.788293724601065</v>
      </c>
      <c r="AT7">
        <v>13.479748818139543</v>
      </c>
      <c r="AW7" t="s">
        <v>382</v>
      </c>
      <c r="AX7" t="s">
        <v>50</v>
      </c>
      <c r="AY7" t="s">
        <v>11</v>
      </c>
      <c r="AZ7" t="s">
        <v>991</v>
      </c>
      <c r="BA7">
        <v>18.126889449212655</v>
      </c>
      <c r="BB7">
        <v>21.767905447604715</v>
      </c>
      <c r="BC7">
        <v>22.698372537255398</v>
      </c>
      <c r="BD7">
        <v>23.597539907924606</v>
      </c>
      <c r="BE7">
        <v>23.932109904600829</v>
      </c>
      <c r="BF7">
        <v>23.730643810104713</v>
      </c>
      <c r="BI7" t="s">
        <v>647</v>
      </c>
      <c r="BJ7" t="s">
        <v>50</v>
      </c>
      <c r="BK7" t="s">
        <v>11</v>
      </c>
      <c r="BL7" t="s">
        <v>992</v>
      </c>
      <c r="BM7">
        <v>32.317197365741052</v>
      </c>
      <c r="BN7">
        <v>31.747496153668735</v>
      </c>
      <c r="BO7">
        <v>33.062027589321232</v>
      </c>
      <c r="BP7">
        <v>33.288948069241016</v>
      </c>
      <c r="BQ7">
        <v>32.762332678086679</v>
      </c>
      <c r="BR7">
        <v>33.010478907839349</v>
      </c>
    </row>
    <row r="8" spans="1:70">
      <c r="A8" t="s">
        <v>677</v>
      </c>
      <c r="B8" t="s">
        <v>50</v>
      </c>
      <c r="C8" t="s">
        <v>11</v>
      </c>
      <c r="D8" t="s">
        <v>993</v>
      </c>
      <c r="E8">
        <v>15.45595913648385</v>
      </c>
      <c r="F8">
        <v>15.078646378831156</v>
      </c>
      <c r="G8">
        <v>15.713423508815724</v>
      </c>
      <c r="H8">
        <v>12.17947620851605</v>
      </c>
      <c r="I8">
        <v>11.501052233050148</v>
      </c>
      <c r="J8">
        <v>11.180497290498947</v>
      </c>
      <c r="M8" t="s">
        <v>240</v>
      </c>
      <c r="N8" t="s">
        <v>50</v>
      </c>
      <c r="O8" t="s">
        <v>11</v>
      </c>
      <c r="P8" t="s">
        <v>983</v>
      </c>
      <c r="Q8">
        <v>28.430655518802322</v>
      </c>
      <c r="R8">
        <v>28.577970697586512</v>
      </c>
      <c r="S8">
        <v>28.923250089939909</v>
      </c>
      <c r="T8">
        <v>28.4210435313849</v>
      </c>
      <c r="U8">
        <v>28.111341171465071</v>
      </c>
      <c r="V8">
        <v>28.455095460848987</v>
      </c>
      <c r="Y8" t="s">
        <v>501</v>
      </c>
      <c r="Z8" t="s">
        <v>50</v>
      </c>
      <c r="AA8" t="s">
        <v>11</v>
      </c>
      <c r="AB8" t="s">
        <v>988</v>
      </c>
      <c r="AC8">
        <v>44.559017252308671</v>
      </c>
      <c r="AD8">
        <v>68.520410616995321</v>
      </c>
      <c r="AE8">
        <v>72.332187750926494</v>
      </c>
      <c r="AF8">
        <v>74.53120160118182</v>
      </c>
      <c r="AG8">
        <v>62.94516989350295</v>
      </c>
      <c r="AH8">
        <v>63.356094639457126</v>
      </c>
      <c r="AK8" t="s">
        <v>630</v>
      </c>
      <c r="AL8" t="s">
        <v>50</v>
      </c>
      <c r="AM8" t="s">
        <v>11</v>
      </c>
      <c r="AN8" t="s">
        <v>985</v>
      </c>
      <c r="AO8">
        <v>13.230303631254866</v>
      </c>
      <c r="AP8">
        <v>12.895844879294344</v>
      </c>
      <c r="AQ8">
        <v>12.617249196418893</v>
      </c>
      <c r="AR8">
        <v>12.267304166698715</v>
      </c>
      <c r="AS8">
        <v>11.833976554235839</v>
      </c>
      <c r="AT8">
        <v>11.56085385020754</v>
      </c>
      <c r="AW8" t="s">
        <v>800</v>
      </c>
      <c r="AX8" t="s">
        <v>50</v>
      </c>
      <c r="AY8" t="s">
        <v>11</v>
      </c>
      <c r="AZ8" t="s">
        <v>991</v>
      </c>
      <c r="BA8">
        <v>10.2217101958305</v>
      </c>
      <c r="BB8">
        <v>10.147195903080268</v>
      </c>
      <c r="BC8">
        <v>10.198809070265753</v>
      </c>
      <c r="BD8">
        <v>10.51994411417145</v>
      </c>
      <c r="BE8">
        <v>10.654311404467848</v>
      </c>
      <c r="BF8">
        <v>11.130719145530872</v>
      </c>
      <c r="BI8" t="s">
        <v>116</v>
      </c>
      <c r="BJ8" t="s">
        <v>50</v>
      </c>
      <c r="BK8" t="s">
        <v>11</v>
      </c>
      <c r="BL8" t="s">
        <v>992</v>
      </c>
      <c r="BM8">
        <v>2.0953394514962813</v>
      </c>
      <c r="BN8">
        <v>2.0983294442302216</v>
      </c>
      <c r="BO8">
        <v>0</v>
      </c>
      <c r="BP8">
        <v>0</v>
      </c>
      <c r="BQ8">
        <v>0</v>
      </c>
      <c r="BR8">
        <v>0</v>
      </c>
    </row>
    <row r="9" spans="1:70">
      <c r="A9" t="s">
        <v>357</v>
      </c>
      <c r="B9" t="s">
        <v>50</v>
      </c>
      <c r="C9" t="s">
        <v>11</v>
      </c>
      <c r="D9" t="s">
        <v>993</v>
      </c>
      <c r="E9">
        <v>33.637054755417438</v>
      </c>
      <c r="F9">
        <v>33.616059701010428</v>
      </c>
      <c r="G9">
        <v>33.695756386457205</v>
      </c>
      <c r="H9">
        <v>33.654165601561949</v>
      </c>
      <c r="I9">
        <v>33.641985139278006</v>
      </c>
      <c r="J9">
        <v>33.605524909318909</v>
      </c>
      <c r="M9" t="s">
        <v>226</v>
      </c>
      <c r="N9" t="s">
        <v>50</v>
      </c>
      <c r="O9" t="s">
        <v>11</v>
      </c>
      <c r="P9" t="s">
        <v>983</v>
      </c>
      <c r="Q9">
        <v>60.373073820911223</v>
      </c>
      <c r="R9">
        <v>63.082973377415293</v>
      </c>
      <c r="S9">
        <v>64.58417155884878</v>
      </c>
      <c r="T9">
        <v>79.093290445584813</v>
      </c>
      <c r="U9">
        <v>91.970471434428973</v>
      </c>
      <c r="V9">
        <v>93.421521023561681</v>
      </c>
      <c r="Y9" t="s">
        <v>176</v>
      </c>
      <c r="Z9" t="s">
        <v>50</v>
      </c>
      <c r="AA9" t="s">
        <v>11</v>
      </c>
      <c r="AB9" t="s">
        <v>988</v>
      </c>
      <c r="AC9">
        <v>18.966727654192365</v>
      </c>
      <c r="AD9">
        <v>18.234076776458103</v>
      </c>
      <c r="AE9">
        <v>17.45772542542975</v>
      </c>
      <c r="AF9">
        <v>16.819876091732233</v>
      </c>
      <c r="AG9">
        <v>16.303671338808321</v>
      </c>
      <c r="AH9">
        <v>15.741410173054108</v>
      </c>
      <c r="AK9" t="s">
        <v>359</v>
      </c>
      <c r="AL9" t="s">
        <v>50</v>
      </c>
      <c r="AM9" t="s">
        <v>11</v>
      </c>
      <c r="AN9" t="s">
        <v>985</v>
      </c>
      <c r="AO9">
        <v>11.394278992188809</v>
      </c>
      <c r="AP9">
        <v>10.993575915365497</v>
      </c>
      <c r="AQ9">
        <v>11.564402530738928</v>
      </c>
      <c r="AR9">
        <v>10.788356450533632</v>
      </c>
      <c r="AS9">
        <v>10.201121566487265</v>
      </c>
      <c r="AT9">
        <v>9.5386020834470351</v>
      </c>
      <c r="BI9" t="s">
        <v>58</v>
      </c>
      <c r="BJ9" t="s">
        <v>50</v>
      </c>
      <c r="BK9" t="s">
        <v>11</v>
      </c>
      <c r="BL9" t="s">
        <v>992</v>
      </c>
      <c r="BM9">
        <v>0.71627080766696272</v>
      </c>
      <c r="BN9">
        <v>0.73638474808835641</v>
      </c>
      <c r="BO9">
        <v>0.71831655760405622</v>
      </c>
      <c r="BP9">
        <v>0.72114297452727272</v>
      </c>
      <c r="BQ9">
        <v>0</v>
      </c>
      <c r="BR9">
        <v>0</v>
      </c>
    </row>
    <row r="10" spans="1:70">
      <c r="A10" t="s">
        <v>396</v>
      </c>
      <c r="B10" t="s">
        <v>50</v>
      </c>
      <c r="C10" t="s">
        <v>11</v>
      </c>
      <c r="D10" t="s">
        <v>993</v>
      </c>
      <c r="E10">
        <v>14.904964749361371</v>
      </c>
      <c r="F10">
        <v>14.167037360567235</v>
      </c>
      <c r="G10">
        <v>13.455761195630233</v>
      </c>
      <c r="H10">
        <v>12.77566422967813</v>
      </c>
      <c r="I10">
        <v>12.584894277982634</v>
      </c>
      <c r="J10">
        <v>12.279085838804489</v>
      </c>
      <c r="M10" t="s">
        <v>507</v>
      </c>
      <c r="N10" t="s">
        <v>50</v>
      </c>
      <c r="O10" t="s">
        <v>11</v>
      </c>
      <c r="P10" t="s">
        <v>983</v>
      </c>
      <c r="Q10">
        <v>28.560035030482801</v>
      </c>
      <c r="R10">
        <v>27.355254568118468</v>
      </c>
      <c r="S10">
        <v>26.315932098873233</v>
      </c>
      <c r="T10">
        <v>25.663925448717695</v>
      </c>
      <c r="U10">
        <v>24.109968008275242</v>
      </c>
      <c r="V10">
        <v>23.557784330287348</v>
      </c>
      <c r="Y10" t="s">
        <v>211</v>
      </c>
      <c r="Z10" t="s">
        <v>50</v>
      </c>
      <c r="AA10" t="s">
        <v>11</v>
      </c>
      <c r="AB10" t="s">
        <v>988</v>
      </c>
      <c r="AC10">
        <v>12.641598882259686</v>
      </c>
      <c r="AD10">
        <v>11.908417561764791</v>
      </c>
      <c r="AE10">
        <v>10.774751713198073</v>
      </c>
      <c r="AF10">
        <v>9.8626357464951884</v>
      </c>
      <c r="AG10">
        <v>9.2726698768822171</v>
      </c>
      <c r="AH10">
        <v>8.7987366379088936</v>
      </c>
      <c r="AK10" t="s">
        <v>139</v>
      </c>
      <c r="AL10" t="s">
        <v>50</v>
      </c>
      <c r="AM10" t="s">
        <v>11</v>
      </c>
      <c r="AN10" t="s">
        <v>985</v>
      </c>
      <c r="AO10">
        <v>25.326618826965809</v>
      </c>
      <c r="AP10">
        <v>24.143454957610228</v>
      </c>
      <c r="AQ10">
        <v>21.570350502494964</v>
      </c>
      <c r="AR10">
        <v>18.69548544668822</v>
      </c>
      <c r="AS10">
        <v>16.426155450044753</v>
      </c>
      <c r="AT10">
        <v>14.840437298219056</v>
      </c>
      <c r="BA10" s="2">
        <f>AVERAGEIF(BA2:BA8, "&lt;&gt;0")</f>
        <v>12.204645340486492</v>
      </c>
      <c r="BB10" s="2">
        <f t="shared" ref="BB10:BF10" si="0">AVERAGEIF(BB2:BB8, "&lt;&gt;0")</f>
        <v>14.452710610609458</v>
      </c>
      <c r="BC10" s="2">
        <f t="shared" si="0"/>
        <v>14.852354603842278</v>
      </c>
      <c r="BD10" s="2">
        <f t="shared" si="0"/>
        <v>13.743289376469976</v>
      </c>
      <c r="BE10" s="2">
        <f t="shared" si="0"/>
        <v>13.764657402542264</v>
      </c>
      <c r="BF10" s="2">
        <f t="shared" si="0"/>
        <v>14.209610714043276</v>
      </c>
      <c r="BI10" t="s">
        <v>679</v>
      </c>
      <c r="BJ10" t="s">
        <v>50</v>
      </c>
      <c r="BK10" t="s">
        <v>11</v>
      </c>
      <c r="BL10" t="s">
        <v>992</v>
      </c>
      <c r="BM10">
        <v>3.1039962917590964</v>
      </c>
      <c r="BN10">
        <v>3.0291219787032531</v>
      </c>
      <c r="BO10">
        <v>4.3372401352430332</v>
      </c>
      <c r="BP10">
        <v>4.2344825462328499</v>
      </c>
      <c r="BQ10">
        <v>4.3206200653352891</v>
      </c>
      <c r="BR10">
        <v>4.4042919825369822</v>
      </c>
    </row>
    <row r="11" spans="1:70">
      <c r="A11" t="s">
        <v>774</v>
      </c>
      <c r="B11" t="s">
        <v>50</v>
      </c>
      <c r="C11" t="s">
        <v>11</v>
      </c>
      <c r="D11" t="s">
        <v>993</v>
      </c>
      <c r="E11">
        <v>2.2730386162877423</v>
      </c>
      <c r="F11">
        <v>2.2887803984866189</v>
      </c>
      <c r="G11">
        <v>2.22545542285898</v>
      </c>
      <c r="H11">
        <v>2.1830737103348432</v>
      </c>
      <c r="I11">
        <v>2.1793245972476631</v>
      </c>
      <c r="J11">
        <v>2.3969951269089069</v>
      </c>
      <c r="M11" t="s">
        <v>282</v>
      </c>
      <c r="N11" t="s">
        <v>50</v>
      </c>
      <c r="O11" t="s">
        <v>11</v>
      </c>
      <c r="P11" t="s">
        <v>983</v>
      </c>
      <c r="Q11">
        <v>30.321939494788417</v>
      </c>
      <c r="R11">
        <v>25.764036146394542</v>
      </c>
      <c r="S11">
        <v>23.493735305120371</v>
      </c>
      <c r="T11">
        <v>18.248354740859945</v>
      </c>
      <c r="U11">
        <v>17.536789616094875</v>
      </c>
      <c r="V11">
        <v>16.930180986266379</v>
      </c>
      <c r="Y11" t="s">
        <v>489</v>
      </c>
      <c r="Z11" t="s">
        <v>50</v>
      </c>
      <c r="AA11" t="s">
        <v>11</v>
      </c>
      <c r="AB11" t="s">
        <v>988</v>
      </c>
      <c r="AC11">
        <v>14.449287259832378</v>
      </c>
      <c r="AD11">
        <v>13.413627847518416</v>
      </c>
      <c r="AE11">
        <v>12.632215659846727</v>
      </c>
      <c r="AF11">
        <v>12.707487884179304</v>
      </c>
      <c r="AG11">
        <v>11.98244122237076</v>
      </c>
      <c r="AH11">
        <v>11.744287585159128</v>
      </c>
      <c r="AK11" t="s">
        <v>114</v>
      </c>
      <c r="AL11" t="s">
        <v>50</v>
      </c>
      <c r="AM11" t="s">
        <v>11</v>
      </c>
      <c r="AN11" t="s">
        <v>985</v>
      </c>
      <c r="AO11">
        <v>11.141078263510096</v>
      </c>
      <c r="AP11">
        <v>11.127593453675004</v>
      </c>
      <c r="AQ11">
        <v>11.154320117536921</v>
      </c>
      <c r="AR11">
        <v>11.230987922234316</v>
      </c>
      <c r="AS11">
        <v>0</v>
      </c>
      <c r="AT11">
        <v>0</v>
      </c>
      <c r="BI11" t="s">
        <v>90</v>
      </c>
      <c r="BJ11" t="s">
        <v>50</v>
      </c>
      <c r="BK11" t="s">
        <v>11</v>
      </c>
      <c r="BL11" t="s">
        <v>992</v>
      </c>
      <c r="BM11">
        <v>0.59746270732379148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>
      <c r="A12" t="s">
        <v>233</v>
      </c>
      <c r="B12" t="s">
        <v>50</v>
      </c>
      <c r="C12" t="s">
        <v>11</v>
      </c>
      <c r="D12" t="s">
        <v>993</v>
      </c>
      <c r="E12">
        <v>33.092273733744072</v>
      </c>
      <c r="F12">
        <v>32.714763047993578</v>
      </c>
      <c r="G12">
        <v>32.867651212593785</v>
      </c>
      <c r="H12">
        <v>39.613441701931237</v>
      </c>
      <c r="I12">
        <v>39.785501271592636</v>
      </c>
      <c r="J12">
        <v>38.719254967139356</v>
      </c>
      <c r="M12" t="s">
        <v>144</v>
      </c>
      <c r="N12" t="s">
        <v>50</v>
      </c>
      <c r="O12" t="s">
        <v>11</v>
      </c>
      <c r="P12" t="s">
        <v>983</v>
      </c>
      <c r="Q12">
        <v>20.069468666110232</v>
      </c>
      <c r="R12">
        <v>17.805675314178359</v>
      </c>
      <c r="S12">
        <v>17.192869404846597</v>
      </c>
      <c r="T12">
        <v>16.086669580029788</v>
      </c>
      <c r="U12">
        <v>14.856049681424512</v>
      </c>
      <c r="V12">
        <v>14.163744398722439</v>
      </c>
      <c r="Y12" t="s">
        <v>60</v>
      </c>
      <c r="Z12" t="s">
        <v>50</v>
      </c>
      <c r="AA12" t="s">
        <v>11</v>
      </c>
      <c r="AB12" t="s">
        <v>988</v>
      </c>
      <c r="AC12">
        <v>3.9252798448533142</v>
      </c>
      <c r="AD12">
        <v>3.7611154393788784</v>
      </c>
      <c r="AE12">
        <v>3.6581595102711537</v>
      </c>
      <c r="AF12">
        <v>3.638685830788134</v>
      </c>
      <c r="AG12">
        <v>0</v>
      </c>
      <c r="AH12">
        <v>0</v>
      </c>
      <c r="AK12" t="s">
        <v>215</v>
      </c>
      <c r="AL12" t="s">
        <v>50</v>
      </c>
      <c r="AM12" t="s">
        <v>11</v>
      </c>
      <c r="AN12" t="s">
        <v>985</v>
      </c>
      <c r="AO12">
        <v>21.579083899019071</v>
      </c>
      <c r="AP12">
        <v>18.130539887187751</v>
      </c>
      <c r="AQ12">
        <v>18.015252914133967</v>
      </c>
      <c r="AR12">
        <v>17.572595428955733</v>
      </c>
      <c r="AS12">
        <v>17.289865638995938</v>
      </c>
      <c r="AT12">
        <v>16.416219224593899</v>
      </c>
      <c r="BI12" t="s">
        <v>832</v>
      </c>
      <c r="BJ12" t="s">
        <v>50</v>
      </c>
      <c r="BK12" t="s">
        <v>11</v>
      </c>
      <c r="BL12" t="s">
        <v>992</v>
      </c>
      <c r="BM12">
        <v>4.4566098624100077</v>
      </c>
      <c r="BN12">
        <v>4.3543964301126854</v>
      </c>
      <c r="BO12">
        <v>4.2449244659303522</v>
      </c>
      <c r="BP12">
        <v>3.744720170145647</v>
      </c>
      <c r="BQ12">
        <v>3.6281006668984497</v>
      </c>
      <c r="BR12">
        <v>4.0514183777421744</v>
      </c>
    </row>
    <row r="13" spans="1:70">
      <c r="A13" t="s">
        <v>497</v>
      </c>
      <c r="B13" t="s">
        <v>50</v>
      </c>
      <c r="C13" t="s">
        <v>11</v>
      </c>
      <c r="D13" t="s">
        <v>993</v>
      </c>
      <c r="E13">
        <v>9.5619680264418712</v>
      </c>
      <c r="F13">
        <v>8.4635688762790373</v>
      </c>
      <c r="G13">
        <v>8.1713090185740036</v>
      </c>
      <c r="H13">
        <v>7.8884740094390517</v>
      </c>
      <c r="I13">
        <v>7.7443409162910744</v>
      </c>
      <c r="J13">
        <v>7.5761555551935871</v>
      </c>
      <c r="M13" t="s">
        <v>184</v>
      </c>
      <c r="N13" t="s">
        <v>50</v>
      </c>
      <c r="O13" t="s">
        <v>11</v>
      </c>
      <c r="P13" t="s">
        <v>983</v>
      </c>
      <c r="Q13">
        <v>18.624499427991204</v>
      </c>
      <c r="R13">
        <v>17.395726552291983</v>
      </c>
      <c r="S13">
        <v>16.274672474762546</v>
      </c>
      <c r="T13">
        <v>16.342476982831723</v>
      </c>
      <c r="U13">
        <v>15.909334382230155</v>
      </c>
      <c r="V13">
        <v>15.519506551136972</v>
      </c>
      <c r="Y13" t="s">
        <v>62</v>
      </c>
      <c r="Z13" t="s">
        <v>50</v>
      </c>
      <c r="AA13" t="s">
        <v>11</v>
      </c>
      <c r="AB13" t="s">
        <v>988</v>
      </c>
      <c r="AC13">
        <v>18.791934734925938</v>
      </c>
      <c r="AD13">
        <v>17.015884917485486</v>
      </c>
      <c r="AE13">
        <v>16.191605458430718</v>
      </c>
      <c r="AF13">
        <v>15.735614187288666</v>
      </c>
      <c r="AG13">
        <v>15.345109571852019</v>
      </c>
      <c r="AH13">
        <v>14.764048892768354</v>
      </c>
      <c r="AK13" t="s">
        <v>568</v>
      </c>
      <c r="AL13" t="s">
        <v>50</v>
      </c>
      <c r="AM13" t="s">
        <v>11</v>
      </c>
      <c r="AN13" t="s">
        <v>985</v>
      </c>
      <c r="AO13">
        <v>24.815851693578466</v>
      </c>
      <c r="AP13">
        <v>24.37582626468695</v>
      </c>
      <c r="AQ13">
        <v>22.398665519638332</v>
      </c>
      <c r="AR13">
        <v>21.526913355484144</v>
      </c>
      <c r="AS13">
        <v>20.832452766957342</v>
      </c>
      <c r="AT13">
        <v>20.130749233929826</v>
      </c>
      <c r="BI13" t="s">
        <v>96</v>
      </c>
      <c r="BJ13" t="s">
        <v>50</v>
      </c>
      <c r="BK13" t="s">
        <v>11</v>
      </c>
      <c r="BL13" t="s">
        <v>992</v>
      </c>
      <c r="BM13">
        <v>4.8273917795310863</v>
      </c>
      <c r="BN13">
        <v>4.9718107710059005</v>
      </c>
      <c r="BO13">
        <v>4.9389807224265398</v>
      </c>
      <c r="BP13">
        <v>4.8042533656463853</v>
      </c>
      <c r="BQ13">
        <v>0</v>
      </c>
      <c r="BR13">
        <v>0</v>
      </c>
    </row>
    <row r="14" spans="1:70">
      <c r="A14" t="s">
        <v>513</v>
      </c>
      <c r="B14" t="s">
        <v>50</v>
      </c>
      <c r="C14" t="s">
        <v>11</v>
      </c>
      <c r="D14" t="s">
        <v>993</v>
      </c>
      <c r="E14">
        <v>7.0013302527480219</v>
      </c>
      <c r="F14">
        <v>7.1553790562055024</v>
      </c>
      <c r="G14">
        <v>7.373000073730001</v>
      </c>
      <c r="H14">
        <v>7.6327138113956421</v>
      </c>
      <c r="I14">
        <v>11.833852707979961</v>
      </c>
      <c r="J14">
        <v>12.193634922570419</v>
      </c>
      <c r="M14" t="s">
        <v>229</v>
      </c>
      <c r="N14" t="s">
        <v>50</v>
      </c>
      <c r="O14" t="s">
        <v>11</v>
      </c>
      <c r="P14" t="s">
        <v>983</v>
      </c>
      <c r="Q14">
        <v>7.4854147145216148</v>
      </c>
      <c r="R14">
        <v>6.6608399319154143</v>
      </c>
      <c r="S14">
        <v>6.1999901159577853</v>
      </c>
      <c r="T14">
        <v>5.6643183346904102</v>
      </c>
      <c r="U14">
        <v>5.384398271781845</v>
      </c>
      <c r="V14">
        <v>5.0110588885816973</v>
      </c>
      <c r="Y14" t="s">
        <v>363</v>
      </c>
      <c r="Z14" t="s">
        <v>50</v>
      </c>
      <c r="AA14" t="s">
        <v>11</v>
      </c>
      <c r="AB14" t="s">
        <v>988</v>
      </c>
      <c r="AC14">
        <v>9.1151055529223033</v>
      </c>
      <c r="AD14">
        <v>9.1177650534301034</v>
      </c>
      <c r="AE14">
        <v>9.1320864991233197</v>
      </c>
      <c r="AF14">
        <v>9.1573414406329547</v>
      </c>
      <c r="AG14">
        <v>7.3441659781511062</v>
      </c>
      <c r="AH14">
        <v>7.3567277275068053</v>
      </c>
      <c r="AK14" t="s">
        <v>49</v>
      </c>
      <c r="AL14" t="s">
        <v>50</v>
      </c>
      <c r="AM14" t="s">
        <v>11</v>
      </c>
      <c r="AN14" t="s">
        <v>985</v>
      </c>
      <c r="AO14">
        <v>15.329447008107413</v>
      </c>
      <c r="AP14">
        <v>16.0393498716852</v>
      </c>
      <c r="AQ14">
        <v>16.402259813008175</v>
      </c>
      <c r="AR14">
        <v>15.444480102695763</v>
      </c>
      <c r="AS14">
        <v>0</v>
      </c>
      <c r="AT14">
        <v>0</v>
      </c>
      <c r="BI14" t="s">
        <v>685</v>
      </c>
      <c r="BJ14" t="s">
        <v>50</v>
      </c>
      <c r="BK14" t="s">
        <v>11</v>
      </c>
      <c r="BL14" t="s">
        <v>992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>
      <c r="A15" t="s">
        <v>257</v>
      </c>
      <c r="B15" t="s">
        <v>50</v>
      </c>
      <c r="C15" t="s">
        <v>11</v>
      </c>
      <c r="D15" t="s">
        <v>993</v>
      </c>
      <c r="E15">
        <v>10.838199233197404</v>
      </c>
      <c r="F15">
        <v>10.72788714262726</v>
      </c>
      <c r="G15">
        <v>10.615992993444625</v>
      </c>
      <c r="H15">
        <v>10.542962572482868</v>
      </c>
      <c r="I15">
        <v>10.465314024828958</v>
      </c>
      <c r="J15">
        <v>10.37344398340249</v>
      </c>
      <c r="M15" t="s">
        <v>190</v>
      </c>
      <c r="N15" t="s">
        <v>50</v>
      </c>
      <c r="O15" t="s">
        <v>11</v>
      </c>
      <c r="P15" t="s">
        <v>983</v>
      </c>
      <c r="Q15">
        <v>3.9397286108258576</v>
      </c>
      <c r="R15">
        <v>3.4522701141908025</v>
      </c>
      <c r="S15">
        <v>5.571341021783943</v>
      </c>
      <c r="T15">
        <v>5.3710777863686721</v>
      </c>
      <c r="U15">
        <v>5.263208864759533</v>
      </c>
      <c r="V15">
        <v>3.2001263426504107</v>
      </c>
      <c r="Y15" t="s">
        <v>88</v>
      </c>
      <c r="Z15" t="s">
        <v>50</v>
      </c>
      <c r="AA15" t="s">
        <v>11</v>
      </c>
      <c r="AB15" t="s">
        <v>988</v>
      </c>
      <c r="AC15">
        <v>11.962068395769428</v>
      </c>
      <c r="AD15">
        <v>11.368035696385768</v>
      </c>
      <c r="AE15">
        <v>10.914820542262159</v>
      </c>
      <c r="AF15">
        <v>10.651987225442276</v>
      </c>
      <c r="AG15">
        <v>10.674307087739907</v>
      </c>
      <c r="AH15">
        <v>10.929330377686432</v>
      </c>
      <c r="AK15" t="s">
        <v>104</v>
      </c>
      <c r="AL15" t="s">
        <v>50</v>
      </c>
      <c r="AM15" t="s">
        <v>11</v>
      </c>
      <c r="AN15" t="s">
        <v>985</v>
      </c>
      <c r="AO15">
        <v>9.713547915512537</v>
      </c>
      <c r="AP15">
        <v>8.4181885327351189</v>
      </c>
      <c r="AQ15">
        <v>9.264629488086678</v>
      </c>
      <c r="AR15">
        <v>8.7916303678897698</v>
      </c>
      <c r="AS15">
        <v>8.2543365221995053</v>
      </c>
      <c r="AT15">
        <v>0</v>
      </c>
      <c r="BI15" t="s">
        <v>108</v>
      </c>
      <c r="BJ15" t="s">
        <v>50</v>
      </c>
      <c r="BK15" t="s">
        <v>11</v>
      </c>
      <c r="BL15" t="s">
        <v>992</v>
      </c>
      <c r="BM15">
        <v>0</v>
      </c>
      <c r="BN15">
        <v>0</v>
      </c>
      <c r="BO15">
        <v>0</v>
      </c>
      <c r="BP15">
        <v>11.830774057625737</v>
      </c>
      <c r="BQ15">
        <v>14.221200502305566</v>
      </c>
      <c r="BR15">
        <v>0</v>
      </c>
    </row>
    <row r="16" spans="1:70">
      <c r="A16" t="s">
        <v>186</v>
      </c>
      <c r="B16" t="s">
        <v>50</v>
      </c>
      <c r="C16" t="s">
        <v>11</v>
      </c>
      <c r="D16" t="s">
        <v>993</v>
      </c>
      <c r="E16">
        <v>63.289737252655797</v>
      </c>
      <c r="F16">
        <v>62.136262588739747</v>
      </c>
      <c r="G16">
        <v>60.886770432644113</v>
      </c>
      <c r="H16">
        <v>59.924463066396825</v>
      </c>
      <c r="I16">
        <v>59.062161112193806</v>
      </c>
      <c r="J16">
        <v>58.492695944255374</v>
      </c>
      <c r="M16" t="s">
        <v>505</v>
      </c>
      <c r="N16" t="s">
        <v>50</v>
      </c>
      <c r="O16" t="s">
        <v>11</v>
      </c>
      <c r="P16" t="s">
        <v>983</v>
      </c>
      <c r="Q16">
        <v>33.559082374947778</v>
      </c>
      <c r="R16">
        <v>32.90866693739676</v>
      </c>
      <c r="S16">
        <v>32.597014725457832</v>
      </c>
      <c r="T16">
        <v>31.636593044564158</v>
      </c>
      <c r="U16">
        <v>30.723837347628493</v>
      </c>
      <c r="V16">
        <v>29.670709142009756</v>
      </c>
      <c r="Y16" t="s">
        <v>192</v>
      </c>
      <c r="Z16" t="s">
        <v>50</v>
      </c>
      <c r="AA16" t="s">
        <v>11</v>
      </c>
      <c r="AB16" t="s">
        <v>988</v>
      </c>
      <c r="AC16">
        <v>9.4775272610979115</v>
      </c>
      <c r="AD16">
        <v>9.4231652373317463</v>
      </c>
      <c r="AE16">
        <v>9.0380234919851521</v>
      </c>
      <c r="AF16">
        <v>8.8356130796902246</v>
      </c>
      <c r="AG16">
        <v>8.7509703009124955</v>
      </c>
      <c r="AH16">
        <v>7.883043085282921</v>
      </c>
      <c r="AK16" t="s">
        <v>524</v>
      </c>
      <c r="AL16" t="s">
        <v>50</v>
      </c>
      <c r="AM16" t="s">
        <v>11</v>
      </c>
      <c r="AN16" t="s">
        <v>985</v>
      </c>
      <c r="AO16">
        <v>9.3002144156369759</v>
      </c>
      <c r="AP16">
        <v>8.5667572641656573</v>
      </c>
      <c r="AQ16">
        <v>8.4474418409916101</v>
      </c>
      <c r="AR16">
        <v>7.9477702400672046</v>
      </c>
      <c r="AS16">
        <v>7.4312283984725518</v>
      </c>
      <c r="AT16">
        <v>7.0838242119831243</v>
      </c>
      <c r="BI16" t="s">
        <v>164</v>
      </c>
      <c r="BJ16" t="s">
        <v>50</v>
      </c>
      <c r="BK16" t="s">
        <v>11</v>
      </c>
      <c r="BL16" t="s">
        <v>992</v>
      </c>
      <c r="BM16">
        <v>5.231390036888369</v>
      </c>
      <c r="BN16">
        <v>5.0753901191756468</v>
      </c>
      <c r="BO16">
        <v>5.0539576478349115</v>
      </c>
      <c r="BP16">
        <v>5.0301291840356601</v>
      </c>
      <c r="BQ16">
        <v>4.9406187655957821</v>
      </c>
      <c r="BR16">
        <v>4.9116270947179999</v>
      </c>
    </row>
    <row r="17" spans="1:70">
      <c r="A17" t="s">
        <v>796</v>
      </c>
      <c r="B17" t="s">
        <v>50</v>
      </c>
      <c r="C17" t="s">
        <v>11</v>
      </c>
      <c r="D17" t="s">
        <v>993</v>
      </c>
      <c r="E17">
        <v>5.6079367451209299</v>
      </c>
      <c r="F17">
        <v>5.7124684085000013</v>
      </c>
      <c r="G17">
        <v>0</v>
      </c>
      <c r="H17">
        <v>0</v>
      </c>
      <c r="I17">
        <v>0</v>
      </c>
      <c r="J17">
        <v>0</v>
      </c>
      <c r="M17" t="s">
        <v>245</v>
      </c>
      <c r="N17" t="s">
        <v>50</v>
      </c>
      <c r="O17" t="s">
        <v>11</v>
      </c>
      <c r="P17" t="s">
        <v>983</v>
      </c>
      <c r="Q17">
        <v>33.398387781077645</v>
      </c>
      <c r="R17">
        <v>31.452603646529859</v>
      </c>
      <c r="S17">
        <v>31.128425965485761</v>
      </c>
      <c r="T17">
        <v>30.831746170642436</v>
      </c>
      <c r="U17">
        <v>30.848248433045324</v>
      </c>
      <c r="V17">
        <v>31.033764598413462</v>
      </c>
      <c r="Y17" t="s">
        <v>520</v>
      </c>
      <c r="Z17" t="s">
        <v>50</v>
      </c>
      <c r="AA17" t="s">
        <v>11</v>
      </c>
      <c r="AB17" t="s">
        <v>988</v>
      </c>
      <c r="AC17">
        <v>10.410899576243512</v>
      </c>
      <c r="AD17">
        <v>9.2752360993930818</v>
      </c>
      <c r="AE17">
        <v>9.1153784426483924</v>
      </c>
      <c r="AF17">
        <v>8.9479003152529373</v>
      </c>
      <c r="AG17">
        <v>9.1334012722764406</v>
      </c>
      <c r="AH17">
        <v>11.330415261817571</v>
      </c>
      <c r="AK17" t="s">
        <v>174</v>
      </c>
      <c r="AL17" t="s">
        <v>50</v>
      </c>
      <c r="AM17" t="s">
        <v>11</v>
      </c>
      <c r="AN17" t="s">
        <v>985</v>
      </c>
      <c r="AO17">
        <v>21.89344448201426</v>
      </c>
      <c r="AP17">
        <v>22.00531025815328</v>
      </c>
      <c r="AQ17">
        <v>22.032595410982008</v>
      </c>
      <c r="AR17">
        <v>22.266843617358926</v>
      </c>
      <c r="AS17">
        <v>22.181804455624896</v>
      </c>
      <c r="AT17">
        <v>22.132102056441148</v>
      </c>
      <c r="BI17" t="s">
        <v>700</v>
      </c>
      <c r="BJ17" t="s">
        <v>50</v>
      </c>
      <c r="BK17" t="s">
        <v>11</v>
      </c>
      <c r="BL17" t="s">
        <v>992</v>
      </c>
      <c r="BM17">
        <v>7.9863493362390878</v>
      </c>
      <c r="BN17">
        <v>5.8797831623891703</v>
      </c>
      <c r="BO17">
        <v>11.097527438734025</v>
      </c>
      <c r="BP17">
        <v>5.6558787512675224</v>
      </c>
      <c r="BQ17">
        <v>5.4072069721621121</v>
      </c>
      <c r="BR17">
        <v>5.4489110731376922</v>
      </c>
    </row>
    <row r="18" spans="1:70">
      <c r="A18" t="s">
        <v>464</v>
      </c>
      <c r="B18" t="s">
        <v>50</v>
      </c>
      <c r="C18" t="s">
        <v>11</v>
      </c>
      <c r="D18" t="s">
        <v>993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M18" t="s">
        <v>94</v>
      </c>
      <c r="N18" t="s">
        <v>50</v>
      </c>
      <c r="O18" t="s">
        <v>11</v>
      </c>
      <c r="P18" t="s">
        <v>983</v>
      </c>
      <c r="Q18">
        <v>10.59515971398282</v>
      </c>
      <c r="R18">
        <v>8.9979294722682983</v>
      </c>
      <c r="S18">
        <v>7.2543859767849321</v>
      </c>
      <c r="T18">
        <v>6.6884241218868468</v>
      </c>
      <c r="U18">
        <v>6.3300873037001439</v>
      </c>
      <c r="V18">
        <v>0</v>
      </c>
      <c r="Y18" t="s">
        <v>196</v>
      </c>
      <c r="Z18" t="s">
        <v>50</v>
      </c>
      <c r="AA18" t="s">
        <v>11</v>
      </c>
      <c r="AB18" t="s">
        <v>988</v>
      </c>
      <c r="AC18">
        <v>16.414611192576221</v>
      </c>
      <c r="AD18">
        <v>15.213257267046998</v>
      </c>
      <c r="AE18">
        <v>16.183324702226827</v>
      </c>
      <c r="AF18">
        <v>16.081824322151103</v>
      </c>
      <c r="AG18">
        <v>13.852629335606585</v>
      </c>
      <c r="AH18">
        <v>12.709171785638636</v>
      </c>
      <c r="AK18" t="s">
        <v>111</v>
      </c>
      <c r="AL18" t="s">
        <v>50</v>
      </c>
      <c r="AM18" t="s">
        <v>11</v>
      </c>
      <c r="AN18" t="s">
        <v>985</v>
      </c>
      <c r="AO18">
        <v>9.3355643850377952</v>
      </c>
      <c r="AP18">
        <v>7.8292489263791758</v>
      </c>
      <c r="AQ18">
        <v>7.3425930060738382</v>
      </c>
      <c r="AR18">
        <v>6.7854512794497204</v>
      </c>
      <c r="AS18">
        <v>6.396211436175216</v>
      </c>
      <c r="AT18">
        <v>0</v>
      </c>
      <c r="BI18" t="s">
        <v>779</v>
      </c>
      <c r="BJ18" t="s">
        <v>50</v>
      </c>
      <c r="BK18" t="s">
        <v>11</v>
      </c>
      <c r="BL18" t="s">
        <v>992</v>
      </c>
      <c r="BM18">
        <v>2.4110820256765586</v>
      </c>
      <c r="BN18">
        <v>2.4302162750291272</v>
      </c>
      <c r="BO18">
        <v>2.396496447664533</v>
      </c>
      <c r="BP18">
        <v>2.4962085028167582</v>
      </c>
      <c r="BQ18">
        <v>2.5401011078385158</v>
      </c>
      <c r="BR18">
        <v>2.5573667242093294</v>
      </c>
    </row>
    <row r="19" spans="1:70">
      <c r="A19" t="s">
        <v>194</v>
      </c>
      <c r="B19" t="s">
        <v>50</v>
      </c>
      <c r="C19" t="s">
        <v>11</v>
      </c>
      <c r="D19" t="s">
        <v>993</v>
      </c>
      <c r="E19">
        <v>24.348545957010902</v>
      </c>
      <c r="F19">
        <v>20.620587497519463</v>
      </c>
      <c r="G19">
        <v>17.023234303601427</v>
      </c>
      <c r="H19">
        <v>16.261295234984125</v>
      </c>
      <c r="I19">
        <v>15.322642053271409</v>
      </c>
      <c r="J19">
        <v>14.092130505939513</v>
      </c>
      <c r="M19" t="s">
        <v>562</v>
      </c>
      <c r="N19" t="s">
        <v>50</v>
      </c>
      <c r="O19" t="s">
        <v>11</v>
      </c>
      <c r="P19" t="s">
        <v>983</v>
      </c>
      <c r="Q19">
        <v>19.023034413409281</v>
      </c>
      <c r="R19">
        <v>18.034153157659336</v>
      </c>
      <c r="S19">
        <v>16.715969054658576</v>
      </c>
      <c r="T19">
        <v>16.003902327483438</v>
      </c>
      <c r="U19">
        <v>15.313952712471361</v>
      </c>
      <c r="V19">
        <v>14.896623202838324</v>
      </c>
      <c r="Y19" t="s">
        <v>738</v>
      </c>
      <c r="Z19" t="s">
        <v>50</v>
      </c>
      <c r="AA19" t="s">
        <v>11</v>
      </c>
      <c r="AB19" t="s">
        <v>988</v>
      </c>
      <c r="AC19">
        <v>24.856281532343889</v>
      </c>
      <c r="AD19">
        <v>23.621078217797482</v>
      </c>
      <c r="AE19">
        <v>23.34764135604668</v>
      </c>
      <c r="AF19">
        <v>22.616150712829263</v>
      </c>
      <c r="AG19">
        <v>22.122089707390852</v>
      </c>
      <c r="AH19">
        <v>21.795816473667159</v>
      </c>
      <c r="AK19" t="s">
        <v>136</v>
      </c>
      <c r="AL19" t="s">
        <v>50</v>
      </c>
      <c r="AM19" t="s">
        <v>11</v>
      </c>
      <c r="AN19" t="s">
        <v>985</v>
      </c>
      <c r="AO19">
        <v>12.493113788621455</v>
      </c>
      <c r="AP19">
        <v>13.000560156061606</v>
      </c>
      <c r="AQ19">
        <v>12.626737967201798</v>
      </c>
      <c r="AR19">
        <v>12.224144237140637</v>
      </c>
      <c r="AS19">
        <v>12.093018872962052</v>
      </c>
      <c r="AT19">
        <v>11.718810797053084</v>
      </c>
      <c r="BI19" t="s">
        <v>702</v>
      </c>
      <c r="BJ19" t="s">
        <v>50</v>
      </c>
      <c r="BK19" t="s">
        <v>11</v>
      </c>
      <c r="BL19" t="s">
        <v>992</v>
      </c>
      <c r="BM19">
        <v>3.1832365600741266</v>
      </c>
      <c r="BN19">
        <v>3.0909267099507791</v>
      </c>
      <c r="BO19">
        <v>2.9211745393672897</v>
      </c>
      <c r="BP19">
        <v>2.8356861651598146</v>
      </c>
      <c r="BQ19">
        <v>2.82805862183353</v>
      </c>
      <c r="BR19">
        <v>3.5620516824015356</v>
      </c>
    </row>
    <row r="20" spans="1:70">
      <c r="A20" t="s">
        <v>78</v>
      </c>
      <c r="B20" t="s">
        <v>50</v>
      </c>
      <c r="C20" t="s">
        <v>11</v>
      </c>
      <c r="D20" t="s">
        <v>993</v>
      </c>
      <c r="E20">
        <v>1.3929686146558871</v>
      </c>
      <c r="F20">
        <v>1.3729035334012609</v>
      </c>
      <c r="G20">
        <v>1.3398839447340505</v>
      </c>
      <c r="H20">
        <v>1.3090669996853777</v>
      </c>
      <c r="I20">
        <v>0</v>
      </c>
      <c r="J20">
        <v>0</v>
      </c>
      <c r="M20" t="s">
        <v>182</v>
      </c>
      <c r="N20" t="s">
        <v>50</v>
      </c>
      <c r="O20" t="s">
        <v>11</v>
      </c>
      <c r="P20" t="s">
        <v>983</v>
      </c>
      <c r="Q20">
        <v>23.176470474625145</v>
      </c>
      <c r="R20">
        <v>23.007196738279038</v>
      </c>
      <c r="S20">
        <v>22.179925745254618</v>
      </c>
      <c r="T20">
        <v>17.094164968317312</v>
      </c>
      <c r="U20">
        <v>15.824030924398926</v>
      </c>
      <c r="V20">
        <v>15.283667806609191</v>
      </c>
      <c r="Y20" t="s">
        <v>823</v>
      </c>
      <c r="Z20" t="s">
        <v>50</v>
      </c>
      <c r="AA20" t="s">
        <v>11</v>
      </c>
      <c r="AB20" t="s">
        <v>988</v>
      </c>
      <c r="AC20">
        <v>7.0004970352895057</v>
      </c>
      <c r="AD20">
        <v>7.02317472078491</v>
      </c>
      <c r="AE20">
        <v>6.9516978653073789</v>
      </c>
      <c r="AF20">
        <v>6.8959453565289941</v>
      </c>
      <c r="AG20">
        <v>7.0200791385506793</v>
      </c>
      <c r="AH20">
        <v>6.9640603529249914</v>
      </c>
      <c r="BI20" t="s">
        <v>777</v>
      </c>
      <c r="BJ20" t="s">
        <v>50</v>
      </c>
      <c r="BK20" t="s">
        <v>11</v>
      </c>
      <c r="BL20" t="s">
        <v>992</v>
      </c>
      <c r="BM20">
        <v>4.8394175692748815</v>
      </c>
      <c r="BN20">
        <v>4.7375443036880709</v>
      </c>
      <c r="BO20">
        <v>4.471342784078673</v>
      </c>
      <c r="BP20">
        <v>4.3901588651162529</v>
      </c>
      <c r="BQ20">
        <v>4.3650164872537038</v>
      </c>
      <c r="BR20">
        <v>4.4129274704370332</v>
      </c>
    </row>
    <row r="21" spans="1:70">
      <c r="A21" t="s">
        <v>81</v>
      </c>
      <c r="B21" t="s">
        <v>50</v>
      </c>
      <c r="C21" t="s">
        <v>11</v>
      </c>
      <c r="D21" t="s">
        <v>993</v>
      </c>
      <c r="E21">
        <v>9.0200825986914435</v>
      </c>
      <c r="F21">
        <v>8.9880372352128166</v>
      </c>
      <c r="G21">
        <v>8.8332763061461961</v>
      </c>
      <c r="H21">
        <v>8.8753745679990903</v>
      </c>
      <c r="I21">
        <v>8.7206562049352492</v>
      </c>
      <c r="J21">
        <v>8.0337214770874752</v>
      </c>
      <c r="M21" t="s">
        <v>261</v>
      </c>
      <c r="N21" t="s">
        <v>50</v>
      </c>
      <c r="O21" t="s">
        <v>11</v>
      </c>
      <c r="P21" t="s">
        <v>983</v>
      </c>
      <c r="Q21">
        <v>27.349024836333179</v>
      </c>
      <c r="R21">
        <v>25.181897237713752</v>
      </c>
      <c r="S21">
        <v>23.751166941014635</v>
      </c>
      <c r="T21">
        <v>22.4505046552725</v>
      </c>
      <c r="U21">
        <v>20.476227410222602</v>
      </c>
      <c r="V21">
        <v>17.73172205074879</v>
      </c>
      <c r="Y21" t="s">
        <v>120</v>
      </c>
      <c r="Z21" t="s">
        <v>50</v>
      </c>
      <c r="AA21" t="s">
        <v>11</v>
      </c>
      <c r="AB21" t="s">
        <v>988</v>
      </c>
      <c r="AC21">
        <v>2.6584432156529139</v>
      </c>
      <c r="AD21">
        <v>2.5599604763215531</v>
      </c>
      <c r="AE21">
        <v>0</v>
      </c>
      <c r="AF21">
        <v>0</v>
      </c>
      <c r="AG21">
        <v>0</v>
      </c>
      <c r="AH21">
        <v>0</v>
      </c>
      <c r="AO21" s="2">
        <f>AVERAGEIF(AO2:AO19, "&lt;&gt;0")</f>
        <v>13.408918226473684</v>
      </c>
      <c r="AP21" s="2">
        <f t="shared" ref="AP21:AT21" si="1">AVERAGEIF(AP2:AP19, "&lt;&gt;0")</f>
        <v>12.75065795945299</v>
      </c>
      <c r="AQ21" s="2">
        <f t="shared" si="1"/>
        <v>12.350103204467468</v>
      </c>
      <c r="AR21" s="2">
        <f t="shared" si="1"/>
        <v>11.861142126285625</v>
      </c>
      <c r="AS21" s="2">
        <f t="shared" si="1"/>
        <v>11.187161697531419</v>
      </c>
      <c r="AT21" s="2">
        <f t="shared" si="1"/>
        <v>11.257657879758584</v>
      </c>
      <c r="BI21" t="s">
        <v>667</v>
      </c>
      <c r="BJ21" t="s">
        <v>50</v>
      </c>
      <c r="BK21" t="s">
        <v>11</v>
      </c>
      <c r="BL21" t="s">
        <v>992</v>
      </c>
      <c r="BM21">
        <v>3.5399884171578986</v>
      </c>
      <c r="BN21">
        <v>3.5555109373790867</v>
      </c>
      <c r="BO21">
        <v>3.4328894149601203</v>
      </c>
      <c r="BP21">
        <v>3.3802352238087545</v>
      </c>
      <c r="BQ21">
        <v>3.3239774448186505</v>
      </c>
      <c r="BR21">
        <v>3.2667739039646873</v>
      </c>
    </row>
    <row r="22" spans="1:70">
      <c r="A22" t="s">
        <v>579</v>
      </c>
      <c r="B22" t="s">
        <v>50</v>
      </c>
      <c r="C22" t="s">
        <v>11</v>
      </c>
      <c r="D22" t="s">
        <v>993</v>
      </c>
      <c r="E22">
        <v>19.364083497928043</v>
      </c>
      <c r="F22">
        <v>19.978945265374183</v>
      </c>
      <c r="G22">
        <v>21.369804466289136</v>
      </c>
      <c r="H22">
        <v>21.248984981520973</v>
      </c>
      <c r="I22">
        <v>29.377645871310843</v>
      </c>
      <c r="J22">
        <v>20.870757832124568</v>
      </c>
      <c r="M22" t="s">
        <v>83</v>
      </c>
      <c r="N22" t="s">
        <v>50</v>
      </c>
      <c r="O22" t="s">
        <v>11</v>
      </c>
      <c r="P22" t="s">
        <v>983</v>
      </c>
      <c r="Q22">
        <v>18.052683537720007</v>
      </c>
      <c r="R22">
        <v>17.433656493391354</v>
      </c>
      <c r="S22">
        <v>14.420335454578506</v>
      </c>
      <c r="T22">
        <v>11.956258196110262</v>
      </c>
      <c r="U22">
        <v>0</v>
      </c>
      <c r="V22">
        <v>0</v>
      </c>
      <c r="Y22" t="s">
        <v>180</v>
      </c>
      <c r="Z22" t="s">
        <v>50</v>
      </c>
      <c r="AA22" t="s">
        <v>11</v>
      </c>
      <c r="AB22" t="s">
        <v>988</v>
      </c>
      <c r="AC22">
        <v>18.199179947041731</v>
      </c>
      <c r="AD22">
        <v>15.911184119938856</v>
      </c>
      <c r="AE22">
        <v>15.327115690379729</v>
      </c>
      <c r="AF22">
        <v>15.321098182889898</v>
      </c>
      <c r="AG22">
        <v>15.601692334354887</v>
      </c>
      <c r="AH22">
        <v>15.790716815995012</v>
      </c>
      <c r="BI22" t="s">
        <v>98</v>
      </c>
      <c r="BJ22" t="s">
        <v>50</v>
      </c>
      <c r="BK22" t="s">
        <v>11</v>
      </c>
      <c r="BL22" t="s">
        <v>992</v>
      </c>
      <c r="BM22">
        <v>2.7554535017221582</v>
      </c>
      <c r="BN22">
        <v>2.5838235420775661</v>
      </c>
      <c r="BO22">
        <v>2.8016481419759347</v>
      </c>
      <c r="BP22">
        <v>2.7204809059764274</v>
      </c>
      <c r="BQ22">
        <v>2.7305850096344142</v>
      </c>
      <c r="BR22">
        <v>0</v>
      </c>
    </row>
    <row r="23" spans="1:70">
      <c r="A23" t="s">
        <v>393</v>
      </c>
      <c r="B23" t="s">
        <v>50</v>
      </c>
      <c r="C23" t="s">
        <v>11</v>
      </c>
      <c r="D23" t="s">
        <v>993</v>
      </c>
      <c r="E23">
        <v>5.1727695027890013</v>
      </c>
      <c r="F23">
        <v>4.3455736327413543</v>
      </c>
      <c r="G23">
        <v>4.2380577586728823</v>
      </c>
      <c r="H23">
        <v>3.7901070947175985</v>
      </c>
      <c r="I23">
        <v>3.5631453531508068</v>
      </c>
      <c r="J23">
        <v>3.4137483651052647</v>
      </c>
      <c r="M23" t="s">
        <v>231</v>
      </c>
      <c r="N23" t="s">
        <v>50</v>
      </c>
      <c r="O23" t="s">
        <v>11</v>
      </c>
      <c r="P23" t="s">
        <v>983</v>
      </c>
      <c r="Q23">
        <v>38.65252895239</v>
      </c>
      <c r="R23">
        <v>37.203340893593101</v>
      </c>
      <c r="S23">
        <v>33.9437578251828</v>
      </c>
      <c r="T23">
        <v>32.664111678613303</v>
      </c>
      <c r="U23">
        <v>31.005777049631874</v>
      </c>
      <c r="V23">
        <v>29.939644485963147</v>
      </c>
      <c r="Y23" t="s">
        <v>222</v>
      </c>
      <c r="Z23" t="s">
        <v>50</v>
      </c>
      <c r="AA23" t="s">
        <v>11</v>
      </c>
      <c r="AB23" t="s">
        <v>988</v>
      </c>
      <c r="AC23">
        <v>7.7690796020794188</v>
      </c>
      <c r="AD23">
        <v>7.3825780941118611</v>
      </c>
      <c r="AE23">
        <v>7.1844685013948002</v>
      </c>
      <c r="AF23">
        <v>6.7447864771410861</v>
      </c>
      <c r="AG23">
        <v>6.6625501106505869</v>
      </c>
      <c r="AH23">
        <v>6.5852692725270368</v>
      </c>
      <c r="BI23" t="s">
        <v>674</v>
      </c>
      <c r="BJ23" t="s">
        <v>50</v>
      </c>
      <c r="BK23" t="s">
        <v>11</v>
      </c>
      <c r="BL23" t="s">
        <v>992</v>
      </c>
      <c r="BM23">
        <v>2.2928090284132177</v>
      </c>
      <c r="BN23">
        <v>2.3523328826819747</v>
      </c>
      <c r="BO23">
        <v>2.7792472594456008</v>
      </c>
      <c r="BP23">
        <v>2.7754858165572154</v>
      </c>
      <c r="BQ23">
        <v>2.6735931118056322</v>
      </c>
      <c r="BR23">
        <v>2.6472302966752026</v>
      </c>
    </row>
    <row r="24" spans="1:70">
      <c r="A24" t="s">
        <v>74</v>
      </c>
      <c r="B24" t="s">
        <v>50</v>
      </c>
      <c r="C24" t="s">
        <v>11</v>
      </c>
      <c r="D24" t="s">
        <v>993</v>
      </c>
      <c r="E24">
        <v>2.689093708192996</v>
      </c>
      <c r="F24">
        <v>2.6176754169738801</v>
      </c>
      <c r="G24">
        <v>2.7535605656237028</v>
      </c>
      <c r="H24">
        <v>2.6734173883179886</v>
      </c>
      <c r="I24">
        <v>2.5943029108078659</v>
      </c>
      <c r="J24">
        <v>2.7114074722516497</v>
      </c>
      <c r="M24" t="s">
        <v>127</v>
      </c>
      <c r="N24" t="s">
        <v>50</v>
      </c>
      <c r="O24" t="s">
        <v>11</v>
      </c>
      <c r="P24" t="s">
        <v>983</v>
      </c>
      <c r="Q24">
        <v>14.036213724747649</v>
      </c>
      <c r="R24">
        <v>13.37801178381684</v>
      </c>
      <c r="S24">
        <v>12.475969214737935</v>
      </c>
      <c r="T24">
        <v>12.036271947400712</v>
      </c>
      <c r="U24">
        <v>0</v>
      </c>
      <c r="V24">
        <v>0</v>
      </c>
      <c r="Y24" t="s">
        <v>503</v>
      </c>
      <c r="Z24" t="s">
        <v>50</v>
      </c>
      <c r="AA24" t="s">
        <v>11</v>
      </c>
      <c r="AB24" t="s">
        <v>988</v>
      </c>
      <c r="AC24">
        <v>13.907167701549804</v>
      </c>
      <c r="AD24">
        <v>12.979054272009737</v>
      </c>
      <c r="AE24">
        <v>12.199127916213067</v>
      </c>
      <c r="AF24">
        <v>12.32986601483136</v>
      </c>
      <c r="AG24">
        <v>12.152601442038897</v>
      </c>
      <c r="AH24">
        <v>11.988342104100109</v>
      </c>
      <c r="BI24" t="s">
        <v>626</v>
      </c>
      <c r="BJ24" t="s">
        <v>50</v>
      </c>
      <c r="BK24" t="s">
        <v>11</v>
      </c>
      <c r="BL24" t="s">
        <v>992</v>
      </c>
      <c r="BM24">
        <v>2.1460314699653096</v>
      </c>
      <c r="BN24">
        <v>1.9619749455799449</v>
      </c>
      <c r="BO24">
        <v>1.8923956079060469</v>
      </c>
      <c r="BP24">
        <v>1.8252521966868323</v>
      </c>
      <c r="BQ24">
        <v>1.6310135449215448</v>
      </c>
      <c r="BR24">
        <v>1.6432531646446995</v>
      </c>
    </row>
    <row r="25" spans="1:70">
      <c r="A25" t="s">
        <v>417</v>
      </c>
      <c r="B25" t="s">
        <v>50</v>
      </c>
      <c r="C25" t="s">
        <v>11</v>
      </c>
      <c r="D25" t="s">
        <v>993</v>
      </c>
      <c r="E25">
        <v>10.853773615649178</v>
      </c>
      <c r="F25">
        <v>10.218266807787641</v>
      </c>
      <c r="G25">
        <v>9.3061388563333161</v>
      </c>
      <c r="H25">
        <v>8.6492184111611614</v>
      </c>
      <c r="I25">
        <v>8.301199446122423</v>
      </c>
      <c r="J25">
        <v>7.9741592720469869</v>
      </c>
      <c r="M25" t="s">
        <v>204</v>
      </c>
      <c r="N25" t="s">
        <v>50</v>
      </c>
      <c r="O25" t="s">
        <v>11</v>
      </c>
      <c r="P25" t="s">
        <v>983</v>
      </c>
      <c r="Q25">
        <v>15.784056648033721</v>
      </c>
      <c r="R25">
        <v>15.949999278280577</v>
      </c>
      <c r="S25">
        <v>14.308682134423956</v>
      </c>
      <c r="T25">
        <v>13.804867119119379</v>
      </c>
      <c r="U25">
        <v>16.234305579466547</v>
      </c>
      <c r="V25">
        <v>18.744808018483866</v>
      </c>
      <c r="Y25" t="s">
        <v>499</v>
      </c>
      <c r="Z25" t="s">
        <v>50</v>
      </c>
      <c r="AA25" t="s">
        <v>11</v>
      </c>
      <c r="AB25" t="s">
        <v>988</v>
      </c>
      <c r="AC25">
        <v>8.8243984813121088</v>
      </c>
      <c r="AD25">
        <v>7.9904499893059322</v>
      </c>
      <c r="AE25">
        <v>7.9824429287604621</v>
      </c>
      <c r="AF25">
        <v>7.8560202668428216</v>
      </c>
      <c r="AG25">
        <v>7.7833029108310869</v>
      </c>
      <c r="AH25">
        <v>9.2142778279308715</v>
      </c>
      <c r="BI25" t="s">
        <v>709</v>
      </c>
      <c r="BJ25" t="s">
        <v>50</v>
      </c>
      <c r="BK25" t="s">
        <v>11</v>
      </c>
      <c r="BL25" t="s">
        <v>992</v>
      </c>
      <c r="BM25">
        <v>4.5274005069783092</v>
      </c>
      <c r="BN25">
        <v>4.2573681317374819</v>
      </c>
      <c r="BO25">
        <v>4.1657309934517919</v>
      </c>
      <c r="BP25">
        <v>3.874276788100826</v>
      </c>
      <c r="BQ25">
        <v>3.7561070135318859</v>
      </c>
      <c r="BR25">
        <v>3.5346911351235812</v>
      </c>
    </row>
    <row r="26" spans="1:70">
      <c r="A26" t="s">
        <v>72</v>
      </c>
      <c r="B26" t="s">
        <v>50</v>
      </c>
      <c r="C26" t="s">
        <v>11</v>
      </c>
      <c r="D26" t="s">
        <v>993</v>
      </c>
      <c r="E26">
        <v>5.4539174276901452</v>
      </c>
      <c r="F26">
        <v>4.9493458025423136</v>
      </c>
      <c r="G26">
        <v>4.8182819383259909</v>
      </c>
      <c r="H26">
        <v>4.8189530544317556</v>
      </c>
      <c r="I26">
        <v>4.7229495808656834</v>
      </c>
      <c r="J26">
        <v>0</v>
      </c>
      <c r="M26" t="s">
        <v>586</v>
      </c>
      <c r="N26" t="s">
        <v>50</v>
      </c>
      <c r="O26" t="s">
        <v>11</v>
      </c>
      <c r="P26" t="s">
        <v>983</v>
      </c>
      <c r="Q26">
        <v>7.2728075131028742</v>
      </c>
      <c r="R26">
        <v>6.9099470015923883</v>
      </c>
      <c r="S26">
        <v>6.797661081690892</v>
      </c>
      <c r="T26">
        <v>6.7965680323636324</v>
      </c>
      <c r="U26">
        <v>6.6943603988416243</v>
      </c>
      <c r="V26">
        <v>6.2192337167572758</v>
      </c>
      <c r="Y26" t="s">
        <v>657</v>
      </c>
      <c r="Z26" t="s">
        <v>50</v>
      </c>
      <c r="AA26" t="s">
        <v>11</v>
      </c>
      <c r="AB26" t="s">
        <v>988</v>
      </c>
      <c r="AC26">
        <v>18.051449209024177</v>
      </c>
      <c r="AD26">
        <v>17.878190980215329</v>
      </c>
      <c r="AE26">
        <v>17.580822776282631</v>
      </c>
      <c r="AF26">
        <v>17.211372467857071</v>
      </c>
      <c r="AG26">
        <v>16.717915933194369</v>
      </c>
      <c r="AH26">
        <v>16.040440781877134</v>
      </c>
      <c r="BI26" t="s">
        <v>150</v>
      </c>
      <c r="BJ26" t="s">
        <v>50</v>
      </c>
      <c r="BK26" t="s">
        <v>11</v>
      </c>
      <c r="BL26" t="s">
        <v>992</v>
      </c>
      <c r="BM26">
        <v>11.627707187960887</v>
      </c>
      <c r="BN26">
        <v>11.452683971311027</v>
      </c>
      <c r="BO26">
        <v>11.573913672088178</v>
      </c>
      <c r="BP26">
        <v>10.753330545432821</v>
      </c>
      <c r="BQ26">
        <v>11.569466256131205</v>
      </c>
      <c r="BR26">
        <v>11.750869412385619</v>
      </c>
    </row>
    <row r="27" spans="1:70">
      <c r="A27" t="s">
        <v>70</v>
      </c>
      <c r="B27" t="s">
        <v>50</v>
      </c>
      <c r="C27" t="s">
        <v>11</v>
      </c>
      <c r="D27" t="s">
        <v>993</v>
      </c>
      <c r="E27">
        <v>19.09018427642587</v>
      </c>
      <c r="F27">
        <v>19.200386202053892</v>
      </c>
      <c r="G27">
        <v>19.282374303022511</v>
      </c>
      <c r="H27">
        <v>0</v>
      </c>
      <c r="I27">
        <v>0</v>
      </c>
      <c r="J27">
        <v>0</v>
      </c>
      <c r="M27" t="s">
        <v>491</v>
      </c>
      <c r="N27" t="s">
        <v>50</v>
      </c>
      <c r="O27" t="s">
        <v>11</v>
      </c>
      <c r="P27" t="s">
        <v>983</v>
      </c>
      <c r="Q27">
        <v>8.5159020484784822</v>
      </c>
      <c r="R27">
        <v>6.0134626394841453</v>
      </c>
      <c r="S27">
        <v>5.5594338222055155</v>
      </c>
      <c r="T27">
        <v>4.3035986312024823</v>
      </c>
      <c r="U27">
        <v>3.8538445258033844</v>
      </c>
      <c r="V27">
        <v>3.5547046833868974</v>
      </c>
      <c r="Y27" t="s">
        <v>574</v>
      </c>
      <c r="Z27" t="s">
        <v>50</v>
      </c>
      <c r="AA27" t="s">
        <v>11</v>
      </c>
      <c r="AB27" t="s">
        <v>988</v>
      </c>
      <c r="AC27">
        <v>11.571209614741678</v>
      </c>
      <c r="AD27">
        <v>10.27824556972358</v>
      </c>
      <c r="AE27">
        <v>10.07523969796202</v>
      </c>
      <c r="AF27">
        <v>9.5527402836768438</v>
      </c>
      <c r="AG27">
        <v>9.6833801397566148</v>
      </c>
      <c r="AH27">
        <v>8.5282641223607847</v>
      </c>
      <c r="BI27" t="s">
        <v>734</v>
      </c>
      <c r="BJ27" t="s">
        <v>50</v>
      </c>
      <c r="BK27" t="s">
        <v>11</v>
      </c>
      <c r="BL27" t="s">
        <v>992</v>
      </c>
      <c r="BM27">
        <v>14.44339708699486</v>
      </c>
      <c r="BN27">
        <v>13.598234495887951</v>
      </c>
      <c r="BO27">
        <v>13.142911323838518</v>
      </c>
      <c r="BP27">
        <v>12.650636280150682</v>
      </c>
      <c r="BQ27">
        <v>12.332783341025751</v>
      </c>
      <c r="BR27">
        <v>12.395558103013611</v>
      </c>
    </row>
    <row r="28" spans="1:70">
      <c r="A28" t="s">
        <v>618</v>
      </c>
      <c r="B28" t="s">
        <v>50</v>
      </c>
      <c r="C28" t="s">
        <v>11</v>
      </c>
      <c r="D28" t="s">
        <v>993</v>
      </c>
      <c r="E28">
        <v>3.9602965001984303</v>
      </c>
      <c r="F28">
        <v>3.9779547411772738</v>
      </c>
      <c r="G28">
        <v>2.868186126158347</v>
      </c>
      <c r="H28">
        <v>2.9661493252946687</v>
      </c>
      <c r="I28">
        <v>3.0118750445699463</v>
      </c>
      <c r="J28">
        <v>3.0373653591073198</v>
      </c>
      <c r="M28" t="s">
        <v>224</v>
      </c>
      <c r="N28" t="s">
        <v>50</v>
      </c>
      <c r="O28" t="s">
        <v>11</v>
      </c>
      <c r="P28" t="s">
        <v>983</v>
      </c>
      <c r="Q28">
        <v>9.386798975833182</v>
      </c>
      <c r="R28">
        <v>9.6413057010717349</v>
      </c>
      <c r="S28">
        <v>10.318649112659095</v>
      </c>
      <c r="T28">
        <v>9.7276830737483078</v>
      </c>
      <c r="U28">
        <v>9.4513781827822889</v>
      </c>
      <c r="V28">
        <v>8.89037557980269</v>
      </c>
      <c r="Y28" t="s">
        <v>206</v>
      </c>
      <c r="Z28" t="s">
        <v>50</v>
      </c>
      <c r="AA28" t="s">
        <v>11</v>
      </c>
      <c r="AB28" t="s">
        <v>988</v>
      </c>
      <c r="AC28">
        <v>6.5717107152907825</v>
      </c>
      <c r="AD28">
        <v>6.029383331023773</v>
      </c>
      <c r="AE28">
        <v>5.3504429324697949</v>
      </c>
      <c r="AF28">
        <v>5.1180848182198417</v>
      </c>
      <c r="AG28">
        <v>4.6872350613619611</v>
      </c>
      <c r="AH28">
        <v>4.428096874305588</v>
      </c>
      <c r="BI28" t="s">
        <v>736</v>
      </c>
      <c r="BJ28" t="s">
        <v>50</v>
      </c>
      <c r="BK28" t="s">
        <v>11</v>
      </c>
      <c r="BL28" t="s">
        <v>992</v>
      </c>
      <c r="BM28">
        <v>4.5563522614399457</v>
      </c>
      <c r="BN28">
        <v>4.0535120481756355</v>
      </c>
      <c r="BO28">
        <v>3.8187399754486604</v>
      </c>
      <c r="BP28">
        <v>3.6548369736881781</v>
      </c>
      <c r="BQ28">
        <v>3.5195748095312669</v>
      </c>
      <c r="BR28">
        <v>3.4117139951836584</v>
      </c>
    </row>
    <row r="29" spans="1:70">
      <c r="M29" t="s">
        <v>493</v>
      </c>
      <c r="N29" t="s">
        <v>50</v>
      </c>
      <c r="O29" t="s">
        <v>11</v>
      </c>
      <c r="P29" t="s">
        <v>983</v>
      </c>
      <c r="Q29">
        <v>40.523852416354735</v>
      </c>
      <c r="R29">
        <v>35.490916779463596</v>
      </c>
      <c r="S29">
        <v>33.638870923377716</v>
      </c>
      <c r="T29">
        <v>30.396962487964078</v>
      </c>
      <c r="U29">
        <v>27.272678658326814</v>
      </c>
      <c r="V29">
        <v>25.928884777642295</v>
      </c>
      <c r="Y29" t="s">
        <v>346</v>
      </c>
      <c r="Z29" t="s">
        <v>50</v>
      </c>
      <c r="AA29" t="s">
        <v>11</v>
      </c>
      <c r="AB29" t="s">
        <v>988</v>
      </c>
      <c r="AC29">
        <v>26.397761469827362</v>
      </c>
      <c r="AD29">
        <v>26.361575367743978</v>
      </c>
      <c r="AE29">
        <v>26.340743862606679</v>
      </c>
      <c r="AF29">
        <v>26.294338828850147</v>
      </c>
      <c r="AG29">
        <v>23.568847221494789</v>
      </c>
      <c r="AH29">
        <v>23.485204321277596</v>
      </c>
      <c r="BI29" t="s">
        <v>741</v>
      </c>
      <c r="BJ29" t="s">
        <v>50</v>
      </c>
      <c r="BK29" t="s">
        <v>11</v>
      </c>
      <c r="BL29" t="s">
        <v>992</v>
      </c>
      <c r="BM29">
        <v>10.057134099910444</v>
      </c>
      <c r="BN29">
        <v>9.6192300651659117</v>
      </c>
      <c r="BO29">
        <v>8.2354825481605349</v>
      </c>
      <c r="BP29">
        <v>8.0251402739174083</v>
      </c>
      <c r="BQ29">
        <v>6.7811606440810959</v>
      </c>
      <c r="BR29">
        <v>7.5408620462129168</v>
      </c>
    </row>
    <row r="30" spans="1:70">
      <c r="E30" s="2">
        <f>AVERAGEIF(E2:E28, "&lt;&gt;0")</f>
        <v>14.650617832018943</v>
      </c>
      <c r="F30" s="2">
        <f t="shared" ref="F30:J30" si="2">AVERAGEIF(F2:F28, "&lt;&gt;0")</f>
        <v>14.329724028378045</v>
      </c>
      <c r="G30" s="2">
        <f t="shared" si="2"/>
        <v>14.320681341462402</v>
      </c>
      <c r="H30" s="2">
        <f t="shared" si="2"/>
        <v>14.01542592498023</v>
      </c>
      <c r="I30" s="2">
        <f t="shared" si="2"/>
        <v>14.918725664104461</v>
      </c>
      <c r="J30" s="2">
        <f t="shared" si="2"/>
        <v>14.710536941343832</v>
      </c>
      <c r="M30" t="s">
        <v>516</v>
      </c>
      <c r="N30" t="s">
        <v>50</v>
      </c>
      <c r="O30" t="s">
        <v>11</v>
      </c>
      <c r="P30" t="s">
        <v>983</v>
      </c>
      <c r="Q30">
        <v>33.454111252933671</v>
      </c>
      <c r="R30">
        <v>31.352199990039392</v>
      </c>
      <c r="S30">
        <v>30.68234939959563</v>
      </c>
      <c r="T30">
        <v>28.674168832911807</v>
      </c>
      <c r="U30">
        <v>28.32561540832112</v>
      </c>
      <c r="V30">
        <v>27.759399061189647</v>
      </c>
      <c r="Y30" t="s">
        <v>355</v>
      </c>
      <c r="Z30" t="s">
        <v>50</v>
      </c>
      <c r="AA30" t="s">
        <v>11</v>
      </c>
      <c r="AB30" t="s">
        <v>988</v>
      </c>
      <c r="AC30">
        <v>13.911398304200548</v>
      </c>
      <c r="AD30">
        <v>13.116383743968189</v>
      </c>
      <c r="AE30">
        <v>11.677428218161836</v>
      </c>
      <c r="AF30">
        <v>12.989143810331155</v>
      </c>
      <c r="AG30">
        <v>12.224440731836518</v>
      </c>
      <c r="AH30">
        <v>12.143864312556081</v>
      </c>
      <c r="BI30" t="s">
        <v>698</v>
      </c>
      <c r="BJ30" t="s">
        <v>50</v>
      </c>
      <c r="BK30" t="s">
        <v>11</v>
      </c>
      <c r="BL30" t="s">
        <v>992</v>
      </c>
      <c r="BM30">
        <v>1.4925524164170647</v>
      </c>
      <c r="BN30">
        <v>1.4600206203578949</v>
      </c>
      <c r="BO30">
        <v>1.4821440258635692</v>
      </c>
      <c r="BP30">
        <v>1.4925751511588607</v>
      </c>
      <c r="BQ30">
        <v>1.427161051592809</v>
      </c>
      <c r="BR30">
        <v>1.3647353629188101</v>
      </c>
    </row>
    <row r="31" spans="1:70">
      <c r="M31" t="s">
        <v>251</v>
      </c>
      <c r="N31" t="s">
        <v>50</v>
      </c>
      <c r="O31" t="s">
        <v>11</v>
      </c>
      <c r="P31" t="s">
        <v>983</v>
      </c>
      <c r="Q31">
        <v>38.136363903051496</v>
      </c>
      <c r="R31">
        <v>35.612326561121122</v>
      </c>
      <c r="S31">
        <v>31.403274969038335</v>
      </c>
      <c r="T31">
        <v>43.07589421819219</v>
      </c>
      <c r="U31">
        <v>33.188078213892254</v>
      </c>
      <c r="V31">
        <v>34.26333822809594</v>
      </c>
      <c r="Y31" t="s">
        <v>338</v>
      </c>
      <c r="Z31" t="s">
        <v>50</v>
      </c>
      <c r="AA31" t="s">
        <v>11</v>
      </c>
      <c r="AB31" t="s">
        <v>988</v>
      </c>
      <c r="AC31">
        <v>12.381294340510358</v>
      </c>
      <c r="AD31">
        <v>12.421743018980422</v>
      </c>
      <c r="AE31">
        <v>12.478474631261074</v>
      </c>
      <c r="AF31">
        <v>15.057784247048048</v>
      </c>
      <c r="AG31">
        <v>13.8556493261116</v>
      </c>
      <c r="AH31">
        <v>13.89011655070524</v>
      </c>
      <c r="BI31" t="s">
        <v>495</v>
      </c>
      <c r="BJ31" t="s">
        <v>50</v>
      </c>
      <c r="BK31" t="s">
        <v>11</v>
      </c>
      <c r="BL31" t="s">
        <v>992</v>
      </c>
      <c r="BM31">
        <v>4.5336945490563068</v>
      </c>
      <c r="BN31">
        <v>4.2157488164988095</v>
      </c>
      <c r="BO31">
        <v>4.0584837276012449</v>
      </c>
      <c r="BP31">
        <v>3.4909843976929427</v>
      </c>
      <c r="BQ31">
        <v>3.4096048794460918</v>
      </c>
      <c r="BR31">
        <v>3.2619622501859324</v>
      </c>
    </row>
    <row r="32" spans="1:70">
      <c r="M32" t="s">
        <v>378</v>
      </c>
      <c r="N32" t="s">
        <v>50</v>
      </c>
      <c r="O32" t="s">
        <v>11</v>
      </c>
      <c r="P32" t="s">
        <v>983</v>
      </c>
      <c r="Q32">
        <v>8.6269184366627059</v>
      </c>
      <c r="R32">
        <v>6.4006679525078587</v>
      </c>
      <c r="S32">
        <v>4.8995438295239495</v>
      </c>
      <c r="T32">
        <v>4.6183504013193</v>
      </c>
      <c r="U32">
        <v>4.0422208317334247</v>
      </c>
      <c r="V32">
        <v>3.407347326478221</v>
      </c>
      <c r="Y32" t="s">
        <v>340</v>
      </c>
      <c r="Z32" t="s">
        <v>50</v>
      </c>
      <c r="AA32" t="s">
        <v>11</v>
      </c>
      <c r="AB32" t="s">
        <v>988</v>
      </c>
      <c r="AC32">
        <v>8.8392480746304525</v>
      </c>
      <c r="AD32">
        <v>8.4818777984616549</v>
      </c>
      <c r="AE32">
        <v>8.3720725285862212</v>
      </c>
      <c r="AF32">
        <v>8.2689227769653915</v>
      </c>
      <c r="AG32">
        <v>8.1595142082909256</v>
      </c>
      <c r="AH32">
        <v>7.8428380051211617</v>
      </c>
      <c r="BI32" t="s">
        <v>582</v>
      </c>
      <c r="BJ32" t="s">
        <v>50</v>
      </c>
      <c r="BK32" t="s">
        <v>11</v>
      </c>
      <c r="BL32" t="s">
        <v>992</v>
      </c>
      <c r="BM32">
        <v>5.111085685405671</v>
      </c>
      <c r="BN32">
        <v>4.3901005622347702</v>
      </c>
      <c r="BO32">
        <v>3.1849655956599539</v>
      </c>
      <c r="BP32">
        <v>3.0323709148722275</v>
      </c>
      <c r="BQ32">
        <v>0</v>
      </c>
      <c r="BR32">
        <v>4.6359544019170906</v>
      </c>
    </row>
    <row r="33" spans="13:70">
      <c r="M33" t="s">
        <v>353</v>
      </c>
      <c r="N33" t="s">
        <v>50</v>
      </c>
      <c r="O33" t="s">
        <v>11</v>
      </c>
      <c r="P33" t="s">
        <v>983</v>
      </c>
      <c r="Q33">
        <v>26.082672411294762</v>
      </c>
      <c r="R33">
        <v>25.3147587646658</v>
      </c>
      <c r="S33">
        <v>24.659274583324017</v>
      </c>
      <c r="T33">
        <v>24.329456444338952</v>
      </c>
      <c r="U33">
        <v>23.947007844459236</v>
      </c>
      <c r="V33">
        <v>24.418304336596933</v>
      </c>
      <c r="Y33" t="s">
        <v>351</v>
      </c>
      <c r="Z33" t="s">
        <v>50</v>
      </c>
      <c r="AA33" t="s">
        <v>11</v>
      </c>
      <c r="AB33" t="s">
        <v>988</v>
      </c>
      <c r="AC33">
        <v>10.839755888697386</v>
      </c>
      <c r="AD33">
        <v>10.535614428929176</v>
      </c>
      <c r="AE33">
        <v>10.413487261432392</v>
      </c>
      <c r="AF33">
        <v>9.7679966376584044</v>
      </c>
      <c r="AG33">
        <v>9.6343496680163678</v>
      </c>
      <c r="AH33">
        <v>9.7750581393798885</v>
      </c>
      <c r="BI33" t="s">
        <v>459</v>
      </c>
      <c r="BJ33" t="s">
        <v>50</v>
      </c>
      <c r="BK33" t="s">
        <v>11</v>
      </c>
      <c r="BL33" t="s">
        <v>992</v>
      </c>
      <c r="BM33">
        <v>15.744808149512698</v>
      </c>
      <c r="BN33">
        <v>15.313466662583076</v>
      </c>
      <c r="BO33">
        <v>13.371665440930666</v>
      </c>
      <c r="BP33">
        <v>11.549928173884169</v>
      </c>
      <c r="BQ33">
        <v>10.526906773713611</v>
      </c>
      <c r="BR33">
        <v>0</v>
      </c>
    </row>
    <row r="34" spans="13:70">
      <c r="M34" t="s">
        <v>715</v>
      </c>
      <c r="N34" t="s">
        <v>50</v>
      </c>
      <c r="O34" t="s">
        <v>11</v>
      </c>
      <c r="P34" t="s">
        <v>983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Y34" t="s">
        <v>577</v>
      </c>
      <c r="Z34" t="s">
        <v>50</v>
      </c>
      <c r="AA34" t="s">
        <v>11</v>
      </c>
      <c r="AB34" t="s">
        <v>988</v>
      </c>
      <c r="AC34">
        <v>9.587653462378233</v>
      </c>
      <c r="AD34">
        <v>9.7589180368285433</v>
      </c>
      <c r="AE34">
        <v>9.3909991840427569</v>
      </c>
      <c r="AF34">
        <v>9.2553016663551197</v>
      </c>
      <c r="AG34">
        <v>8.6388259327391168</v>
      </c>
      <c r="AH34">
        <v>8.203590715269991</v>
      </c>
      <c r="BI34" t="s">
        <v>711</v>
      </c>
      <c r="BJ34" t="s">
        <v>50</v>
      </c>
      <c r="BK34" t="s">
        <v>11</v>
      </c>
      <c r="BL34" t="s">
        <v>992</v>
      </c>
      <c r="BM34">
        <v>4.756390598518343</v>
      </c>
      <c r="BN34">
        <v>4.7414899737950327</v>
      </c>
      <c r="BO34">
        <v>5.09955261788763</v>
      </c>
      <c r="BP34">
        <v>4.953962602052095</v>
      </c>
      <c r="BQ34">
        <v>5.0656739387931387</v>
      </c>
      <c r="BR34">
        <v>5.0185845003728087</v>
      </c>
    </row>
    <row r="35" spans="13:70">
      <c r="M35" t="s">
        <v>386</v>
      </c>
      <c r="N35" t="s">
        <v>50</v>
      </c>
      <c r="O35" t="s">
        <v>11</v>
      </c>
      <c r="P35" t="s">
        <v>983</v>
      </c>
      <c r="Q35">
        <v>28.834970045140633</v>
      </c>
      <c r="R35">
        <v>25.89811433908665</v>
      </c>
      <c r="S35">
        <v>23.55147474997549</v>
      </c>
      <c r="T35">
        <v>22.428359864044307</v>
      </c>
      <c r="U35">
        <v>21.606004144821352</v>
      </c>
      <c r="V35">
        <v>21.131895750042137</v>
      </c>
      <c r="BI35" t="s">
        <v>659</v>
      </c>
      <c r="BJ35" t="s">
        <v>50</v>
      </c>
      <c r="BK35" t="s">
        <v>11</v>
      </c>
      <c r="BL35" t="s">
        <v>992</v>
      </c>
      <c r="BM35">
        <v>31.014964720477629</v>
      </c>
      <c r="BN35">
        <v>29.415902492677997</v>
      </c>
      <c r="BO35">
        <v>29.128303846202552</v>
      </c>
      <c r="BP35">
        <v>24.076206427300324</v>
      </c>
      <c r="BQ35">
        <v>25.091217028572622</v>
      </c>
      <c r="BR35">
        <v>24.706100347944247</v>
      </c>
    </row>
    <row r="36" spans="13:70">
      <c r="M36" t="s">
        <v>564</v>
      </c>
      <c r="N36" t="s">
        <v>50</v>
      </c>
      <c r="O36" t="s">
        <v>11</v>
      </c>
      <c r="P36" t="s">
        <v>983</v>
      </c>
      <c r="Q36">
        <v>33.976682911088915</v>
      </c>
      <c r="R36">
        <v>32.307273888024092</v>
      </c>
      <c r="S36">
        <v>29.94537940573478</v>
      </c>
      <c r="T36">
        <v>29.093474436133544</v>
      </c>
      <c r="U36">
        <v>28.401623483248034</v>
      </c>
      <c r="V36">
        <v>27.690634318061868</v>
      </c>
      <c r="AC36" s="2">
        <f>AVERAGEIF(AC2:AC34, "&lt;&gt;0")</f>
        <v>14.006060150275074</v>
      </c>
      <c r="AD36" s="2">
        <f t="shared" ref="AD36:AH36" si="3">AVERAGEIF(AD2:AD34, "&lt;&gt;0")</f>
        <v>14.015372647862021</v>
      </c>
      <c r="AE36" s="2">
        <f t="shared" si="3"/>
        <v>14.260411460949067</v>
      </c>
      <c r="AF36" s="2">
        <f t="shared" si="3"/>
        <v>14.076947865938125</v>
      </c>
      <c r="AG36" s="2">
        <f t="shared" si="3"/>
        <v>13.462345680693511</v>
      </c>
      <c r="AH36" s="2">
        <f t="shared" si="3"/>
        <v>13.340844389721338</v>
      </c>
      <c r="BI36" t="s">
        <v>106</v>
      </c>
      <c r="BJ36" t="s">
        <v>50</v>
      </c>
      <c r="BK36" t="s">
        <v>11</v>
      </c>
      <c r="BL36" t="s">
        <v>992</v>
      </c>
      <c r="BM36">
        <v>0</v>
      </c>
      <c r="BN36">
        <v>0</v>
      </c>
      <c r="BO36">
        <v>0</v>
      </c>
      <c r="BP36">
        <v>2.3956510815374696</v>
      </c>
      <c r="BQ36">
        <v>2.345913390031368</v>
      </c>
      <c r="BR36">
        <v>0</v>
      </c>
    </row>
    <row r="37" spans="13:70">
      <c r="M37" t="s">
        <v>384</v>
      </c>
      <c r="N37" t="s">
        <v>50</v>
      </c>
      <c r="O37" t="s">
        <v>11</v>
      </c>
      <c r="P37" t="s">
        <v>983</v>
      </c>
      <c r="Q37">
        <v>23.635548208832489</v>
      </c>
      <c r="R37">
        <v>22.593673264180115</v>
      </c>
      <c r="S37">
        <v>21.659472086051494</v>
      </c>
      <c r="T37">
        <v>21.371799488639535</v>
      </c>
      <c r="U37">
        <v>20.981061722803375</v>
      </c>
      <c r="V37">
        <v>20.619136549702944</v>
      </c>
      <c r="BI37" t="s">
        <v>826</v>
      </c>
      <c r="BJ37" t="s">
        <v>50</v>
      </c>
      <c r="BK37" t="s">
        <v>11</v>
      </c>
      <c r="BL37" t="s">
        <v>992</v>
      </c>
      <c r="BM37">
        <v>9.1436935605572796</v>
      </c>
      <c r="BN37">
        <v>8.7285866891382717</v>
      </c>
      <c r="BO37">
        <v>8.8180733103596687</v>
      </c>
      <c r="BP37">
        <v>8.403018515687938</v>
      </c>
      <c r="BQ37">
        <v>8.015238927530639</v>
      </c>
      <c r="BR37">
        <v>7.9153079336195926</v>
      </c>
    </row>
    <row r="38" spans="13:70">
      <c r="M38" t="s">
        <v>349</v>
      </c>
      <c r="N38" t="s">
        <v>50</v>
      </c>
      <c r="O38" t="s">
        <v>11</v>
      </c>
      <c r="P38" t="s">
        <v>983</v>
      </c>
      <c r="Q38">
        <v>24.954046956414313</v>
      </c>
      <c r="R38">
        <v>23.884777531845167</v>
      </c>
      <c r="S38">
        <v>22.480007189437625</v>
      </c>
      <c r="T38">
        <v>21.104694471264946</v>
      </c>
      <c r="U38">
        <v>21.355416078272341</v>
      </c>
      <c r="V38">
        <v>20.98142714164894</v>
      </c>
      <c r="BI38" t="s">
        <v>560</v>
      </c>
      <c r="BJ38" t="s">
        <v>50</v>
      </c>
      <c r="BK38" t="s">
        <v>11</v>
      </c>
      <c r="BL38" t="s">
        <v>992</v>
      </c>
      <c r="BM38">
        <v>1.1049038181226323</v>
      </c>
      <c r="BN38">
        <v>1.1202084302015987</v>
      </c>
      <c r="BO38">
        <v>1.0407025057278059</v>
      </c>
      <c r="BP38">
        <v>1.0431730993884705</v>
      </c>
      <c r="BQ38">
        <v>1.0134538899473047</v>
      </c>
      <c r="BR38">
        <v>1.2884944572806516</v>
      </c>
    </row>
    <row r="39" spans="13:70">
      <c r="M39" t="s">
        <v>365</v>
      </c>
      <c r="N39" t="s">
        <v>50</v>
      </c>
      <c r="O39" t="s">
        <v>11</v>
      </c>
      <c r="P39" t="s">
        <v>983</v>
      </c>
      <c r="Q39">
        <v>120.312813314618</v>
      </c>
      <c r="R39">
        <v>112.91554581382219</v>
      </c>
      <c r="S39">
        <v>107.64262648008611</v>
      </c>
      <c r="T39">
        <v>109.01410369966614</v>
      </c>
      <c r="U39">
        <v>108.2470739462824</v>
      </c>
      <c r="V39">
        <v>107.33932644572656</v>
      </c>
      <c r="BI39" t="s">
        <v>803</v>
      </c>
      <c r="BJ39" t="s">
        <v>50</v>
      </c>
      <c r="BK39" t="s">
        <v>11</v>
      </c>
      <c r="BL39" t="s">
        <v>992</v>
      </c>
      <c r="BM39">
        <v>2.5614249167866445</v>
      </c>
      <c r="BN39">
        <v>2.3894139404781058</v>
      </c>
      <c r="BO39">
        <v>2.367767662770103</v>
      </c>
      <c r="BP39">
        <v>2.2712536895352136</v>
      </c>
      <c r="BQ39">
        <v>2.6496508934250658</v>
      </c>
      <c r="BR39">
        <v>2.3580275761806622</v>
      </c>
    </row>
    <row r="40" spans="13:70">
      <c r="M40" t="s">
        <v>380</v>
      </c>
      <c r="N40" t="s">
        <v>50</v>
      </c>
      <c r="O40" t="s">
        <v>11</v>
      </c>
      <c r="P40" t="s">
        <v>983</v>
      </c>
      <c r="Q40">
        <v>26.749250710332817</v>
      </c>
      <c r="R40">
        <v>26.558507665451387</v>
      </c>
      <c r="S40">
        <v>25.783366108943429</v>
      </c>
      <c r="T40">
        <v>23.949712261814682</v>
      </c>
      <c r="U40">
        <v>23.568869841841778</v>
      </c>
      <c r="V40">
        <v>23.615888372851117</v>
      </c>
      <c r="BI40" t="s">
        <v>781</v>
      </c>
      <c r="BJ40" t="s">
        <v>50</v>
      </c>
      <c r="BK40" t="s">
        <v>11</v>
      </c>
      <c r="BL40" t="s">
        <v>992</v>
      </c>
      <c r="BM40">
        <v>4.9405820005596661</v>
      </c>
      <c r="BN40">
        <v>5.0216104421469598</v>
      </c>
      <c r="BO40">
        <v>4.6003759434793645</v>
      </c>
      <c r="BP40">
        <v>4.5637547335153688</v>
      </c>
      <c r="BQ40">
        <v>4.433693928520988</v>
      </c>
      <c r="BR40">
        <v>4.1360647116867462</v>
      </c>
    </row>
    <row r="41" spans="13:70">
      <c r="M41" t="s">
        <v>422</v>
      </c>
      <c r="N41" t="s">
        <v>50</v>
      </c>
      <c r="O41" t="s">
        <v>11</v>
      </c>
      <c r="P41" t="s">
        <v>983</v>
      </c>
      <c r="Q41">
        <v>24.386483965451319</v>
      </c>
      <c r="R41">
        <v>22.902694462816431</v>
      </c>
      <c r="S41">
        <v>20.634494323876403</v>
      </c>
      <c r="T41">
        <v>20.221755761064291</v>
      </c>
      <c r="U41">
        <v>19.546405072072986</v>
      </c>
      <c r="V41">
        <v>18.916314138674974</v>
      </c>
      <c r="BI41" t="s">
        <v>198</v>
      </c>
      <c r="BJ41" t="s">
        <v>50</v>
      </c>
      <c r="BK41" t="s">
        <v>11</v>
      </c>
      <c r="BL41" t="s">
        <v>992</v>
      </c>
      <c r="BM41">
        <v>2.5084049790252321</v>
      </c>
      <c r="BN41">
        <v>2.3776332956046593</v>
      </c>
      <c r="BO41">
        <v>2.1991190360670103</v>
      </c>
      <c r="BP41">
        <v>2.2201283439117705</v>
      </c>
      <c r="BQ41">
        <v>2.1445984310924393</v>
      </c>
      <c r="BR41">
        <v>2.0044613785622927</v>
      </c>
    </row>
    <row r="42" spans="13:70">
      <c r="M42" t="s">
        <v>368</v>
      </c>
      <c r="N42" t="s">
        <v>50</v>
      </c>
      <c r="O42" t="s">
        <v>11</v>
      </c>
      <c r="P42" t="s">
        <v>983</v>
      </c>
      <c r="Q42">
        <v>26.679707572355312</v>
      </c>
      <c r="R42">
        <v>23.932965277583165</v>
      </c>
      <c r="S42">
        <v>21.862555537041654</v>
      </c>
      <c r="T42">
        <v>20.688889843093452</v>
      </c>
      <c r="U42">
        <v>20.12328979754751</v>
      </c>
      <c r="V42">
        <v>17.976913452190509</v>
      </c>
      <c r="BM42" s="2"/>
      <c r="BN42" s="2"/>
      <c r="BO42" s="2"/>
      <c r="BP42" s="2"/>
      <c r="BQ42" s="2"/>
      <c r="BR42" s="2"/>
    </row>
    <row r="43" spans="13:70">
      <c r="M43" t="s">
        <v>178</v>
      </c>
      <c r="N43" t="s">
        <v>50</v>
      </c>
      <c r="O43" t="s">
        <v>11</v>
      </c>
      <c r="P43" t="s">
        <v>983</v>
      </c>
      <c r="Q43">
        <v>49.208089863557696</v>
      </c>
      <c r="R43">
        <v>45.094552379227366</v>
      </c>
      <c r="S43">
        <v>36.866034515451453</v>
      </c>
      <c r="T43">
        <v>33.170944413068163</v>
      </c>
      <c r="U43">
        <v>32.071435605683966</v>
      </c>
      <c r="V43">
        <v>31.034999102596764</v>
      </c>
      <c r="BM43" s="2">
        <f>AVERAGEIF(BM2:BM41,"&lt;&gt;0")</f>
        <v>6.411313137464651</v>
      </c>
      <c r="BN43" s="2">
        <f t="shared" ref="BN43:BR43" si="4">AVERAGEIF(BN2:BN41,"&lt;&gt;0")</f>
        <v>6.2746129699126776</v>
      </c>
      <c r="BO43" s="2">
        <f t="shared" si="4"/>
        <v>6.3977871790945819</v>
      </c>
      <c r="BP43" s="2">
        <f t="shared" si="4"/>
        <v>5.9951926762629943</v>
      </c>
      <c r="BQ43" s="2">
        <f t="shared" si="4"/>
        <v>6.3586103026998337</v>
      </c>
      <c r="BR43" s="2">
        <f t="shared" si="4"/>
        <v>6.1428036439121305</v>
      </c>
    </row>
    <row r="44" spans="13:70">
      <c r="M44" t="s">
        <v>342</v>
      </c>
      <c r="N44" t="s">
        <v>50</v>
      </c>
      <c r="O44" t="s">
        <v>11</v>
      </c>
      <c r="P44" t="s">
        <v>983</v>
      </c>
      <c r="Q44">
        <v>13.382014997795693</v>
      </c>
      <c r="R44">
        <v>12.95031704207714</v>
      </c>
      <c r="S44">
        <v>10.550972974586262</v>
      </c>
      <c r="T44">
        <v>9.707725801124294</v>
      </c>
      <c r="U44">
        <v>9.6340384340788052</v>
      </c>
      <c r="V44">
        <v>9.2656319930306026</v>
      </c>
    </row>
    <row r="45" spans="13:70">
      <c r="M45" t="s">
        <v>593</v>
      </c>
      <c r="N45" t="s">
        <v>50</v>
      </c>
      <c r="O45" t="s">
        <v>11</v>
      </c>
      <c r="P45" t="s">
        <v>983</v>
      </c>
      <c r="Q45">
        <v>35.024592012224574</v>
      </c>
      <c r="R45">
        <v>33.755980375469527</v>
      </c>
      <c r="S45">
        <v>33.265751143772306</v>
      </c>
      <c r="T45">
        <v>31.900862101346544</v>
      </c>
      <c r="U45">
        <v>30.844981726665011</v>
      </c>
      <c r="V45">
        <v>29.218717523460548</v>
      </c>
    </row>
    <row r="46" spans="13:70">
      <c r="M46" t="s">
        <v>813</v>
      </c>
      <c r="N46" t="s">
        <v>50</v>
      </c>
      <c r="O46" t="s">
        <v>11</v>
      </c>
      <c r="P46" t="s">
        <v>983</v>
      </c>
      <c r="Q46">
        <v>4.0700852196750228</v>
      </c>
      <c r="R46">
        <v>4.0669924026322475</v>
      </c>
      <c r="S46">
        <v>3.0679702482794458</v>
      </c>
      <c r="T46">
        <v>3.2060555109151476</v>
      </c>
      <c r="U46">
        <v>3.395547134059687</v>
      </c>
      <c r="V46">
        <v>3.4071509877478845</v>
      </c>
    </row>
    <row r="47" spans="13:70">
      <c r="M47" t="s">
        <v>361</v>
      </c>
      <c r="N47" t="s">
        <v>50</v>
      </c>
      <c r="O47" t="s">
        <v>11</v>
      </c>
      <c r="P47" t="s">
        <v>983</v>
      </c>
      <c r="Q47">
        <v>15.931104191197647</v>
      </c>
      <c r="R47">
        <v>15.331203849357358</v>
      </c>
      <c r="S47">
        <v>14.908983584261353</v>
      </c>
      <c r="T47">
        <v>14.389834204458962</v>
      </c>
      <c r="U47">
        <v>14.126342825393021</v>
      </c>
      <c r="V47">
        <v>13.646274599040016</v>
      </c>
    </row>
    <row r="48" spans="13:70">
      <c r="M48" t="s">
        <v>566</v>
      </c>
      <c r="N48" t="s">
        <v>50</v>
      </c>
      <c r="O48" t="s">
        <v>11</v>
      </c>
      <c r="P48" t="s">
        <v>983</v>
      </c>
      <c r="Q48">
        <v>21.032001022740843</v>
      </c>
      <c r="R48">
        <v>18.847393390171057</v>
      </c>
      <c r="S48">
        <v>17.765436855763486</v>
      </c>
      <c r="T48">
        <v>15.24683658886137</v>
      </c>
      <c r="U48">
        <v>15.872611424000526</v>
      </c>
      <c r="V48">
        <v>15.35795773945217</v>
      </c>
    </row>
    <row r="49" spans="13:22">
      <c r="M49" t="s">
        <v>571</v>
      </c>
      <c r="N49" t="s">
        <v>50</v>
      </c>
      <c r="O49" t="s">
        <v>11</v>
      </c>
      <c r="P49" t="s">
        <v>983</v>
      </c>
      <c r="Q49">
        <v>40.916117451153433</v>
      </c>
      <c r="R49">
        <v>43.700557996759301</v>
      </c>
      <c r="S49">
        <v>49.829044636602227</v>
      </c>
      <c r="T49">
        <v>53.205597029291646</v>
      </c>
      <c r="U49">
        <v>55.834477735226017</v>
      </c>
      <c r="V49">
        <v>56.470372214676836</v>
      </c>
    </row>
    <row r="51" spans="13:22">
      <c r="Q51" s="2">
        <f t="shared" ref="Q51:V51" si="5">AVERAGEIF(Q2:Q49, "&lt;&gt;0")</f>
        <v>25.669371189292491</v>
      </c>
      <c r="R51" s="2">
        <f t="shared" si="5"/>
        <v>24.240157517630252</v>
      </c>
      <c r="S51" s="2">
        <f t="shared" si="5"/>
        <v>23.141905304118257</v>
      </c>
      <c r="T51" s="2">
        <f t="shared" si="5"/>
        <v>23.227553323114183</v>
      </c>
      <c r="U51" s="2">
        <f t="shared" si="5"/>
        <v>23.276868458342445</v>
      </c>
      <c r="V51" s="2">
        <f t="shared" si="5"/>
        <v>23.36757966877996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4154E-E54C-4749-A18A-4E9D9E518DFB}">
  <sheetPr filterMode="1"/>
  <dimension ref="A1:J145"/>
  <sheetViews>
    <sheetView topLeftCell="A54" workbookViewId="0">
      <selection activeCell="B101" sqref="B101"/>
    </sheetView>
  </sheetViews>
  <sheetFormatPr defaultRowHeight="14.45"/>
  <sheetData>
    <row r="1" spans="1:10">
      <c r="A1" s="2" t="s">
        <v>41</v>
      </c>
      <c r="B1" s="2" t="s">
        <v>42</v>
      </c>
      <c r="C1" s="2" t="s">
        <v>43</v>
      </c>
      <c r="D1" s="2" t="s">
        <v>1047</v>
      </c>
      <c r="E1" s="2">
        <v>2019</v>
      </c>
      <c r="F1" s="2">
        <v>2020</v>
      </c>
      <c r="G1" s="2">
        <v>2021</v>
      </c>
      <c r="H1" s="2">
        <v>2022</v>
      </c>
      <c r="I1" s="2">
        <v>2023</v>
      </c>
      <c r="J1" s="2">
        <v>2024</v>
      </c>
    </row>
    <row r="2" spans="1:10" hidden="1">
      <c r="A2" t="s">
        <v>66</v>
      </c>
      <c r="B2" t="s">
        <v>836</v>
      </c>
      <c r="C2" t="s">
        <v>11</v>
      </c>
      <c r="D2" t="s">
        <v>991</v>
      </c>
      <c r="E2">
        <v>10.252102586608819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hidden="1">
      <c r="A3" t="s">
        <v>474</v>
      </c>
      <c r="B3" t="s">
        <v>836</v>
      </c>
      <c r="C3" t="s">
        <v>11</v>
      </c>
      <c r="D3" t="s">
        <v>983</v>
      </c>
      <c r="E3">
        <v>61.420901422008875</v>
      </c>
      <c r="F3">
        <v>68.358511339608924</v>
      </c>
      <c r="G3">
        <v>106.13974980975762</v>
      </c>
      <c r="H3">
        <v>239.46387231260951</v>
      </c>
      <c r="I3">
        <v>1481.0772939819244</v>
      </c>
      <c r="J3">
        <v>1592.1476140820589</v>
      </c>
    </row>
    <row r="4" spans="1:10" hidden="1">
      <c r="A4" t="s">
        <v>148</v>
      </c>
      <c r="B4" t="s">
        <v>836</v>
      </c>
      <c r="C4" t="s">
        <v>11</v>
      </c>
      <c r="D4" t="s">
        <v>985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hidden="1">
      <c r="A5" t="s">
        <v>480</v>
      </c>
      <c r="B5" t="s">
        <v>836</v>
      </c>
      <c r="C5" t="s">
        <v>11</v>
      </c>
      <c r="D5" t="s">
        <v>983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>
      <c r="A6" t="s">
        <v>759</v>
      </c>
      <c r="B6" t="s">
        <v>836</v>
      </c>
      <c r="C6" t="s">
        <v>11</v>
      </c>
      <c r="D6" t="s">
        <v>992</v>
      </c>
      <c r="E6">
        <v>0.99042835407295937</v>
      </c>
      <c r="F6">
        <v>1.0657048933743223</v>
      </c>
      <c r="G6">
        <v>6.7545639563641497</v>
      </c>
      <c r="H6">
        <v>3.6371863904613058</v>
      </c>
      <c r="I6">
        <v>11.895153184093918</v>
      </c>
      <c r="J6">
        <v>34.311825911831797</v>
      </c>
    </row>
    <row r="7" spans="1:10" hidden="1">
      <c r="A7" t="s">
        <v>374</v>
      </c>
      <c r="B7" t="s">
        <v>836</v>
      </c>
      <c r="C7" t="s">
        <v>11</v>
      </c>
      <c r="D7" t="s">
        <v>987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</row>
    <row r="8" spans="1:10" hidden="1">
      <c r="A8" t="s">
        <v>469</v>
      </c>
      <c r="B8" t="s">
        <v>836</v>
      </c>
      <c r="C8" t="s">
        <v>11</v>
      </c>
      <c r="D8" t="s">
        <v>988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hidden="1">
      <c r="A9" t="s">
        <v>471</v>
      </c>
      <c r="B9" t="s">
        <v>836</v>
      </c>
      <c r="C9" t="s">
        <v>11</v>
      </c>
      <c r="D9" t="s">
        <v>988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hidden="1">
      <c r="A10" t="s">
        <v>202</v>
      </c>
      <c r="B10" t="s">
        <v>836</v>
      </c>
      <c r="C10" t="s">
        <v>11</v>
      </c>
      <c r="D10" t="s">
        <v>983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hidden="1">
      <c r="A11" t="s">
        <v>278</v>
      </c>
      <c r="B11" t="s">
        <v>836</v>
      </c>
      <c r="C11" t="s">
        <v>11</v>
      </c>
      <c r="D11" t="s">
        <v>988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hidden="1">
      <c r="A12" t="s">
        <v>213</v>
      </c>
      <c r="B12" t="s">
        <v>836</v>
      </c>
      <c r="C12" t="s">
        <v>11</v>
      </c>
      <c r="D12" t="s">
        <v>983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hidden="1">
      <c r="A13" t="s">
        <v>237</v>
      </c>
      <c r="B13" t="s">
        <v>836</v>
      </c>
      <c r="C13" t="s">
        <v>11</v>
      </c>
      <c r="D13" t="s">
        <v>983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hidden="1">
      <c r="A14" t="s">
        <v>410</v>
      </c>
      <c r="B14" t="s">
        <v>836</v>
      </c>
      <c r="C14" t="s">
        <v>11</v>
      </c>
      <c r="D14" t="s">
        <v>988</v>
      </c>
      <c r="E14">
        <v>0</v>
      </c>
      <c r="F14">
        <v>0</v>
      </c>
      <c r="G14">
        <v>66.455962784660841</v>
      </c>
      <c r="H14">
        <v>41.796442039171005</v>
      </c>
      <c r="I14">
        <v>53.336766504510628</v>
      </c>
      <c r="J14">
        <v>42.501259858774382</v>
      </c>
    </row>
    <row r="15" spans="1:10" hidden="1">
      <c r="A15" t="s">
        <v>200</v>
      </c>
      <c r="B15" t="s">
        <v>836</v>
      </c>
      <c r="C15" t="s">
        <v>11</v>
      </c>
      <c r="D15" t="s">
        <v>991</v>
      </c>
      <c r="E15">
        <v>357.4670840866242</v>
      </c>
      <c r="F15">
        <v>338.71551073690284</v>
      </c>
      <c r="G15">
        <v>579.22573718865215</v>
      </c>
      <c r="H15">
        <v>579.13494507611927</v>
      </c>
      <c r="I15">
        <v>631.16831994519191</v>
      </c>
      <c r="J15">
        <v>658.26445751337644</v>
      </c>
    </row>
    <row r="16" spans="1:10" hidden="1">
      <c r="A16" t="s">
        <v>247</v>
      </c>
      <c r="B16" t="s">
        <v>836</v>
      </c>
      <c r="C16" t="s">
        <v>11</v>
      </c>
      <c r="D16" t="s">
        <v>988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hidden="1">
      <c r="A17" t="s">
        <v>219</v>
      </c>
      <c r="B17" t="s">
        <v>836</v>
      </c>
      <c r="C17" t="s">
        <v>11</v>
      </c>
      <c r="D17" t="s">
        <v>988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>
      <c r="A18" t="s">
        <v>704</v>
      </c>
      <c r="B18" t="s">
        <v>836</v>
      </c>
      <c r="C18" t="s">
        <v>11</v>
      </c>
      <c r="D18" t="s">
        <v>992</v>
      </c>
      <c r="E18">
        <v>1046.4509444826385</v>
      </c>
      <c r="F18">
        <v>1909.6698516288882</v>
      </c>
      <c r="G18">
        <v>2049.3432803367209</v>
      </c>
      <c r="H18">
        <v>2497.7172022995733</v>
      </c>
      <c r="I18">
        <v>3753.8818135208949</v>
      </c>
      <c r="J18">
        <v>2782.3868681579852</v>
      </c>
    </row>
    <row r="19" spans="1:10" hidden="1">
      <c r="A19" t="s">
        <v>142</v>
      </c>
      <c r="B19" t="s">
        <v>836</v>
      </c>
      <c r="C19" t="s">
        <v>11</v>
      </c>
      <c r="D19" t="s">
        <v>991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hidden="1">
      <c r="A20" t="s">
        <v>240</v>
      </c>
      <c r="B20" t="s">
        <v>836</v>
      </c>
      <c r="C20" t="s">
        <v>11</v>
      </c>
      <c r="D20" t="s">
        <v>983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>
      <c r="A21" t="s">
        <v>528</v>
      </c>
      <c r="B21" t="s">
        <v>836</v>
      </c>
      <c r="C21" t="s">
        <v>11</v>
      </c>
      <c r="D21" t="s">
        <v>992</v>
      </c>
      <c r="E21">
        <v>113.80256058974273</v>
      </c>
      <c r="F21">
        <v>181.72384524130356</v>
      </c>
      <c r="G21">
        <v>331.45533352152455</v>
      </c>
      <c r="H21">
        <v>420.18412167387089</v>
      </c>
      <c r="I21">
        <v>286.26033734423282</v>
      </c>
      <c r="J21">
        <v>503.12487946392565</v>
      </c>
    </row>
    <row r="22" spans="1:10" hidden="1">
      <c r="A22" t="s">
        <v>176</v>
      </c>
      <c r="B22" t="s">
        <v>836</v>
      </c>
      <c r="C22" t="s">
        <v>11</v>
      </c>
      <c r="D22" t="s">
        <v>988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hidden="1">
      <c r="A23" t="s">
        <v>55</v>
      </c>
      <c r="B23" t="s">
        <v>836</v>
      </c>
      <c r="C23" t="s">
        <v>11</v>
      </c>
      <c r="D23" t="s">
        <v>993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hidden="1">
      <c r="A24" t="s">
        <v>226</v>
      </c>
      <c r="B24" t="s">
        <v>836</v>
      </c>
      <c r="C24" t="s">
        <v>11</v>
      </c>
      <c r="D24" t="s">
        <v>983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>
      <c r="A25" t="s">
        <v>706</v>
      </c>
      <c r="B25" t="s">
        <v>836</v>
      </c>
      <c r="C25" t="s">
        <v>11</v>
      </c>
      <c r="D25" t="s">
        <v>992</v>
      </c>
      <c r="E25">
        <v>630.68078177631764</v>
      </c>
      <c r="F25">
        <v>696.53690272647066</v>
      </c>
      <c r="G25">
        <v>970.32659961821207</v>
      </c>
      <c r="H25">
        <v>1071.0443946744806</v>
      </c>
      <c r="I25">
        <v>758.83539829414531</v>
      </c>
      <c r="J25">
        <v>786.44059980533984</v>
      </c>
    </row>
    <row r="26" spans="1:10">
      <c r="A26" t="s">
        <v>68</v>
      </c>
      <c r="B26" t="s">
        <v>836</v>
      </c>
      <c r="C26" t="s">
        <v>11</v>
      </c>
      <c r="D26" t="s">
        <v>992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>
      <c r="A27" t="s">
        <v>647</v>
      </c>
      <c r="B27" t="s">
        <v>836</v>
      </c>
      <c r="C27" t="s">
        <v>11</v>
      </c>
      <c r="D27" t="s">
        <v>992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hidden="1">
      <c r="A28" t="s">
        <v>402</v>
      </c>
      <c r="B28" t="s">
        <v>836</v>
      </c>
      <c r="C28" t="s">
        <v>11</v>
      </c>
      <c r="D28" t="s">
        <v>993</v>
      </c>
      <c r="E28">
        <v>363.5999638829631</v>
      </c>
      <c r="F28">
        <v>401.3683722451359</v>
      </c>
      <c r="G28">
        <v>393.87556602909632</v>
      </c>
      <c r="H28">
        <v>436.92071580467837</v>
      </c>
      <c r="I28">
        <v>496.65558142577106</v>
      </c>
      <c r="J28">
        <v>469.12670644385236</v>
      </c>
    </row>
    <row r="29" spans="1:10">
      <c r="A29" t="s">
        <v>116</v>
      </c>
      <c r="B29" t="s">
        <v>836</v>
      </c>
      <c r="C29" t="s">
        <v>11</v>
      </c>
      <c r="D29" t="s">
        <v>992</v>
      </c>
      <c r="E29">
        <v>525.36185861813453</v>
      </c>
      <c r="F29">
        <v>724.79353533915469</v>
      </c>
      <c r="G29">
        <v>0</v>
      </c>
      <c r="H29">
        <v>0</v>
      </c>
      <c r="I29">
        <v>0</v>
      </c>
      <c r="J29">
        <v>0</v>
      </c>
    </row>
    <row r="30" spans="1:10">
      <c r="A30" t="s">
        <v>58</v>
      </c>
      <c r="B30" t="s">
        <v>836</v>
      </c>
      <c r="C30" t="s">
        <v>11</v>
      </c>
      <c r="D30" t="s">
        <v>992</v>
      </c>
      <c r="E30">
        <v>44.593634154749616</v>
      </c>
      <c r="F30">
        <v>66.720921114672294</v>
      </c>
      <c r="G30">
        <v>72.94665459608953</v>
      </c>
      <c r="H30">
        <v>0</v>
      </c>
      <c r="I30">
        <v>0</v>
      </c>
      <c r="J30">
        <v>0</v>
      </c>
    </row>
    <row r="31" spans="1:10" hidden="1">
      <c r="A31" t="s">
        <v>211</v>
      </c>
      <c r="B31" t="s">
        <v>836</v>
      </c>
      <c r="C31" t="s">
        <v>11</v>
      </c>
      <c r="D31" t="s">
        <v>988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hidden="1">
      <c r="A32" t="s">
        <v>489</v>
      </c>
      <c r="B32" t="s">
        <v>836</v>
      </c>
      <c r="C32" t="s">
        <v>11</v>
      </c>
      <c r="D32" t="s">
        <v>988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>
      <c r="A33" t="s">
        <v>679</v>
      </c>
      <c r="B33" t="s">
        <v>836</v>
      </c>
      <c r="C33" t="s">
        <v>11</v>
      </c>
      <c r="D33" t="s">
        <v>992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hidden="1">
      <c r="A34" t="s">
        <v>60</v>
      </c>
      <c r="B34" t="s">
        <v>836</v>
      </c>
      <c r="C34" t="s">
        <v>11</v>
      </c>
      <c r="D34" t="s">
        <v>988</v>
      </c>
      <c r="E34">
        <v>715.62758171481983</v>
      </c>
      <c r="F34">
        <v>1217.541723008773</v>
      </c>
      <c r="G34">
        <v>725.82529965697495</v>
      </c>
      <c r="H34">
        <v>1.4667570790773872</v>
      </c>
      <c r="I34">
        <v>0</v>
      </c>
      <c r="J34">
        <v>0</v>
      </c>
    </row>
    <row r="35" spans="1:10" hidden="1">
      <c r="A35" t="s">
        <v>62</v>
      </c>
      <c r="B35" t="s">
        <v>836</v>
      </c>
      <c r="C35" t="s">
        <v>11</v>
      </c>
      <c r="D35" t="s">
        <v>988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>
      <c r="A36" t="s">
        <v>832</v>
      </c>
      <c r="B36" t="s">
        <v>836</v>
      </c>
      <c r="C36" t="s">
        <v>11</v>
      </c>
      <c r="D36" t="s">
        <v>992</v>
      </c>
      <c r="E36">
        <v>923.85829800163776</v>
      </c>
      <c r="F36">
        <v>1179.3954506725538</v>
      </c>
      <c r="G36">
        <v>1497.8245052860357</v>
      </c>
      <c r="H36">
        <v>1904.1056119369046</v>
      </c>
      <c r="I36">
        <v>1662.6973387608407</v>
      </c>
      <c r="J36">
        <v>1541.0642234018821</v>
      </c>
    </row>
    <row r="37" spans="1:10" hidden="1">
      <c r="A37" t="s">
        <v>507</v>
      </c>
      <c r="B37" t="s">
        <v>836</v>
      </c>
      <c r="C37" t="s">
        <v>11</v>
      </c>
      <c r="D37" t="s">
        <v>983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hidden="1">
      <c r="A38" t="s">
        <v>282</v>
      </c>
      <c r="B38" t="s">
        <v>836</v>
      </c>
      <c r="C38" t="s">
        <v>11</v>
      </c>
      <c r="D38" t="s">
        <v>983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hidden="1">
      <c r="A39" t="s">
        <v>144</v>
      </c>
      <c r="B39" t="s">
        <v>836</v>
      </c>
      <c r="C39" t="s">
        <v>11</v>
      </c>
      <c r="D39" t="s">
        <v>983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hidden="1">
      <c r="A40" t="s">
        <v>184</v>
      </c>
      <c r="B40" t="s">
        <v>836</v>
      </c>
      <c r="C40" t="s">
        <v>11</v>
      </c>
      <c r="D40" t="s">
        <v>983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hidden="1">
      <c r="A41" t="s">
        <v>764</v>
      </c>
      <c r="B41" t="s">
        <v>836</v>
      </c>
      <c r="C41" t="s">
        <v>11</v>
      </c>
      <c r="D41" t="s">
        <v>985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hidden="1">
      <c r="A42" t="s">
        <v>363</v>
      </c>
      <c r="B42" t="s">
        <v>836</v>
      </c>
      <c r="C42" t="s">
        <v>11</v>
      </c>
      <c r="D42" t="s">
        <v>988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hidden="1">
      <c r="A43" t="s">
        <v>88</v>
      </c>
      <c r="B43" t="s">
        <v>836</v>
      </c>
      <c r="C43" t="s">
        <v>11</v>
      </c>
      <c r="D43" t="s">
        <v>988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hidden="1">
      <c r="A44" t="s">
        <v>520</v>
      </c>
      <c r="B44" t="s">
        <v>836</v>
      </c>
      <c r="C44" t="s">
        <v>11</v>
      </c>
      <c r="D44" t="s">
        <v>988</v>
      </c>
      <c r="E44">
        <v>0</v>
      </c>
      <c r="F44">
        <v>47.355958958168905</v>
      </c>
      <c r="G44">
        <v>52.07861949105515</v>
      </c>
      <c r="H44">
        <v>48.571257931361046</v>
      </c>
      <c r="I44">
        <v>56.114261180946663</v>
      </c>
      <c r="J44">
        <v>51.049815429633611</v>
      </c>
    </row>
    <row r="45" spans="1:10">
      <c r="A45" t="s">
        <v>96</v>
      </c>
      <c r="B45" t="s">
        <v>836</v>
      </c>
      <c r="C45" t="s">
        <v>11</v>
      </c>
      <c r="D45" t="s">
        <v>992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hidden="1">
      <c r="A46" t="s">
        <v>229</v>
      </c>
      <c r="B46" t="s">
        <v>836</v>
      </c>
      <c r="C46" t="s">
        <v>11</v>
      </c>
      <c r="D46" t="s">
        <v>983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>
      <c r="A47" t="s">
        <v>685</v>
      </c>
      <c r="B47" t="s">
        <v>836</v>
      </c>
      <c r="C47" t="s">
        <v>11</v>
      </c>
      <c r="D47" t="s">
        <v>992</v>
      </c>
      <c r="E47" t="e">
        <v>#N/A</v>
      </c>
      <c r="F47" t="e">
        <v>#N/A</v>
      </c>
      <c r="G47" t="e">
        <v>#N/A</v>
      </c>
      <c r="H47" t="e">
        <v>#N/A</v>
      </c>
      <c r="I47" t="e">
        <v>#N/A</v>
      </c>
      <c r="J47" t="e">
        <v>#N/A</v>
      </c>
    </row>
    <row r="48" spans="1:10" hidden="1">
      <c r="A48" t="s">
        <v>620</v>
      </c>
      <c r="B48" t="s">
        <v>836</v>
      </c>
      <c r="C48" t="s">
        <v>11</v>
      </c>
      <c r="D48" t="s">
        <v>993</v>
      </c>
      <c r="E48">
        <v>62.171341767809942</v>
      </c>
      <c r="F48">
        <v>42.074389349691529</v>
      </c>
      <c r="G48">
        <v>94.096897075268416</v>
      </c>
      <c r="H48">
        <v>70.104705740763023</v>
      </c>
      <c r="I48">
        <v>94.029639453704192</v>
      </c>
      <c r="J48">
        <v>215.75849226016251</v>
      </c>
    </row>
    <row r="49" spans="1:10" hidden="1">
      <c r="A49" t="s">
        <v>190</v>
      </c>
      <c r="B49" t="s">
        <v>836</v>
      </c>
      <c r="C49" t="s">
        <v>11</v>
      </c>
      <c r="D49" t="s">
        <v>983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hidden="1">
      <c r="A50" t="s">
        <v>505</v>
      </c>
      <c r="B50" t="s">
        <v>836</v>
      </c>
      <c r="C50" t="s">
        <v>11</v>
      </c>
      <c r="D50" t="s">
        <v>983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>
      <c r="A51" t="s">
        <v>164</v>
      </c>
      <c r="B51" t="s">
        <v>836</v>
      </c>
      <c r="C51" t="s">
        <v>11</v>
      </c>
      <c r="D51" t="s">
        <v>992</v>
      </c>
      <c r="E51">
        <v>46.587649112289668</v>
      </c>
      <c r="F51">
        <v>90.533985909619645</v>
      </c>
      <c r="G51">
        <v>99.948662430208827</v>
      </c>
      <c r="H51">
        <v>112.66199595526022</v>
      </c>
      <c r="I51">
        <v>94.93492767309364</v>
      </c>
      <c r="J51">
        <v>338.41717056322415</v>
      </c>
    </row>
    <row r="52" spans="1:10" hidden="1">
      <c r="A52" t="s">
        <v>245</v>
      </c>
      <c r="B52" t="s">
        <v>836</v>
      </c>
      <c r="C52" t="s">
        <v>11</v>
      </c>
      <c r="D52" t="s">
        <v>983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hidden="1">
      <c r="A53" t="s">
        <v>94</v>
      </c>
      <c r="B53" t="s">
        <v>836</v>
      </c>
      <c r="C53" t="s">
        <v>11</v>
      </c>
      <c r="D53" t="s">
        <v>983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>
      <c r="A54" t="s">
        <v>700</v>
      </c>
      <c r="B54" t="s">
        <v>836</v>
      </c>
      <c r="C54" t="s">
        <v>11</v>
      </c>
      <c r="D54" t="s">
        <v>992</v>
      </c>
      <c r="E54">
        <v>1159.2654792124649</v>
      </c>
      <c r="F54">
        <v>1640.1897416517195</v>
      </c>
      <c r="G54">
        <v>2153.2515925901839</v>
      </c>
      <c r="H54">
        <v>2400.1838398236127</v>
      </c>
      <c r="I54">
        <v>2824.1758542424755</v>
      </c>
      <c r="J54">
        <v>1828.3721541093253</v>
      </c>
    </row>
    <row r="55" spans="1:10" hidden="1">
      <c r="A55" t="s">
        <v>562</v>
      </c>
      <c r="B55" t="s">
        <v>836</v>
      </c>
      <c r="C55" t="s">
        <v>11</v>
      </c>
      <c r="D55" t="s">
        <v>983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hidden="1">
      <c r="A56" t="s">
        <v>196</v>
      </c>
      <c r="B56" t="s">
        <v>836</v>
      </c>
      <c r="C56" t="s">
        <v>11</v>
      </c>
      <c r="D56" t="s">
        <v>988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>
      <c r="A57" t="s">
        <v>779</v>
      </c>
      <c r="B57" t="s">
        <v>836</v>
      </c>
      <c r="C57" t="s">
        <v>11</v>
      </c>
      <c r="D57" t="s">
        <v>992</v>
      </c>
      <c r="E57">
        <v>607.67259584150963</v>
      </c>
      <c r="F57">
        <v>757.90431075123797</v>
      </c>
      <c r="G57">
        <v>1026.7920774587803</v>
      </c>
      <c r="H57">
        <v>1097.9907956877694</v>
      </c>
      <c r="I57">
        <v>1252.2816605881458</v>
      </c>
      <c r="J57">
        <v>1041.5363374861681</v>
      </c>
    </row>
    <row r="58" spans="1:10">
      <c r="A58" t="s">
        <v>702</v>
      </c>
      <c r="B58" t="s">
        <v>836</v>
      </c>
      <c r="C58" t="s">
        <v>11</v>
      </c>
      <c r="D58" t="s">
        <v>992</v>
      </c>
      <c r="E58">
        <v>310.15048105587096</v>
      </c>
      <c r="F58">
        <v>527.12831188620044</v>
      </c>
      <c r="G58">
        <v>574.25422819728647</v>
      </c>
      <c r="H58">
        <v>547.76004423670418</v>
      </c>
      <c r="I58">
        <v>528.84696228287009</v>
      </c>
      <c r="J58">
        <v>633.22889595692288</v>
      </c>
    </row>
    <row r="59" spans="1:10" hidden="1">
      <c r="A59" t="s">
        <v>823</v>
      </c>
      <c r="B59" t="s">
        <v>836</v>
      </c>
      <c r="C59" t="s">
        <v>11</v>
      </c>
      <c r="D59" t="s">
        <v>988</v>
      </c>
      <c r="E59">
        <v>28.87705027056921</v>
      </c>
      <c r="F59">
        <v>49.688961149553244</v>
      </c>
      <c r="G59">
        <v>74.730752052054314</v>
      </c>
      <c r="H59">
        <v>138.09130576449311</v>
      </c>
      <c r="I59">
        <v>259.40048524156776</v>
      </c>
      <c r="J59">
        <v>514.83090072477182</v>
      </c>
    </row>
    <row r="60" spans="1:10" hidden="1">
      <c r="A60" t="s">
        <v>180</v>
      </c>
      <c r="B60" t="s">
        <v>836</v>
      </c>
      <c r="C60" t="s">
        <v>11</v>
      </c>
      <c r="D60" t="s">
        <v>988</v>
      </c>
      <c r="E60">
        <v>0</v>
      </c>
      <c r="F60">
        <v>0</v>
      </c>
      <c r="G60">
        <v>105.680177794542</v>
      </c>
      <c r="H60">
        <v>105.56236648011141</v>
      </c>
      <c r="I60">
        <v>104.21549286168118</v>
      </c>
      <c r="J60">
        <v>104.23737095482709</v>
      </c>
    </row>
    <row r="61" spans="1:10" hidden="1">
      <c r="A61" t="s">
        <v>261</v>
      </c>
      <c r="B61" t="s">
        <v>836</v>
      </c>
      <c r="C61" t="s">
        <v>11</v>
      </c>
      <c r="D61" t="s">
        <v>983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1:10" hidden="1">
      <c r="A62" t="s">
        <v>85</v>
      </c>
      <c r="B62" t="s">
        <v>836</v>
      </c>
      <c r="C62" t="s">
        <v>11</v>
      </c>
      <c r="D62" t="s">
        <v>985</v>
      </c>
      <c r="E62">
        <v>0</v>
      </c>
      <c r="F62">
        <v>0</v>
      </c>
      <c r="G62">
        <v>0</v>
      </c>
      <c r="H62">
        <v>32.465960186044128</v>
      </c>
      <c r="I62">
        <v>0</v>
      </c>
      <c r="J62">
        <v>0</v>
      </c>
    </row>
    <row r="63" spans="1:10" hidden="1">
      <c r="A63" t="s">
        <v>83</v>
      </c>
      <c r="B63" t="s">
        <v>836</v>
      </c>
      <c r="C63" t="s">
        <v>11</v>
      </c>
      <c r="D63" t="s">
        <v>983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hidden="1">
      <c r="A64" t="s">
        <v>616</v>
      </c>
      <c r="B64" t="s">
        <v>836</v>
      </c>
      <c r="C64" t="s">
        <v>11</v>
      </c>
      <c r="D64" t="s">
        <v>985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hidden="1">
      <c r="A65" t="s">
        <v>231</v>
      </c>
      <c r="B65" t="s">
        <v>836</v>
      </c>
      <c r="C65" t="s">
        <v>11</v>
      </c>
      <c r="D65" t="s">
        <v>983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hidden="1">
      <c r="A66" t="s">
        <v>222</v>
      </c>
      <c r="B66" t="s">
        <v>836</v>
      </c>
      <c r="C66" t="s">
        <v>11</v>
      </c>
      <c r="D66" t="s">
        <v>988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1:10" hidden="1">
      <c r="A67" t="s">
        <v>630</v>
      </c>
      <c r="B67" t="s">
        <v>836</v>
      </c>
      <c r="C67" t="s">
        <v>11</v>
      </c>
      <c r="D67" t="s">
        <v>985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hidden="1">
      <c r="A68" t="s">
        <v>127</v>
      </c>
      <c r="B68" t="s">
        <v>836</v>
      </c>
      <c r="C68" t="s">
        <v>11</v>
      </c>
      <c r="D68" t="s">
        <v>983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</row>
    <row r="69" spans="1:10">
      <c r="A69" t="s">
        <v>777</v>
      </c>
      <c r="B69" t="s">
        <v>836</v>
      </c>
      <c r="C69" t="s">
        <v>11</v>
      </c>
      <c r="D69" t="s">
        <v>992</v>
      </c>
      <c r="E69">
        <v>727.8873775939968</v>
      </c>
      <c r="F69">
        <v>892.40257809464867</v>
      </c>
      <c r="G69">
        <v>914.10305338774094</v>
      </c>
      <c r="H69">
        <v>946.4378890889908</v>
      </c>
      <c r="I69">
        <v>931.36914332001538</v>
      </c>
      <c r="J69">
        <v>1069.1908873636874</v>
      </c>
    </row>
    <row r="70" spans="1:10" hidden="1">
      <c r="A70" t="s">
        <v>204</v>
      </c>
      <c r="B70" t="s">
        <v>836</v>
      </c>
      <c r="C70" t="s">
        <v>11</v>
      </c>
      <c r="D70" t="s">
        <v>983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 hidden="1">
      <c r="A71" t="s">
        <v>359</v>
      </c>
      <c r="B71" t="s">
        <v>836</v>
      </c>
      <c r="C71" t="s">
        <v>11</v>
      </c>
      <c r="D71" t="s">
        <v>985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hidden="1">
      <c r="A72" t="s">
        <v>586</v>
      </c>
      <c r="B72" t="s">
        <v>836</v>
      </c>
      <c r="C72" t="s">
        <v>11</v>
      </c>
      <c r="D72" t="s">
        <v>983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hidden="1">
      <c r="A73" t="s">
        <v>774</v>
      </c>
      <c r="B73" t="s">
        <v>836</v>
      </c>
      <c r="C73" t="s">
        <v>11</v>
      </c>
      <c r="D73" t="s">
        <v>993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</row>
    <row r="74" spans="1:10" hidden="1">
      <c r="A74" t="s">
        <v>491</v>
      </c>
      <c r="B74" t="s">
        <v>836</v>
      </c>
      <c r="C74" t="s">
        <v>11</v>
      </c>
      <c r="D74" t="s">
        <v>983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hidden="1">
      <c r="A75" t="s">
        <v>139</v>
      </c>
      <c r="B75" t="s">
        <v>836</v>
      </c>
      <c r="C75" t="s">
        <v>11</v>
      </c>
      <c r="D75" t="s">
        <v>985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>
      <c r="A76" t="s">
        <v>667</v>
      </c>
      <c r="B76" t="s">
        <v>836</v>
      </c>
      <c r="C76" t="s">
        <v>11</v>
      </c>
      <c r="D76" t="s">
        <v>992</v>
      </c>
      <c r="E76">
        <v>439.66656141101112</v>
      </c>
      <c r="F76">
        <v>611.1295858248053</v>
      </c>
      <c r="G76">
        <v>929.55779578290128</v>
      </c>
      <c r="H76">
        <v>1157.7305641544983</v>
      </c>
      <c r="I76">
        <v>1513.8722874682062</v>
      </c>
      <c r="J76">
        <v>1772.7475267254774</v>
      </c>
    </row>
    <row r="77" spans="1:10">
      <c r="A77" t="s">
        <v>98</v>
      </c>
      <c r="B77" t="s">
        <v>836</v>
      </c>
      <c r="C77" t="s">
        <v>11</v>
      </c>
      <c r="D77" t="s">
        <v>992</v>
      </c>
      <c r="E77">
        <v>247.48054598800869</v>
      </c>
      <c r="F77">
        <v>553.53450497584788</v>
      </c>
      <c r="G77">
        <v>629.5979634916265</v>
      </c>
      <c r="H77">
        <v>700.22226641700786</v>
      </c>
      <c r="I77">
        <v>708.21896985949923</v>
      </c>
      <c r="J77">
        <v>0</v>
      </c>
    </row>
    <row r="78" spans="1:10" hidden="1">
      <c r="A78" t="s">
        <v>114</v>
      </c>
      <c r="B78" t="s">
        <v>836</v>
      </c>
      <c r="C78" t="s">
        <v>11</v>
      </c>
      <c r="D78" t="s">
        <v>985</v>
      </c>
      <c r="E78">
        <v>24.723755630809702</v>
      </c>
      <c r="F78">
        <v>28.311978280869312</v>
      </c>
      <c r="G78">
        <v>29.751434366598474</v>
      </c>
      <c r="H78">
        <v>26.102365033054927</v>
      </c>
      <c r="I78">
        <v>0</v>
      </c>
      <c r="J78">
        <v>0</v>
      </c>
    </row>
    <row r="79" spans="1:10" hidden="1">
      <c r="A79" t="s">
        <v>224</v>
      </c>
      <c r="B79" t="s">
        <v>836</v>
      </c>
      <c r="C79" t="s">
        <v>11</v>
      </c>
      <c r="D79" t="s">
        <v>983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hidden="1">
      <c r="A80" t="s">
        <v>493</v>
      </c>
      <c r="B80" t="s">
        <v>836</v>
      </c>
      <c r="C80" t="s">
        <v>11</v>
      </c>
      <c r="D80" t="s">
        <v>983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hidden="1">
      <c r="A81" t="s">
        <v>233</v>
      </c>
      <c r="B81" t="s">
        <v>836</v>
      </c>
      <c r="C81" t="s">
        <v>11</v>
      </c>
      <c r="D81" t="s">
        <v>993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>
      <c r="A82" t="s">
        <v>674</v>
      </c>
      <c r="B82" t="s">
        <v>836</v>
      </c>
      <c r="C82" t="s">
        <v>11</v>
      </c>
      <c r="D82" t="s">
        <v>992</v>
      </c>
      <c r="E82">
        <v>216.73016175349736</v>
      </c>
      <c r="F82">
        <v>232.38847190022491</v>
      </c>
      <c r="G82">
        <v>356.55942016575676</v>
      </c>
      <c r="H82">
        <v>463.3968602699149</v>
      </c>
      <c r="I82">
        <v>228.04051724265977</v>
      </c>
      <c r="J82">
        <v>290.77816210113861</v>
      </c>
    </row>
    <row r="83" spans="1:10">
      <c r="A83" t="s">
        <v>626</v>
      </c>
      <c r="B83" t="s">
        <v>836</v>
      </c>
      <c r="C83" t="s">
        <v>11</v>
      </c>
      <c r="D83" t="s">
        <v>992</v>
      </c>
      <c r="E83">
        <v>334.02513301429622</v>
      </c>
      <c r="F83">
        <v>542.97206624671401</v>
      </c>
      <c r="G83">
        <v>0</v>
      </c>
      <c r="H83">
        <v>1545.0257481964122</v>
      </c>
      <c r="I83">
        <v>1813.5901700589998</v>
      </c>
      <c r="J83">
        <v>2419.8655133573511</v>
      </c>
    </row>
    <row r="84" spans="1:10" hidden="1">
      <c r="A84" t="s">
        <v>511</v>
      </c>
      <c r="B84" t="s">
        <v>836</v>
      </c>
      <c r="C84" t="s">
        <v>11</v>
      </c>
      <c r="D84" t="s">
        <v>991</v>
      </c>
      <c r="E84">
        <v>104.7016265397683</v>
      </c>
      <c r="F84">
        <v>157.28836875271841</v>
      </c>
      <c r="G84">
        <v>177.03399590670014</v>
      </c>
      <c r="H84">
        <v>190.03980531104938</v>
      </c>
      <c r="I84">
        <v>33.052977502574088</v>
      </c>
      <c r="J84">
        <v>32.281475616882503</v>
      </c>
    </row>
    <row r="85" spans="1:10">
      <c r="A85" t="s">
        <v>709</v>
      </c>
      <c r="B85" t="s">
        <v>836</v>
      </c>
      <c r="C85" t="s">
        <v>11</v>
      </c>
      <c r="D85" t="s">
        <v>992</v>
      </c>
      <c r="E85">
        <v>418.28653283972591</v>
      </c>
      <c r="F85">
        <v>618.13138780060342</v>
      </c>
      <c r="G85">
        <v>728.15965847077371</v>
      </c>
      <c r="H85">
        <v>667.35231598731707</v>
      </c>
      <c r="I85">
        <v>1698.2789957710006</v>
      </c>
      <c r="J85">
        <v>672.85045457569174</v>
      </c>
    </row>
    <row r="86" spans="1:10" hidden="1">
      <c r="A86" t="s">
        <v>215</v>
      </c>
      <c r="B86" t="s">
        <v>836</v>
      </c>
      <c r="C86" t="s">
        <v>11</v>
      </c>
      <c r="D86" t="s">
        <v>985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hidden="1">
      <c r="A87" t="s">
        <v>513</v>
      </c>
      <c r="B87" t="s">
        <v>836</v>
      </c>
      <c r="C87" t="s">
        <v>11</v>
      </c>
      <c r="D87" t="s">
        <v>993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</row>
    <row r="88" spans="1:10">
      <c r="A88" t="s">
        <v>150</v>
      </c>
      <c r="B88" t="s">
        <v>836</v>
      </c>
      <c r="C88" t="s">
        <v>11</v>
      </c>
      <c r="D88" t="s">
        <v>992</v>
      </c>
      <c r="E88">
        <v>0</v>
      </c>
      <c r="F88">
        <v>1.8958834952508117</v>
      </c>
      <c r="G88">
        <v>7.0791899159374285</v>
      </c>
      <c r="H88">
        <v>0</v>
      </c>
      <c r="I88">
        <v>0</v>
      </c>
      <c r="J88">
        <v>0</v>
      </c>
    </row>
    <row r="89" spans="1:10">
      <c r="A89" t="s">
        <v>734</v>
      </c>
      <c r="B89" t="s">
        <v>836</v>
      </c>
      <c r="C89" t="s">
        <v>11</v>
      </c>
      <c r="D89" t="s">
        <v>992</v>
      </c>
      <c r="E89">
        <v>104.6196065314562</v>
      </c>
      <c r="F89">
        <v>133.05494725490362</v>
      </c>
      <c r="G89">
        <v>122.04131943564337</v>
      </c>
      <c r="H89">
        <v>96.519669396705211</v>
      </c>
      <c r="I89">
        <v>140.89270665353661</v>
      </c>
      <c r="J89">
        <v>195.16014035872558</v>
      </c>
    </row>
    <row r="90" spans="1:10" hidden="1">
      <c r="A90" t="s">
        <v>257</v>
      </c>
      <c r="B90" t="s">
        <v>836</v>
      </c>
      <c r="C90" t="s">
        <v>11</v>
      </c>
      <c r="D90" t="s">
        <v>993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</row>
    <row r="91" spans="1:10" hidden="1">
      <c r="A91" t="s">
        <v>516</v>
      </c>
      <c r="B91" t="s">
        <v>836</v>
      </c>
      <c r="C91" t="s">
        <v>11</v>
      </c>
      <c r="D91" t="s">
        <v>983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hidden="1">
      <c r="A92" t="s">
        <v>251</v>
      </c>
      <c r="B92" t="s">
        <v>836</v>
      </c>
      <c r="C92" t="s">
        <v>11</v>
      </c>
      <c r="D92" t="s">
        <v>983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hidden="1">
      <c r="A93" t="s">
        <v>344</v>
      </c>
      <c r="B93" t="s">
        <v>836</v>
      </c>
      <c r="C93" t="s">
        <v>11</v>
      </c>
      <c r="D93" t="s">
        <v>987</v>
      </c>
      <c r="E93" t="e">
        <v>#N/A</v>
      </c>
      <c r="F93" t="e">
        <v>#N/A</v>
      </c>
      <c r="G93" t="e">
        <v>#N/A</v>
      </c>
      <c r="H93" t="e">
        <v>#N/A</v>
      </c>
      <c r="I93" t="e">
        <v>#N/A</v>
      </c>
      <c r="J93" t="e">
        <v>#N/A</v>
      </c>
    </row>
    <row r="94" spans="1:10" hidden="1">
      <c r="A94" t="s">
        <v>796</v>
      </c>
      <c r="B94" t="s">
        <v>836</v>
      </c>
      <c r="C94" t="s">
        <v>11</v>
      </c>
      <c r="D94" t="s">
        <v>993</v>
      </c>
      <c r="E94">
        <v>145.68162141921275</v>
      </c>
      <c r="F94">
        <v>213.45027523035648</v>
      </c>
      <c r="G94">
        <v>0</v>
      </c>
      <c r="H94">
        <v>0</v>
      </c>
      <c r="I94">
        <v>0</v>
      </c>
      <c r="J94">
        <v>0</v>
      </c>
    </row>
    <row r="95" spans="1:10">
      <c r="A95" t="s">
        <v>741</v>
      </c>
      <c r="B95" t="s">
        <v>836</v>
      </c>
      <c r="C95" t="s">
        <v>11</v>
      </c>
      <c r="D95" t="s">
        <v>992</v>
      </c>
      <c r="E95">
        <v>10.356453567169684</v>
      </c>
      <c r="F95">
        <v>0</v>
      </c>
      <c r="G95">
        <v>115.8079235565471</v>
      </c>
      <c r="H95">
        <v>114.39975824956747</v>
      </c>
      <c r="I95">
        <v>92.568224665234013</v>
      </c>
      <c r="J95">
        <v>80.645330216443682</v>
      </c>
    </row>
    <row r="96" spans="1:10" hidden="1">
      <c r="A96" t="s">
        <v>464</v>
      </c>
      <c r="B96" t="s">
        <v>836</v>
      </c>
      <c r="C96" t="s">
        <v>11</v>
      </c>
      <c r="D96" t="s">
        <v>993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hidden="1">
      <c r="A97" t="s">
        <v>382</v>
      </c>
      <c r="B97" t="s">
        <v>836</v>
      </c>
      <c r="C97" t="s">
        <v>11</v>
      </c>
      <c r="D97" t="s">
        <v>991</v>
      </c>
      <c r="E97">
        <v>300.62505917866287</v>
      </c>
      <c r="F97">
        <v>347.62984587690988</v>
      </c>
      <c r="G97">
        <v>664.89037252803382</v>
      </c>
      <c r="H97">
        <v>871.82562654002004</v>
      </c>
      <c r="I97">
        <v>910.9749604276941</v>
      </c>
      <c r="J97">
        <v>930.34113601551189</v>
      </c>
    </row>
    <row r="98" spans="1:10" hidden="1">
      <c r="A98" t="s">
        <v>378</v>
      </c>
      <c r="B98" t="s">
        <v>836</v>
      </c>
      <c r="C98" t="s">
        <v>11</v>
      </c>
      <c r="D98" t="s">
        <v>983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hidden="1">
      <c r="A99" t="s">
        <v>194</v>
      </c>
      <c r="B99" t="s">
        <v>836</v>
      </c>
      <c r="C99" t="s">
        <v>11</v>
      </c>
      <c r="D99" t="s">
        <v>993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>
      <c r="A100" t="s">
        <v>698</v>
      </c>
      <c r="B100" t="s">
        <v>836</v>
      </c>
      <c r="C100" t="s">
        <v>11</v>
      </c>
      <c r="D100" t="s">
        <v>992</v>
      </c>
      <c r="E100">
        <v>59.423824172265846</v>
      </c>
      <c r="F100">
        <v>49.072915295362577</v>
      </c>
      <c r="G100">
        <v>107.93908887302216</v>
      </c>
      <c r="H100">
        <v>155.67783837916238</v>
      </c>
      <c r="I100">
        <v>147.02641985045514</v>
      </c>
      <c r="J100">
        <v>271.99799266132607</v>
      </c>
    </row>
    <row r="101" spans="1:10">
      <c r="A101" t="s">
        <v>495</v>
      </c>
      <c r="B101" t="s">
        <v>836</v>
      </c>
      <c r="C101" t="s">
        <v>11</v>
      </c>
      <c r="D101" t="s">
        <v>992</v>
      </c>
      <c r="E101">
        <v>0</v>
      </c>
      <c r="F101">
        <v>0</v>
      </c>
      <c r="G101">
        <v>2829.9261293999994</v>
      </c>
      <c r="H101">
        <v>6250.8854841008733</v>
      </c>
      <c r="I101">
        <v>13368.792224048811</v>
      </c>
      <c r="J101">
        <v>0</v>
      </c>
    </row>
    <row r="102" spans="1:10" hidden="1">
      <c r="A102" t="s">
        <v>353</v>
      </c>
      <c r="B102" t="s">
        <v>836</v>
      </c>
      <c r="C102" t="s">
        <v>11</v>
      </c>
      <c r="D102" t="s">
        <v>983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</row>
    <row r="103" spans="1:10" hidden="1">
      <c r="A103" t="s">
        <v>715</v>
      </c>
      <c r="B103" t="s">
        <v>836</v>
      </c>
      <c r="C103" t="s">
        <v>11</v>
      </c>
      <c r="D103" t="s">
        <v>983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</row>
    <row r="104" spans="1:10" hidden="1">
      <c r="A104" t="s">
        <v>800</v>
      </c>
      <c r="B104" t="s">
        <v>836</v>
      </c>
      <c r="C104" t="s">
        <v>11</v>
      </c>
      <c r="D104" t="s">
        <v>991</v>
      </c>
      <c r="E104">
        <v>132.96131328331043</v>
      </c>
      <c r="F104">
        <v>138.12320880301635</v>
      </c>
      <c r="G104">
        <v>182.63053699526333</v>
      </c>
      <c r="H104">
        <v>193.47088360991594</v>
      </c>
      <c r="I104">
        <v>179.19816382635975</v>
      </c>
      <c r="J104">
        <v>180.38578715530599</v>
      </c>
    </row>
    <row r="105" spans="1:10" hidden="1">
      <c r="A105" t="s">
        <v>657</v>
      </c>
      <c r="B105" t="s">
        <v>836</v>
      </c>
      <c r="C105" t="s">
        <v>11</v>
      </c>
      <c r="D105" t="s">
        <v>988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</row>
    <row r="106" spans="1:10" hidden="1">
      <c r="A106" t="s">
        <v>206</v>
      </c>
      <c r="B106" t="s">
        <v>836</v>
      </c>
      <c r="C106" t="s">
        <v>11</v>
      </c>
      <c r="D106" t="s">
        <v>988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</row>
    <row r="107" spans="1:10" hidden="1">
      <c r="A107" t="s">
        <v>81</v>
      </c>
      <c r="B107" t="s">
        <v>836</v>
      </c>
      <c r="C107" t="s">
        <v>11</v>
      </c>
      <c r="D107" t="s">
        <v>993</v>
      </c>
      <c r="E107">
        <v>30.169806042354914</v>
      </c>
      <c r="F107">
        <v>108.50387382088</v>
      </c>
      <c r="G107">
        <v>53.60227122332337</v>
      </c>
      <c r="H107">
        <v>0</v>
      </c>
      <c r="I107">
        <v>0</v>
      </c>
      <c r="J107">
        <v>0</v>
      </c>
    </row>
    <row r="108" spans="1:10" hidden="1">
      <c r="A108" t="s">
        <v>386</v>
      </c>
      <c r="B108" t="s">
        <v>836</v>
      </c>
      <c r="C108" t="s">
        <v>11</v>
      </c>
      <c r="D108" t="s">
        <v>983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</row>
    <row r="109" spans="1:10" hidden="1">
      <c r="A109" t="s">
        <v>564</v>
      </c>
      <c r="B109" t="s">
        <v>836</v>
      </c>
      <c r="C109" t="s">
        <v>11</v>
      </c>
      <c r="D109" t="s">
        <v>983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</row>
    <row r="110" spans="1:10" hidden="1">
      <c r="A110" t="s">
        <v>384</v>
      </c>
      <c r="B110" t="s">
        <v>836</v>
      </c>
      <c r="C110" t="s">
        <v>11</v>
      </c>
      <c r="D110" t="s">
        <v>983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</row>
    <row r="111" spans="1:10" hidden="1">
      <c r="A111" t="s">
        <v>349</v>
      </c>
      <c r="B111" t="s">
        <v>836</v>
      </c>
      <c r="C111" t="s">
        <v>11</v>
      </c>
      <c r="D111" t="s">
        <v>983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</row>
    <row r="112" spans="1:10">
      <c r="A112" t="s">
        <v>582</v>
      </c>
      <c r="B112" t="s">
        <v>836</v>
      </c>
      <c r="C112" t="s">
        <v>11</v>
      </c>
      <c r="D112" t="s">
        <v>992</v>
      </c>
      <c r="E112">
        <v>1129.1640105885092</v>
      </c>
      <c r="F112">
        <v>1425.0467690369351</v>
      </c>
      <c r="G112">
        <v>1422.5569513948624</v>
      </c>
      <c r="H112">
        <v>1738.4843049337978</v>
      </c>
      <c r="I112">
        <v>1621.5306736742455</v>
      </c>
      <c r="J112">
        <v>1898.8376520122731</v>
      </c>
    </row>
    <row r="113" spans="1:10" hidden="1">
      <c r="A113" t="s">
        <v>579</v>
      </c>
      <c r="B113" t="s">
        <v>836</v>
      </c>
      <c r="C113" t="s">
        <v>11</v>
      </c>
      <c r="D113" t="s">
        <v>993</v>
      </c>
      <c r="E113">
        <v>51.121180434530032</v>
      </c>
      <c r="F113">
        <v>46.873679276454808</v>
      </c>
      <c r="G113">
        <v>45.029230839680679</v>
      </c>
      <c r="H113">
        <v>130.52947917220027</v>
      </c>
      <c r="I113">
        <v>57.248745800503187</v>
      </c>
      <c r="J113">
        <v>64.103041912954026</v>
      </c>
    </row>
    <row r="114" spans="1:10" hidden="1">
      <c r="A114" t="s">
        <v>365</v>
      </c>
      <c r="B114" t="s">
        <v>836</v>
      </c>
      <c r="C114" t="s">
        <v>11</v>
      </c>
      <c r="D114" t="s">
        <v>983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</row>
    <row r="115" spans="1:10">
      <c r="A115" t="s">
        <v>459</v>
      </c>
      <c r="B115" t="s">
        <v>836</v>
      </c>
      <c r="C115" t="s">
        <v>11</v>
      </c>
      <c r="D115" t="s">
        <v>992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</row>
    <row r="116" spans="1:10">
      <c r="A116" t="s">
        <v>711</v>
      </c>
      <c r="B116" t="s">
        <v>836</v>
      </c>
      <c r="C116" t="s">
        <v>11</v>
      </c>
      <c r="D116" t="s">
        <v>992</v>
      </c>
      <c r="E116">
        <v>895.68004959881398</v>
      </c>
      <c r="F116">
        <v>762.22196401897872</v>
      </c>
      <c r="G116">
        <v>2183.7653187813248</v>
      </c>
      <c r="H116">
        <v>2596.9845266889147</v>
      </c>
      <c r="I116">
        <v>959.56663790409459</v>
      </c>
      <c r="J116">
        <v>1095.4503296528048</v>
      </c>
    </row>
    <row r="117" spans="1:10" hidden="1">
      <c r="A117" t="s">
        <v>380</v>
      </c>
      <c r="B117" t="s">
        <v>836</v>
      </c>
      <c r="C117" t="s">
        <v>11</v>
      </c>
      <c r="D117" t="s">
        <v>983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</row>
    <row r="118" spans="1:10">
      <c r="A118" t="s">
        <v>659</v>
      </c>
      <c r="B118" t="s">
        <v>836</v>
      </c>
      <c r="C118" t="s">
        <v>11</v>
      </c>
      <c r="D118" t="s">
        <v>992</v>
      </c>
      <c r="E118">
        <v>38.768705900597034</v>
      </c>
      <c r="F118">
        <v>23.021141081226258</v>
      </c>
      <c r="G118">
        <v>6.3322399665657736</v>
      </c>
      <c r="H118">
        <v>8.3743326703653302</v>
      </c>
      <c r="I118">
        <v>28.227619157144201</v>
      </c>
      <c r="J118">
        <v>43.235675608902433</v>
      </c>
    </row>
    <row r="119" spans="1:10">
      <c r="A119" t="s">
        <v>106</v>
      </c>
      <c r="B119" t="s">
        <v>836</v>
      </c>
      <c r="C119" t="s">
        <v>11</v>
      </c>
      <c r="D119" t="s">
        <v>992</v>
      </c>
      <c r="E119">
        <v>0</v>
      </c>
      <c r="F119">
        <v>0</v>
      </c>
      <c r="G119">
        <v>0</v>
      </c>
      <c r="H119">
        <v>952.06341783382049</v>
      </c>
      <c r="I119">
        <v>1393.2033505027273</v>
      </c>
      <c r="J119">
        <v>0</v>
      </c>
    </row>
    <row r="120" spans="1:10" hidden="1">
      <c r="A120" t="s">
        <v>393</v>
      </c>
      <c r="B120" t="s">
        <v>836</v>
      </c>
      <c r="C120" t="s">
        <v>11</v>
      </c>
      <c r="D120" t="s">
        <v>993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</row>
    <row r="121" spans="1:10" hidden="1">
      <c r="A121" t="s">
        <v>422</v>
      </c>
      <c r="B121" t="s">
        <v>836</v>
      </c>
      <c r="C121" t="s">
        <v>11</v>
      </c>
      <c r="D121" t="s">
        <v>983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</row>
    <row r="122" spans="1:10" hidden="1">
      <c r="A122" t="s">
        <v>368</v>
      </c>
      <c r="B122" t="s">
        <v>836</v>
      </c>
      <c r="C122" t="s">
        <v>11</v>
      </c>
      <c r="D122" t="s">
        <v>983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</row>
    <row r="123" spans="1:10" hidden="1">
      <c r="A123" t="s">
        <v>74</v>
      </c>
      <c r="B123" t="s">
        <v>836</v>
      </c>
      <c r="C123" t="s">
        <v>11</v>
      </c>
      <c r="D123" t="s">
        <v>993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</row>
    <row r="124" spans="1:10">
      <c r="A124" t="s">
        <v>826</v>
      </c>
      <c r="B124" t="s">
        <v>836</v>
      </c>
      <c r="C124" t="s">
        <v>11</v>
      </c>
      <c r="D124" t="s">
        <v>992</v>
      </c>
      <c r="E124">
        <v>0</v>
      </c>
      <c r="F124">
        <v>11.578552801684067</v>
      </c>
      <c r="G124">
        <v>32.875018034953953</v>
      </c>
      <c r="H124">
        <v>33.581612576677273</v>
      </c>
      <c r="I124">
        <v>57.482853702434696</v>
      </c>
      <c r="J124">
        <v>58.533227883022327</v>
      </c>
    </row>
    <row r="125" spans="1:10">
      <c r="A125" t="s">
        <v>560</v>
      </c>
      <c r="B125" t="s">
        <v>836</v>
      </c>
      <c r="C125" t="s">
        <v>11</v>
      </c>
      <c r="D125" t="s">
        <v>992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185.94071609587277</v>
      </c>
    </row>
    <row r="126" spans="1:10" hidden="1">
      <c r="A126" t="s">
        <v>178</v>
      </c>
      <c r="B126" t="s">
        <v>836</v>
      </c>
      <c r="C126" t="s">
        <v>11</v>
      </c>
      <c r="D126" t="s">
        <v>983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</row>
    <row r="127" spans="1:10" hidden="1">
      <c r="A127" t="s">
        <v>346</v>
      </c>
      <c r="B127" t="s">
        <v>836</v>
      </c>
      <c r="C127" t="s">
        <v>11</v>
      </c>
      <c r="D127" t="s">
        <v>988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</row>
    <row r="128" spans="1:10" hidden="1">
      <c r="A128" t="s">
        <v>355</v>
      </c>
      <c r="B128" t="s">
        <v>836</v>
      </c>
      <c r="C128" t="s">
        <v>11</v>
      </c>
      <c r="D128" t="s">
        <v>988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</row>
    <row r="129" spans="1:10" hidden="1">
      <c r="A129" t="s">
        <v>338</v>
      </c>
      <c r="B129" t="s">
        <v>836</v>
      </c>
      <c r="C129" t="s">
        <v>11</v>
      </c>
      <c r="D129" t="s">
        <v>988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</row>
    <row r="130" spans="1:10" hidden="1">
      <c r="A130" t="s">
        <v>340</v>
      </c>
      <c r="B130" t="s">
        <v>836</v>
      </c>
      <c r="C130" t="s">
        <v>11</v>
      </c>
      <c r="D130" t="s">
        <v>988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</row>
    <row r="131" spans="1:10" hidden="1">
      <c r="A131" t="s">
        <v>342</v>
      </c>
      <c r="B131" t="s">
        <v>836</v>
      </c>
      <c r="C131" t="s">
        <v>11</v>
      </c>
      <c r="D131" t="s">
        <v>983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</row>
    <row r="132" spans="1:10" hidden="1">
      <c r="A132" t="s">
        <v>593</v>
      </c>
      <c r="B132" t="s">
        <v>836</v>
      </c>
      <c r="C132" t="s">
        <v>11</v>
      </c>
      <c r="D132" t="s">
        <v>983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</row>
    <row r="133" spans="1:10" hidden="1">
      <c r="A133" t="s">
        <v>72</v>
      </c>
      <c r="B133" t="s">
        <v>836</v>
      </c>
      <c r="C133" t="s">
        <v>11</v>
      </c>
      <c r="D133" t="s">
        <v>993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</row>
    <row r="134" spans="1:10">
      <c r="A134" t="s">
        <v>781</v>
      </c>
      <c r="B134" t="s">
        <v>836</v>
      </c>
      <c r="C134" t="s">
        <v>11</v>
      </c>
      <c r="D134" t="s">
        <v>992</v>
      </c>
      <c r="E134">
        <v>315.79720091026724</v>
      </c>
      <c r="F134">
        <v>442.77758119535349</v>
      </c>
      <c r="G134">
        <v>609.61607306987253</v>
      </c>
      <c r="H134">
        <v>682.00529910811724</v>
      </c>
      <c r="I134">
        <v>736.20772571167049</v>
      </c>
      <c r="J134">
        <v>832.79141617117887</v>
      </c>
    </row>
    <row r="135" spans="1:10" hidden="1">
      <c r="A135" t="s">
        <v>351</v>
      </c>
      <c r="B135" t="s">
        <v>836</v>
      </c>
      <c r="C135" t="s">
        <v>11</v>
      </c>
      <c r="D135" t="s">
        <v>988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</row>
    <row r="136" spans="1:10">
      <c r="A136" t="s">
        <v>198</v>
      </c>
      <c r="B136" t="s">
        <v>836</v>
      </c>
      <c r="C136" t="s">
        <v>11</v>
      </c>
      <c r="D136" t="s">
        <v>992</v>
      </c>
      <c r="E136">
        <v>0</v>
      </c>
      <c r="F136">
        <v>0</v>
      </c>
      <c r="G136">
        <v>1182.199889121837</v>
      </c>
      <c r="H136">
        <v>1494.8256967749467</v>
      </c>
      <c r="I136">
        <v>1488.3806390199456</v>
      </c>
      <c r="J136">
        <v>1880.3972601633629</v>
      </c>
    </row>
    <row r="137" spans="1:10" hidden="1">
      <c r="A137" t="s">
        <v>566</v>
      </c>
      <c r="B137" t="s">
        <v>836</v>
      </c>
      <c r="C137" t="s">
        <v>11</v>
      </c>
      <c r="D137" t="s">
        <v>983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</row>
    <row r="138" spans="1:10" hidden="1">
      <c r="A138" t="s">
        <v>111</v>
      </c>
      <c r="B138" t="s">
        <v>836</v>
      </c>
      <c r="C138" t="s">
        <v>11</v>
      </c>
      <c r="D138" t="s">
        <v>985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</row>
    <row r="139" spans="1:10" hidden="1">
      <c r="A139" t="s">
        <v>372</v>
      </c>
      <c r="B139" t="s">
        <v>836</v>
      </c>
      <c r="C139" t="s">
        <v>11</v>
      </c>
      <c r="D139" t="s">
        <v>983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</row>
    <row r="140" spans="1:10" hidden="1">
      <c r="A140" t="s">
        <v>597</v>
      </c>
      <c r="B140" t="s">
        <v>836</v>
      </c>
      <c r="C140" t="s">
        <v>11</v>
      </c>
      <c r="D140" t="s">
        <v>994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</row>
    <row r="141" spans="1:10" hidden="1">
      <c r="A141" t="s">
        <v>571</v>
      </c>
      <c r="B141" t="s">
        <v>836</v>
      </c>
      <c r="C141" t="s">
        <v>11</v>
      </c>
      <c r="D141" t="s">
        <v>983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</row>
    <row r="142" spans="1:10" hidden="1">
      <c r="A142" t="s">
        <v>618</v>
      </c>
      <c r="B142" t="s">
        <v>836</v>
      </c>
      <c r="C142" t="s">
        <v>11</v>
      </c>
      <c r="D142" t="s">
        <v>993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</row>
    <row r="143" spans="1:10" hidden="1">
      <c r="A143" t="s">
        <v>136</v>
      </c>
      <c r="B143" t="s">
        <v>836</v>
      </c>
      <c r="C143" t="s">
        <v>11</v>
      </c>
      <c r="D143" t="s">
        <v>985</v>
      </c>
      <c r="E143">
        <v>0</v>
      </c>
      <c r="F143">
        <v>0</v>
      </c>
      <c r="G143">
        <v>113.90716915531121</v>
      </c>
      <c r="H143">
        <v>0</v>
      </c>
      <c r="I143">
        <v>0</v>
      </c>
      <c r="J143">
        <v>0</v>
      </c>
    </row>
    <row r="144" spans="1:10">
      <c r="A144" t="s">
        <v>761</v>
      </c>
      <c r="B144" t="s">
        <v>836</v>
      </c>
      <c r="C144" t="s">
        <v>11</v>
      </c>
      <c r="D144" t="s">
        <v>992</v>
      </c>
      <c r="E144">
        <v>697.85378222133318</v>
      </c>
      <c r="F144">
        <v>1192.4773805774953</v>
      </c>
      <c r="G144">
        <v>1393.8377792208837</v>
      </c>
      <c r="H144">
        <v>2134.9895446588366</v>
      </c>
      <c r="I144">
        <v>2948.8910318225649</v>
      </c>
      <c r="J144">
        <v>3440.737559525136</v>
      </c>
    </row>
    <row r="145" spans="1:10">
      <c r="A145" t="s">
        <v>100</v>
      </c>
      <c r="B145" t="s">
        <v>836</v>
      </c>
      <c r="C145" t="s">
        <v>11</v>
      </c>
      <c r="D145" t="s">
        <v>992</v>
      </c>
      <c r="E145">
        <v>674.89247067353517</v>
      </c>
      <c r="F145">
        <v>0</v>
      </c>
      <c r="G145">
        <v>0</v>
      </c>
      <c r="H145">
        <v>0</v>
      </c>
      <c r="I145">
        <v>0</v>
      </c>
      <c r="J145">
        <v>0</v>
      </c>
    </row>
  </sheetData>
  <autoFilter ref="A1:J145" xr:uid="{B4C4154E-E54C-4749-A18A-4E9D9E518DFB}">
    <filterColumn colId="3">
      <filters>
        <filter val="Sub-Saharan Africa"/>
      </filters>
    </filterColumn>
  </autoFilter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DE113-695E-4E73-97D0-D911E91F9444}">
  <dimension ref="A1:BR48"/>
  <sheetViews>
    <sheetView topLeftCell="A7" workbookViewId="0">
      <selection activeCell="E20" sqref="E20:J20"/>
    </sheetView>
  </sheetViews>
  <sheetFormatPr defaultRowHeight="14.45"/>
  <sheetData>
    <row r="1" spans="1:70">
      <c r="A1" s="2" t="s">
        <v>41</v>
      </c>
      <c r="B1" s="2" t="s">
        <v>42</v>
      </c>
      <c r="C1" s="2" t="s">
        <v>43</v>
      </c>
      <c r="D1" s="2" t="s">
        <v>1047</v>
      </c>
      <c r="E1" s="2">
        <v>2019</v>
      </c>
      <c r="F1" s="2">
        <v>2020</v>
      </c>
      <c r="G1" s="2">
        <v>2021</v>
      </c>
      <c r="H1" s="2">
        <v>2022</v>
      </c>
      <c r="I1" s="2">
        <v>2023</v>
      </c>
      <c r="J1" s="2">
        <v>2024</v>
      </c>
      <c r="M1" s="2" t="s">
        <v>41</v>
      </c>
      <c r="N1" s="2" t="s">
        <v>42</v>
      </c>
      <c r="O1" s="2" t="s">
        <v>43</v>
      </c>
      <c r="P1" s="2" t="s">
        <v>1047</v>
      </c>
      <c r="Q1" s="2">
        <v>2019</v>
      </c>
      <c r="R1" s="2">
        <v>2020</v>
      </c>
      <c r="S1" s="2">
        <v>2021</v>
      </c>
      <c r="T1" s="2">
        <v>2022</v>
      </c>
      <c r="U1" s="2">
        <v>2023</v>
      </c>
      <c r="V1" s="2">
        <v>2024</v>
      </c>
      <c r="Y1" s="2" t="s">
        <v>41</v>
      </c>
      <c r="Z1" s="2" t="s">
        <v>42</v>
      </c>
      <c r="AA1" s="2" t="s">
        <v>43</v>
      </c>
      <c r="AB1" s="2" t="s">
        <v>1047</v>
      </c>
      <c r="AC1" s="2">
        <v>2019</v>
      </c>
      <c r="AD1" s="2">
        <v>2020</v>
      </c>
      <c r="AE1" s="2">
        <v>2021</v>
      </c>
      <c r="AF1" s="2">
        <v>2022</v>
      </c>
      <c r="AG1" s="2">
        <v>2023</v>
      </c>
      <c r="AH1" s="2">
        <v>2024</v>
      </c>
      <c r="AK1" s="2" t="s">
        <v>41</v>
      </c>
      <c r="AL1" s="2" t="s">
        <v>42</v>
      </c>
      <c r="AM1" s="2" t="s">
        <v>43</v>
      </c>
      <c r="AN1" s="2" t="s">
        <v>1047</v>
      </c>
      <c r="AO1" s="2">
        <v>2019</v>
      </c>
      <c r="AP1" s="2">
        <v>2020</v>
      </c>
      <c r="AQ1" s="2">
        <v>2021</v>
      </c>
      <c r="AR1" s="2">
        <v>2022</v>
      </c>
      <c r="AS1" s="2">
        <v>2023</v>
      </c>
      <c r="AT1" s="2">
        <v>2024</v>
      </c>
      <c r="AW1" s="2" t="s">
        <v>41</v>
      </c>
      <c r="AX1" s="2" t="s">
        <v>42</v>
      </c>
      <c r="AY1" s="2" t="s">
        <v>43</v>
      </c>
      <c r="AZ1" s="2" t="s">
        <v>1047</v>
      </c>
      <c r="BA1" s="2">
        <v>2019</v>
      </c>
      <c r="BB1" s="2">
        <v>2020</v>
      </c>
      <c r="BC1" s="2">
        <v>2021</v>
      </c>
      <c r="BD1" s="2">
        <v>2022</v>
      </c>
      <c r="BE1" s="2">
        <v>2023</v>
      </c>
      <c r="BF1" s="2">
        <v>2024</v>
      </c>
      <c r="BI1" s="2" t="s">
        <v>41</v>
      </c>
      <c r="BJ1" s="2" t="s">
        <v>42</v>
      </c>
      <c r="BK1" s="2" t="s">
        <v>43</v>
      </c>
      <c r="BL1" s="2" t="s">
        <v>1047</v>
      </c>
      <c r="BM1" s="2">
        <v>2019</v>
      </c>
      <c r="BN1" s="2">
        <v>2020</v>
      </c>
      <c r="BO1" s="2">
        <v>2021</v>
      </c>
      <c r="BP1" s="2">
        <v>2022</v>
      </c>
      <c r="BQ1" s="2">
        <v>2023</v>
      </c>
      <c r="BR1" s="2">
        <v>2024</v>
      </c>
    </row>
    <row r="2" spans="1:70">
      <c r="A2" t="s">
        <v>55</v>
      </c>
      <c r="B2" t="s">
        <v>836</v>
      </c>
      <c r="C2" t="s">
        <v>11</v>
      </c>
      <c r="D2" t="s">
        <v>993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M2" t="s">
        <v>474</v>
      </c>
      <c r="N2" t="s">
        <v>836</v>
      </c>
      <c r="O2" t="s">
        <v>11</v>
      </c>
      <c r="P2" t="s">
        <v>983</v>
      </c>
      <c r="Q2">
        <v>61.420901422008875</v>
      </c>
      <c r="R2">
        <v>68.358511339608924</v>
      </c>
      <c r="S2">
        <v>106.13974980975762</v>
      </c>
      <c r="T2">
        <v>239.46387231260951</v>
      </c>
      <c r="U2">
        <v>1481.0772939819244</v>
      </c>
      <c r="V2">
        <v>1592.1476140820589</v>
      </c>
      <c r="Y2" t="s">
        <v>469</v>
      </c>
      <c r="Z2" t="s">
        <v>836</v>
      </c>
      <c r="AA2" t="s">
        <v>11</v>
      </c>
      <c r="AB2" t="s">
        <v>988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K2" t="s">
        <v>148</v>
      </c>
      <c r="AL2" t="s">
        <v>836</v>
      </c>
      <c r="AM2" t="s">
        <v>11</v>
      </c>
      <c r="AN2" t="s">
        <v>985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W2" t="s">
        <v>66</v>
      </c>
      <c r="AX2" t="s">
        <v>836</v>
      </c>
      <c r="AY2" t="s">
        <v>11</v>
      </c>
      <c r="AZ2" t="s">
        <v>991</v>
      </c>
      <c r="BA2">
        <v>10.252102586608819</v>
      </c>
      <c r="BB2">
        <v>0</v>
      </c>
      <c r="BC2">
        <v>0</v>
      </c>
      <c r="BD2">
        <v>0</v>
      </c>
      <c r="BE2">
        <v>0</v>
      </c>
      <c r="BF2">
        <v>0</v>
      </c>
      <c r="BI2" t="s">
        <v>759</v>
      </c>
      <c r="BJ2" t="s">
        <v>836</v>
      </c>
      <c r="BK2" t="s">
        <v>11</v>
      </c>
      <c r="BL2" t="s">
        <v>992</v>
      </c>
      <c r="BM2">
        <v>0.99042835407295937</v>
      </c>
      <c r="BN2">
        <v>1.0657048933743223</v>
      </c>
      <c r="BO2">
        <v>6.7545639563641497</v>
      </c>
      <c r="BP2">
        <v>3.6371863904613058</v>
      </c>
      <c r="BQ2">
        <v>11.895153184093918</v>
      </c>
      <c r="BR2">
        <v>34.311825911831797</v>
      </c>
    </row>
    <row r="3" spans="1:70">
      <c r="A3" t="s">
        <v>402</v>
      </c>
      <c r="B3" t="s">
        <v>836</v>
      </c>
      <c r="C3" t="s">
        <v>11</v>
      </c>
      <c r="D3" t="s">
        <v>993</v>
      </c>
      <c r="E3">
        <v>363.5999638829631</v>
      </c>
      <c r="F3">
        <v>401.3683722451359</v>
      </c>
      <c r="G3">
        <v>393.87556602909632</v>
      </c>
      <c r="H3">
        <v>436.92071580467837</v>
      </c>
      <c r="I3">
        <v>496.65558142577106</v>
      </c>
      <c r="J3">
        <v>469.12670644385236</v>
      </c>
      <c r="M3" t="s">
        <v>480</v>
      </c>
      <c r="N3" t="s">
        <v>836</v>
      </c>
      <c r="O3" t="s">
        <v>11</v>
      </c>
      <c r="P3" t="s">
        <v>983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Y3" t="s">
        <v>471</v>
      </c>
      <c r="Z3" t="s">
        <v>836</v>
      </c>
      <c r="AA3" t="s">
        <v>11</v>
      </c>
      <c r="AB3" t="s">
        <v>988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K3" t="s">
        <v>764</v>
      </c>
      <c r="AL3" t="s">
        <v>836</v>
      </c>
      <c r="AM3" t="s">
        <v>11</v>
      </c>
      <c r="AN3" t="s">
        <v>985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W3" t="s">
        <v>200</v>
      </c>
      <c r="AX3" t="s">
        <v>836</v>
      </c>
      <c r="AY3" t="s">
        <v>11</v>
      </c>
      <c r="AZ3" t="s">
        <v>991</v>
      </c>
      <c r="BA3">
        <v>357.4670840866242</v>
      </c>
      <c r="BB3">
        <v>338.71551073690284</v>
      </c>
      <c r="BC3">
        <v>579.22573718865215</v>
      </c>
      <c r="BD3">
        <v>579.13494507611927</v>
      </c>
      <c r="BE3">
        <v>631.16831994519191</v>
      </c>
      <c r="BF3">
        <v>658.26445751337644</v>
      </c>
      <c r="BI3" t="s">
        <v>704</v>
      </c>
      <c r="BJ3" t="s">
        <v>836</v>
      </c>
      <c r="BK3" t="s">
        <v>11</v>
      </c>
      <c r="BL3" t="s">
        <v>992</v>
      </c>
      <c r="BM3">
        <v>1046.4509444826385</v>
      </c>
      <c r="BN3">
        <v>1909.6698516288882</v>
      </c>
      <c r="BO3">
        <v>2049.3432803367209</v>
      </c>
      <c r="BP3">
        <v>2497.7172022995733</v>
      </c>
      <c r="BQ3">
        <v>3753.8818135208949</v>
      </c>
      <c r="BR3">
        <v>2782.3868681579852</v>
      </c>
    </row>
    <row r="4" spans="1:70">
      <c r="A4" t="s">
        <v>620</v>
      </c>
      <c r="B4" t="s">
        <v>836</v>
      </c>
      <c r="C4" t="s">
        <v>11</v>
      </c>
      <c r="D4" t="s">
        <v>993</v>
      </c>
      <c r="E4">
        <v>62.171341767809942</v>
      </c>
      <c r="F4">
        <v>42.074389349691529</v>
      </c>
      <c r="G4">
        <v>94.096897075268416</v>
      </c>
      <c r="H4">
        <v>70.104705740763023</v>
      </c>
      <c r="I4">
        <v>94.029639453704192</v>
      </c>
      <c r="J4">
        <v>215.75849226016251</v>
      </c>
      <c r="M4" t="s">
        <v>202</v>
      </c>
      <c r="N4" t="s">
        <v>836</v>
      </c>
      <c r="O4" t="s">
        <v>11</v>
      </c>
      <c r="P4" t="s">
        <v>983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Y4" t="s">
        <v>278</v>
      </c>
      <c r="Z4" t="s">
        <v>836</v>
      </c>
      <c r="AA4" t="s">
        <v>11</v>
      </c>
      <c r="AB4" t="s">
        <v>988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K4" t="s">
        <v>85</v>
      </c>
      <c r="AL4" t="s">
        <v>836</v>
      </c>
      <c r="AM4" t="s">
        <v>11</v>
      </c>
      <c r="AN4" t="s">
        <v>985</v>
      </c>
      <c r="AO4">
        <v>0</v>
      </c>
      <c r="AP4">
        <v>0</v>
      </c>
      <c r="AQ4">
        <v>0</v>
      </c>
      <c r="AR4">
        <v>32.465960186044128</v>
      </c>
      <c r="AS4">
        <v>0</v>
      </c>
      <c r="AT4">
        <v>0</v>
      </c>
      <c r="AW4" t="s">
        <v>142</v>
      </c>
      <c r="AX4" t="s">
        <v>836</v>
      </c>
      <c r="AY4" t="s">
        <v>11</v>
      </c>
      <c r="AZ4" t="s">
        <v>991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I4" t="s">
        <v>528</v>
      </c>
      <c r="BJ4" t="s">
        <v>836</v>
      </c>
      <c r="BK4" t="s">
        <v>11</v>
      </c>
      <c r="BL4" t="s">
        <v>992</v>
      </c>
      <c r="BM4">
        <v>113.80256058974273</v>
      </c>
      <c r="BN4">
        <v>181.72384524130356</v>
      </c>
      <c r="BO4">
        <v>331.45533352152455</v>
      </c>
      <c r="BP4">
        <v>420.18412167387089</v>
      </c>
      <c r="BQ4">
        <v>286.26033734423282</v>
      </c>
      <c r="BR4">
        <v>503.12487946392565</v>
      </c>
    </row>
    <row r="5" spans="1:70">
      <c r="A5" t="s">
        <v>774</v>
      </c>
      <c r="B5" t="s">
        <v>836</v>
      </c>
      <c r="C5" t="s">
        <v>11</v>
      </c>
      <c r="D5" t="s">
        <v>993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M5" t="s">
        <v>213</v>
      </c>
      <c r="N5" t="s">
        <v>836</v>
      </c>
      <c r="O5" t="s">
        <v>11</v>
      </c>
      <c r="P5" t="s">
        <v>983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Y5" t="s">
        <v>410</v>
      </c>
      <c r="Z5" t="s">
        <v>836</v>
      </c>
      <c r="AA5" t="s">
        <v>11</v>
      </c>
      <c r="AB5" t="s">
        <v>988</v>
      </c>
      <c r="AC5">
        <v>0</v>
      </c>
      <c r="AD5">
        <v>0</v>
      </c>
      <c r="AE5">
        <v>66.455962784660841</v>
      </c>
      <c r="AF5">
        <v>41.796442039171005</v>
      </c>
      <c r="AG5">
        <v>53.336766504510628</v>
      </c>
      <c r="AH5">
        <v>42.501259858774382</v>
      </c>
      <c r="AK5" t="s">
        <v>616</v>
      </c>
      <c r="AL5" t="s">
        <v>836</v>
      </c>
      <c r="AM5" t="s">
        <v>11</v>
      </c>
      <c r="AN5" t="s">
        <v>985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W5" t="s">
        <v>511</v>
      </c>
      <c r="AX5" t="s">
        <v>836</v>
      </c>
      <c r="AY5" t="s">
        <v>11</v>
      </c>
      <c r="AZ5" t="s">
        <v>991</v>
      </c>
      <c r="BA5">
        <v>104.7016265397683</v>
      </c>
      <c r="BB5">
        <v>157.28836875271841</v>
      </c>
      <c r="BC5">
        <v>177.03399590670014</v>
      </c>
      <c r="BD5">
        <v>190.03980531104938</v>
      </c>
      <c r="BE5">
        <v>33.052977502574088</v>
      </c>
      <c r="BF5">
        <v>32.281475616882503</v>
      </c>
      <c r="BI5" t="s">
        <v>706</v>
      </c>
      <c r="BJ5" t="s">
        <v>836</v>
      </c>
      <c r="BK5" t="s">
        <v>11</v>
      </c>
      <c r="BL5" t="s">
        <v>992</v>
      </c>
      <c r="BM5">
        <v>630.68078177631764</v>
      </c>
      <c r="BN5">
        <v>696.53690272647066</v>
      </c>
      <c r="BO5">
        <v>970.32659961821207</v>
      </c>
      <c r="BP5">
        <v>1071.0443946744806</v>
      </c>
      <c r="BQ5">
        <v>758.83539829414531</v>
      </c>
      <c r="BR5">
        <v>786.44059980533984</v>
      </c>
    </row>
    <row r="6" spans="1:70">
      <c r="A6" t="s">
        <v>233</v>
      </c>
      <c r="B6" t="s">
        <v>836</v>
      </c>
      <c r="C6" t="s">
        <v>11</v>
      </c>
      <c r="D6" t="s">
        <v>993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M6" t="s">
        <v>237</v>
      </c>
      <c r="N6" t="s">
        <v>836</v>
      </c>
      <c r="O6" t="s">
        <v>11</v>
      </c>
      <c r="P6" t="s">
        <v>983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Y6" t="s">
        <v>247</v>
      </c>
      <c r="Z6" t="s">
        <v>836</v>
      </c>
      <c r="AA6" t="s">
        <v>11</v>
      </c>
      <c r="AB6" t="s">
        <v>988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K6" t="s">
        <v>630</v>
      </c>
      <c r="AL6" t="s">
        <v>836</v>
      </c>
      <c r="AM6" t="s">
        <v>11</v>
      </c>
      <c r="AN6" t="s">
        <v>985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W6" t="s">
        <v>382</v>
      </c>
      <c r="AX6" t="s">
        <v>836</v>
      </c>
      <c r="AY6" t="s">
        <v>11</v>
      </c>
      <c r="AZ6" t="s">
        <v>991</v>
      </c>
      <c r="BA6">
        <v>300.62505917866287</v>
      </c>
      <c r="BB6">
        <v>347.62984587690988</v>
      </c>
      <c r="BC6">
        <v>664.89037252803382</v>
      </c>
      <c r="BD6">
        <v>871.82562654002004</v>
      </c>
      <c r="BE6">
        <v>910.9749604276941</v>
      </c>
      <c r="BF6">
        <v>930.34113601551189</v>
      </c>
      <c r="BI6" t="s">
        <v>68</v>
      </c>
      <c r="BJ6" t="s">
        <v>836</v>
      </c>
      <c r="BK6" t="s">
        <v>11</v>
      </c>
      <c r="BL6" t="s">
        <v>992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>
      <c r="A7" t="s">
        <v>513</v>
      </c>
      <c r="B7" t="s">
        <v>836</v>
      </c>
      <c r="C7" t="s">
        <v>11</v>
      </c>
      <c r="D7" t="s">
        <v>993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M7" t="s">
        <v>240</v>
      </c>
      <c r="N7" t="s">
        <v>836</v>
      </c>
      <c r="O7" t="s">
        <v>11</v>
      </c>
      <c r="P7" t="s">
        <v>983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Y7" t="s">
        <v>219</v>
      </c>
      <c r="Z7" t="s">
        <v>836</v>
      </c>
      <c r="AA7" t="s">
        <v>11</v>
      </c>
      <c r="AB7" t="s">
        <v>988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K7" t="s">
        <v>359</v>
      </c>
      <c r="AL7" t="s">
        <v>836</v>
      </c>
      <c r="AM7" t="s">
        <v>11</v>
      </c>
      <c r="AN7" t="s">
        <v>985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W7" t="s">
        <v>800</v>
      </c>
      <c r="AX7" t="s">
        <v>836</v>
      </c>
      <c r="AY7" t="s">
        <v>11</v>
      </c>
      <c r="AZ7" t="s">
        <v>991</v>
      </c>
      <c r="BA7">
        <v>132.96131328331043</v>
      </c>
      <c r="BB7">
        <v>138.12320880301635</v>
      </c>
      <c r="BC7">
        <v>182.63053699526333</v>
      </c>
      <c r="BD7">
        <v>193.47088360991594</v>
      </c>
      <c r="BE7">
        <v>179.19816382635975</v>
      </c>
      <c r="BF7">
        <v>180.38578715530599</v>
      </c>
      <c r="BI7" t="s">
        <v>647</v>
      </c>
      <c r="BJ7" t="s">
        <v>836</v>
      </c>
      <c r="BK7" t="s">
        <v>11</v>
      </c>
      <c r="BL7" t="s">
        <v>992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>
      <c r="A8" t="s">
        <v>257</v>
      </c>
      <c r="B8" t="s">
        <v>836</v>
      </c>
      <c r="C8" t="s">
        <v>11</v>
      </c>
      <c r="D8" t="s">
        <v>993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M8" t="s">
        <v>226</v>
      </c>
      <c r="N8" t="s">
        <v>836</v>
      </c>
      <c r="O8" t="s">
        <v>11</v>
      </c>
      <c r="P8" t="s">
        <v>983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Y8" t="s">
        <v>176</v>
      </c>
      <c r="Z8" t="s">
        <v>836</v>
      </c>
      <c r="AA8" t="s">
        <v>11</v>
      </c>
      <c r="AB8" t="s">
        <v>988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K8" t="s">
        <v>139</v>
      </c>
      <c r="AL8" t="s">
        <v>836</v>
      </c>
      <c r="AM8" t="s">
        <v>11</v>
      </c>
      <c r="AN8" t="s">
        <v>985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BI8" t="s">
        <v>116</v>
      </c>
      <c r="BJ8" t="s">
        <v>836</v>
      </c>
      <c r="BK8" t="s">
        <v>11</v>
      </c>
      <c r="BL8" t="s">
        <v>992</v>
      </c>
      <c r="BM8">
        <v>525.36185861813453</v>
      </c>
      <c r="BN8">
        <v>724.79353533915469</v>
      </c>
      <c r="BO8">
        <v>0</v>
      </c>
      <c r="BP8">
        <v>0</v>
      </c>
      <c r="BQ8">
        <v>0</v>
      </c>
      <c r="BR8">
        <v>0</v>
      </c>
    </row>
    <row r="9" spans="1:70">
      <c r="A9" t="s">
        <v>796</v>
      </c>
      <c r="B9" t="s">
        <v>836</v>
      </c>
      <c r="C9" t="s">
        <v>11</v>
      </c>
      <c r="D9" t="s">
        <v>993</v>
      </c>
      <c r="E9">
        <v>145.68162141921275</v>
      </c>
      <c r="F9">
        <v>213.45027523035648</v>
      </c>
      <c r="G9">
        <v>0</v>
      </c>
      <c r="H9">
        <v>0</v>
      </c>
      <c r="I9">
        <v>0</v>
      </c>
      <c r="J9">
        <v>0</v>
      </c>
      <c r="M9" t="s">
        <v>507</v>
      </c>
      <c r="N9" t="s">
        <v>836</v>
      </c>
      <c r="O9" t="s">
        <v>11</v>
      </c>
      <c r="P9" t="s">
        <v>983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Y9" t="s">
        <v>211</v>
      </c>
      <c r="Z9" t="s">
        <v>836</v>
      </c>
      <c r="AA9" t="s">
        <v>11</v>
      </c>
      <c r="AB9" t="s">
        <v>988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K9" t="s">
        <v>114</v>
      </c>
      <c r="AL9" t="s">
        <v>836</v>
      </c>
      <c r="AM9" t="s">
        <v>11</v>
      </c>
      <c r="AN9" t="s">
        <v>985</v>
      </c>
      <c r="AO9">
        <v>24.723755630809702</v>
      </c>
      <c r="AP9">
        <v>28.311978280869312</v>
      </c>
      <c r="AQ9">
        <v>29.751434366598474</v>
      </c>
      <c r="AR9">
        <v>26.102365033054927</v>
      </c>
      <c r="AS9">
        <v>0</v>
      </c>
      <c r="AT9">
        <v>0</v>
      </c>
      <c r="BA9" s="2">
        <f>AVERAGEIF(BA2:BA7, "&lt;&gt;0")</f>
        <v>181.20143713499493</v>
      </c>
      <c r="BB9" s="2">
        <f t="shared" ref="BB9:BF9" si="0">AVERAGEIF(BB2:BB7, "&lt;&gt;0")</f>
        <v>245.43923354238686</v>
      </c>
      <c r="BC9" s="2">
        <f t="shared" si="0"/>
        <v>400.94516065466235</v>
      </c>
      <c r="BD9" s="2">
        <f t="shared" si="0"/>
        <v>458.61781513427616</v>
      </c>
      <c r="BE9" s="2">
        <f t="shared" si="0"/>
        <v>438.59860542545493</v>
      </c>
      <c r="BF9" s="2">
        <f t="shared" si="0"/>
        <v>450.31821407526922</v>
      </c>
      <c r="BI9" t="s">
        <v>58</v>
      </c>
      <c r="BJ9" t="s">
        <v>836</v>
      </c>
      <c r="BK9" t="s">
        <v>11</v>
      </c>
      <c r="BL9" t="s">
        <v>992</v>
      </c>
      <c r="BM9">
        <v>44.593634154749616</v>
      </c>
      <c r="BN9">
        <v>66.720921114672294</v>
      </c>
      <c r="BO9">
        <v>72.94665459608953</v>
      </c>
      <c r="BP9">
        <v>0</v>
      </c>
      <c r="BQ9">
        <v>0</v>
      </c>
      <c r="BR9">
        <v>0</v>
      </c>
    </row>
    <row r="10" spans="1:70">
      <c r="A10" t="s">
        <v>464</v>
      </c>
      <c r="B10" t="s">
        <v>836</v>
      </c>
      <c r="C10" t="s">
        <v>11</v>
      </c>
      <c r="D10" t="s">
        <v>993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M10" t="s">
        <v>282</v>
      </c>
      <c r="N10" t="s">
        <v>836</v>
      </c>
      <c r="O10" t="s">
        <v>11</v>
      </c>
      <c r="P10" t="s">
        <v>983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Y10" t="s">
        <v>489</v>
      </c>
      <c r="Z10" t="s">
        <v>836</v>
      </c>
      <c r="AA10" t="s">
        <v>11</v>
      </c>
      <c r="AB10" t="s">
        <v>988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K10" t="s">
        <v>215</v>
      </c>
      <c r="AL10" t="s">
        <v>836</v>
      </c>
      <c r="AM10" t="s">
        <v>11</v>
      </c>
      <c r="AN10" t="s">
        <v>985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BI10" t="s">
        <v>679</v>
      </c>
      <c r="BJ10" t="s">
        <v>836</v>
      </c>
      <c r="BK10" t="s">
        <v>11</v>
      </c>
      <c r="BL10" t="s">
        <v>992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>
      <c r="A11" t="s">
        <v>194</v>
      </c>
      <c r="B11" t="s">
        <v>836</v>
      </c>
      <c r="C11" t="s">
        <v>11</v>
      </c>
      <c r="D11" t="s">
        <v>993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M11" t="s">
        <v>144</v>
      </c>
      <c r="N11" t="s">
        <v>836</v>
      </c>
      <c r="O11" t="s">
        <v>11</v>
      </c>
      <c r="P11" t="s">
        <v>983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Y11" t="s">
        <v>60</v>
      </c>
      <c r="Z11" t="s">
        <v>836</v>
      </c>
      <c r="AA11" t="s">
        <v>11</v>
      </c>
      <c r="AB11" t="s">
        <v>988</v>
      </c>
      <c r="AC11">
        <v>715.62758171481983</v>
      </c>
      <c r="AD11">
        <v>1217.541723008773</v>
      </c>
      <c r="AE11">
        <v>725.82529965697495</v>
      </c>
      <c r="AF11">
        <v>1.4667570790773872</v>
      </c>
      <c r="AG11">
        <v>0</v>
      </c>
      <c r="AH11">
        <v>0</v>
      </c>
      <c r="AK11" t="s">
        <v>111</v>
      </c>
      <c r="AL11" t="s">
        <v>836</v>
      </c>
      <c r="AM11" t="s">
        <v>11</v>
      </c>
      <c r="AN11" t="s">
        <v>985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BI11" t="s">
        <v>832</v>
      </c>
      <c r="BJ11" t="s">
        <v>836</v>
      </c>
      <c r="BK11" t="s">
        <v>11</v>
      </c>
      <c r="BL11" t="s">
        <v>992</v>
      </c>
      <c r="BM11">
        <v>923.85829800163776</v>
      </c>
      <c r="BN11">
        <v>1179.3954506725538</v>
      </c>
      <c r="BO11">
        <v>1497.8245052860357</v>
      </c>
      <c r="BP11">
        <v>1904.1056119369046</v>
      </c>
      <c r="BQ11">
        <v>1662.6973387608407</v>
      </c>
      <c r="BR11">
        <v>1541.0642234018821</v>
      </c>
    </row>
    <row r="12" spans="1:70">
      <c r="A12" t="s">
        <v>81</v>
      </c>
      <c r="B12" t="s">
        <v>836</v>
      </c>
      <c r="C12" t="s">
        <v>11</v>
      </c>
      <c r="D12" t="s">
        <v>993</v>
      </c>
      <c r="E12">
        <v>30.169806042354914</v>
      </c>
      <c r="F12">
        <v>108.50387382088</v>
      </c>
      <c r="G12">
        <v>53.60227122332337</v>
      </c>
      <c r="H12">
        <v>0</v>
      </c>
      <c r="I12">
        <v>0</v>
      </c>
      <c r="J12">
        <v>0</v>
      </c>
      <c r="M12" t="s">
        <v>184</v>
      </c>
      <c r="N12" t="s">
        <v>836</v>
      </c>
      <c r="O12" t="s">
        <v>11</v>
      </c>
      <c r="P12" t="s">
        <v>983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Y12" t="s">
        <v>62</v>
      </c>
      <c r="Z12" t="s">
        <v>836</v>
      </c>
      <c r="AA12" t="s">
        <v>11</v>
      </c>
      <c r="AB12" t="s">
        <v>988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K12" t="s">
        <v>136</v>
      </c>
      <c r="AL12" t="s">
        <v>836</v>
      </c>
      <c r="AM12" t="s">
        <v>11</v>
      </c>
      <c r="AN12" t="s">
        <v>985</v>
      </c>
      <c r="AO12">
        <v>0</v>
      </c>
      <c r="AP12">
        <v>0</v>
      </c>
      <c r="AQ12">
        <v>113.90716915531121</v>
      </c>
      <c r="AR12">
        <v>0</v>
      </c>
      <c r="AS12">
        <v>0</v>
      </c>
      <c r="AT12">
        <v>0</v>
      </c>
      <c r="BI12" t="s">
        <v>96</v>
      </c>
      <c r="BJ12" t="s">
        <v>836</v>
      </c>
      <c r="BK12" t="s">
        <v>11</v>
      </c>
      <c r="BL12" t="s">
        <v>992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>
      <c r="A13" t="s">
        <v>579</v>
      </c>
      <c r="B13" t="s">
        <v>836</v>
      </c>
      <c r="C13" t="s">
        <v>11</v>
      </c>
      <c r="D13" t="s">
        <v>993</v>
      </c>
      <c r="E13">
        <v>51.121180434530032</v>
      </c>
      <c r="F13">
        <v>46.873679276454808</v>
      </c>
      <c r="G13">
        <v>45.029230839680679</v>
      </c>
      <c r="H13">
        <v>130.52947917220027</v>
      </c>
      <c r="I13">
        <v>57.248745800503187</v>
      </c>
      <c r="J13">
        <v>64.103041912954026</v>
      </c>
      <c r="M13" t="s">
        <v>229</v>
      </c>
      <c r="N13" t="s">
        <v>836</v>
      </c>
      <c r="O13" t="s">
        <v>11</v>
      </c>
      <c r="P13" t="s">
        <v>983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Y13" t="s">
        <v>363</v>
      </c>
      <c r="Z13" t="s">
        <v>836</v>
      </c>
      <c r="AA13" t="s">
        <v>11</v>
      </c>
      <c r="AB13" t="s">
        <v>988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BI13" t="s">
        <v>685</v>
      </c>
      <c r="BJ13" t="s">
        <v>836</v>
      </c>
      <c r="BK13" t="s">
        <v>11</v>
      </c>
      <c r="BL13" t="s">
        <v>992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>
      <c r="A14" t="s">
        <v>393</v>
      </c>
      <c r="B14" t="s">
        <v>836</v>
      </c>
      <c r="C14" t="s">
        <v>11</v>
      </c>
      <c r="D14" t="s">
        <v>993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M14" t="s">
        <v>190</v>
      </c>
      <c r="N14" t="s">
        <v>836</v>
      </c>
      <c r="O14" t="s">
        <v>11</v>
      </c>
      <c r="P14" t="s">
        <v>983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Y14" t="s">
        <v>88</v>
      </c>
      <c r="Z14" t="s">
        <v>836</v>
      </c>
      <c r="AA14" t="s">
        <v>11</v>
      </c>
      <c r="AB14" t="s">
        <v>988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O14" s="2">
        <f>AVERAGEIF(AO2:AO12, "&lt;&gt;0")</f>
        <v>24.723755630809702</v>
      </c>
      <c r="AP14" s="2">
        <f t="shared" ref="AP14:AT14" si="1">AVERAGEIF(AP2:AP12, "&lt;&gt;0")</f>
        <v>28.311978280869312</v>
      </c>
      <c r="AQ14" s="2">
        <f t="shared" si="1"/>
        <v>71.829301760954849</v>
      </c>
      <c r="AR14" s="2">
        <f t="shared" si="1"/>
        <v>29.284162609549526</v>
      </c>
      <c r="AS14" s="2" t="e">
        <f t="shared" si="1"/>
        <v>#DIV/0!</v>
      </c>
      <c r="AT14" s="2" t="e">
        <f t="shared" si="1"/>
        <v>#DIV/0!</v>
      </c>
      <c r="BI14" t="s">
        <v>164</v>
      </c>
      <c r="BJ14" t="s">
        <v>836</v>
      </c>
      <c r="BK14" t="s">
        <v>11</v>
      </c>
      <c r="BL14" t="s">
        <v>992</v>
      </c>
      <c r="BM14">
        <v>46.587649112289668</v>
      </c>
      <c r="BN14">
        <v>90.533985909619645</v>
      </c>
      <c r="BO14">
        <v>99.948662430208827</v>
      </c>
      <c r="BP14">
        <v>112.66199595526022</v>
      </c>
      <c r="BQ14">
        <v>94.93492767309364</v>
      </c>
      <c r="BR14">
        <v>338.41717056322415</v>
      </c>
    </row>
    <row r="15" spans="1:70">
      <c r="A15" t="s">
        <v>74</v>
      </c>
      <c r="B15" t="s">
        <v>836</v>
      </c>
      <c r="C15" t="s">
        <v>11</v>
      </c>
      <c r="D15" t="s">
        <v>993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M15" t="s">
        <v>505</v>
      </c>
      <c r="N15" t="s">
        <v>836</v>
      </c>
      <c r="O15" t="s">
        <v>11</v>
      </c>
      <c r="P15" t="s">
        <v>983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Y15" t="s">
        <v>520</v>
      </c>
      <c r="Z15" t="s">
        <v>836</v>
      </c>
      <c r="AA15" t="s">
        <v>11</v>
      </c>
      <c r="AB15" t="s">
        <v>988</v>
      </c>
      <c r="AC15">
        <v>0</v>
      </c>
      <c r="AD15">
        <v>47.355958958168905</v>
      </c>
      <c r="AE15">
        <v>52.07861949105515</v>
      </c>
      <c r="AF15">
        <v>48.571257931361046</v>
      </c>
      <c r="AG15">
        <v>56.114261180946663</v>
      </c>
      <c r="AH15">
        <v>51.049815429633611</v>
      </c>
      <c r="BI15" t="s">
        <v>700</v>
      </c>
      <c r="BJ15" t="s">
        <v>836</v>
      </c>
      <c r="BK15" t="s">
        <v>11</v>
      </c>
      <c r="BL15" t="s">
        <v>992</v>
      </c>
      <c r="BM15">
        <v>1159.2654792124649</v>
      </c>
      <c r="BN15">
        <v>1640.1897416517195</v>
      </c>
      <c r="BO15">
        <v>2153.2515925901839</v>
      </c>
      <c r="BP15">
        <v>2400.1838398236127</v>
      </c>
      <c r="BQ15">
        <v>2824.1758542424755</v>
      </c>
      <c r="BR15">
        <v>1828.3721541093253</v>
      </c>
    </row>
    <row r="16" spans="1:70">
      <c r="A16" t="s">
        <v>72</v>
      </c>
      <c r="B16" t="s">
        <v>836</v>
      </c>
      <c r="C16" t="s">
        <v>11</v>
      </c>
      <c r="D16" t="s">
        <v>993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M16" t="s">
        <v>245</v>
      </c>
      <c r="N16" t="s">
        <v>836</v>
      </c>
      <c r="O16" t="s">
        <v>11</v>
      </c>
      <c r="P16" t="s">
        <v>983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Y16" t="s">
        <v>196</v>
      </c>
      <c r="Z16" t="s">
        <v>836</v>
      </c>
      <c r="AA16" t="s">
        <v>11</v>
      </c>
      <c r="AB16" t="s">
        <v>988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BI16" t="s">
        <v>779</v>
      </c>
      <c r="BJ16" t="s">
        <v>836</v>
      </c>
      <c r="BK16" t="s">
        <v>11</v>
      </c>
      <c r="BL16" t="s">
        <v>992</v>
      </c>
      <c r="BM16">
        <v>607.67259584150963</v>
      </c>
      <c r="BN16">
        <v>757.90431075123797</v>
      </c>
      <c r="BO16">
        <v>1026.7920774587803</v>
      </c>
      <c r="BP16">
        <v>1097.9907956877694</v>
      </c>
      <c r="BQ16">
        <v>1252.2816605881458</v>
      </c>
      <c r="BR16">
        <v>1041.5363374861681</v>
      </c>
    </row>
    <row r="17" spans="1:70">
      <c r="A17" t="s">
        <v>618</v>
      </c>
      <c r="B17" t="s">
        <v>836</v>
      </c>
      <c r="C17" t="s">
        <v>11</v>
      </c>
      <c r="D17" t="s">
        <v>993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M17" t="s">
        <v>94</v>
      </c>
      <c r="N17" t="s">
        <v>836</v>
      </c>
      <c r="O17" t="s">
        <v>11</v>
      </c>
      <c r="P17" t="s">
        <v>983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Y17" t="s">
        <v>823</v>
      </c>
      <c r="Z17" t="s">
        <v>836</v>
      </c>
      <c r="AA17" t="s">
        <v>11</v>
      </c>
      <c r="AB17" t="s">
        <v>988</v>
      </c>
      <c r="AC17">
        <v>28.87705027056921</v>
      </c>
      <c r="AD17">
        <v>49.688961149553244</v>
      </c>
      <c r="AE17">
        <v>74.730752052054314</v>
      </c>
      <c r="AF17">
        <v>138.09130576449311</v>
      </c>
      <c r="AG17">
        <v>259.40048524156776</v>
      </c>
      <c r="AH17">
        <v>514.83090072477182</v>
      </c>
      <c r="BI17" t="s">
        <v>702</v>
      </c>
      <c r="BJ17" t="s">
        <v>836</v>
      </c>
      <c r="BK17" t="s">
        <v>11</v>
      </c>
      <c r="BL17" t="s">
        <v>992</v>
      </c>
      <c r="BM17">
        <v>310.15048105587096</v>
      </c>
      <c r="BN17">
        <v>527.12831188620044</v>
      </c>
      <c r="BO17">
        <v>574.25422819728647</v>
      </c>
      <c r="BP17">
        <v>547.76004423670418</v>
      </c>
      <c r="BQ17">
        <v>528.84696228287009</v>
      </c>
      <c r="BR17">
        <v>633.22889595692288</v>
      </c>
    </row>
    <row r="18" spans="1:70">
      <c r="M18" t="s">
        <v>562</v>
      </c>
      <c r="N18" t="s">
        <v>836</v>
      </c>
      <c r="O18" t="s">
        <v>11</v>
      </c>
      <c r="P18" t="s">
        <v>983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Y18" t="s">
        <v>180</v>
      </c>
      <c r="Z18" t="s">
        <v>836</v>
      </c>
      <c r="AA18" t="s">
        <v>11</v>
      </c>
      <c r="AB18" t="s">
        <v>988</v>
      </c>
      <c r="AC18">
        <v>0</v>
      </c>
      <c r="AD18">
        <v>0</v>
      </c>
      <c r="AE18">
        <v>105.680177794542</v>
      </c>
      <c r="AF18">
        <v>105.56236648011141</v>
      </c>
      <c r="AG18">
        <v>104.21549286168118</v>
      </c>
      <c r="AH18">
        <v>104.23737095482709</v>
      </c>
      <c r="BI18" t="s">
        <v>777</v>
      </c>
      <c r="BJ18" t="s">
        <v>836</v>
      </c>
      <c r="BK18" t="s">
        <v>11</v>
      </c>
      <c r="BL18" t="s">
        <v>992</v>
      </c>
      <c r="BM18">
        <v>727.8873775939968</v>
      </c>
      <c r="BN18">
        <v>892.40257809464867</v>
      </c>
      <c r="BO18">
        <v>914.10305338774094</v>
      </c>
      <c r="BP18">
        <v>946.4378890889908</v>
      </c>
      <c r="BQ18">
        <v>931.36914332001538</v>
      </c>
      <c r="BR18">
        <v>1069.1908873636874</v>
      </c>
    </row>
    <row r="19" spans="1:70">
      <c r="M19" t="s">
        <v>261</v>
      </c>
      <c r="N19" t="s">
        <v>836</v>
      </c>
      <c r="O19" t="s">
        <v>11</v>
      </c>
      <c r="P19" t="s">
        <v>983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Y19" t="s">
        <v>222</v>
      </c>
      <c r="Z19" t="s">
        <v>836</v>
      </c>
      <c r="AA19" t="s">
        <v>11</v>
      </c>
      <c r="AB19" t="s">
        <v>988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BI19" t="s">
        <v>667</v>
      </c>
      <c r="BJ19" t="s">
        <v>836</v>
      </c>
      <c r="BK19" t="s">
        <v>11</v>
      </c>
      <c r="BL19" t="s">
        <v>992</v>
      </c>
      <c r="BM19">
        <v>439.66656141101112</v>
      </c>
      <c r="BN19">
        <v>611.1295858248053</v>
      </c>
      <c r="BO19">
        <v>929.55779578290128</v>
      </c>
      <c r="BP19">
        <v>1157.7305641544983</v>
      </c>
      <c r="BQ19">
        <v>1513.8722874682062</v>
      </c>
      <c r="BR19">
        <v>1772.7475267254774</v>
      </c>
    </row>
    <row r="20" spans="1:70">
      <c r="E20" s="2">
        <f>AVERAGEIF(E2:E17, "&lt;&gt;0")</f>
        <v>130.54878270937417</v>
      </c>
      <c r="F20" s="2">
        <f t="shared" ref="F20:J20" si="2">AVERAGEIF(F2:F17, "&lt;&gt;0")</f>
        <v>162.45411798450374</v>
      </c>
      <c r="G20" s="2">
        <f t="shared" si="2"/>
        <v>146.65099129184222</v>
      </c>
      <c r="H20" s="2">
        <f t="shared" si="2"/>
        <v>212.51830023921389</v>
      </c>
      <c r="I20" s="2">
        <f t="shared" si="2"/>
        <v>215.97798889332617</v>
      </c>
      <c r="J20" s="2">
        <f t="shared" si="2"/>
        <v>249.66274687232297</v>
      </c>
      <c r="M20" t="s">
        <v>83</v>
      </c>
      <c r="N20" t="s">
        <v>836</v>
      </c>
      <c r="O20" t="s">
        <v>11</v>
      </c>
      <c r="P20" t="s">
        <v>983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Y20" t="s">
        <v>657</v>
      </c>
      <c r="Z20" t="s">
        <v>836</v>
      </c>
      <c r="AA20" t="s">
        <v>11</v>
      </c>
      <c r="AB20" t="s">
        <v>988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BI20" t="s">
        <v>98</v>
      </c>
      <c r="BJ20" t="s">
        <v>836</v>
      </c>
      <c r="BK20" t="s">
        <v>11</v>
      </c>
      <c r="BL20" t="s">
        <v>992</v>
      </c>
      <c r="BM20">
        <v>247.48054598800869</v>
      </c>
      <c r="BN20">
        <v>553.53450497584788</v>
      </c>
      <c r="BO20">
        <v>629.5979634916265</v>
      </c>
      <c r="BP20">
        <v>700.22226641700786</v>
      </c>
      <c r="BQ20">
        <v>708.21896985949923</v>
      </c>
      <c r="BR20">
        <v>0</v>
      </c>
    </row>
    <row r="21" spans="1:70">
      <c r="M21" t="s">
        <v>231</v>
      </c>
      <c r="N21" t="s">
        <v>836</v>
      </c>
      <c r="O21" t="s">
        <v>11</v>
      </c>
      <c r="P21" t="s">
        <v>983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Y21" t="s">
        <v>206</v>
      </c>
      <c r="Z21" t="s">
        <v>836</v>
      </c>
      <c r="AA21" t="s">
        <v>11</v>
      </c>
      <c r="AB21" t="s">
        <v>988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BI21" t="s">
        <v>674</v>
      </c>
      <c r="BJ21" t="s">
        <v>836</v>
      </c>
      <c r="BK21" t="s">
        <v>11</v>
      </c>
      <c r="BL21" t="s">
        <v>992</v>
      </c>
      <c r="BM21">
        <v>216.73016175349736</v>
      </c>
      <c r="BN21">
        <v>232.38847190022491</v>
      </c>
      <c r="BO21">
        <v>356.55942016575676</v>
      </c>
      <c r="BP21">
        <v>463.3968602699149</v>
      </c>
      <c r="BQ21">
        <v>228.04051724265977</v>
      </c>
      <c r="BR21">
        <v>290.77816210113861</v>
      </c>
    </row>
    <row r="22" spans="1:70">
      <c r="M22" t="s">
        <v>127</v>
      </c>
      <c r="N22" t="s">
        <v>836</v>
      </c>
      <c r="O22" t="s">
        <v>11</v>
      </c>
      <c r="P22" t="s">
        <v>983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Y22" t="s">
        <v>346</v>
      </c>
      <c r="Z22" t="s">
        <v>836</v>
      </c>
      <c r="AA22" t="s">
        <v>11</v>
      </c>
      <c r="AB22" t="s">
        <v>988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BI22" t="s">
        <v>626</v>
      </c>
      <c r="BJ22" t="s">
        <v>836</v>
      </c>
      <c r="BK22" t="s">
        <v>11</v>
      </c>
      <c r="BL22" t="s">
        <v>992</v>
      </c>
      <c r="BM22">
        <v>334.02513301429622</v>
      </c>
      <c r="BN22">
        <v>542.97206624671401</v>
      </c>
      <c r="BO22">
        <v>0</v>
      </c>
      <c r="BP22">
        <v>1545.0257481964122</v>
      </c>
      <c r="BQ22">
        <v>1813.5901700589998</v>
      </c>
      <c r="BR22">
        <v>2419.8655133573511</v>
      </c>
    </row>
    <row r="23" spans="1:70">
      <c r="M23" t="s">
        <v>204</v>
      </c>
      <c r="N23" t="s">
        <v>836</v>
      </c>
      <c r="O23" t="s">
        <v>11</v>
      </c>
      <c r="P23" t="s">
        <v>983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Y23" t="s">
        <v>355</v>
      </c>
      <c r="Z23" t="s">
        <v>836</v>
      </c>
      <c r="AA23" t="s">
        <v>11</v>
      </c>
      <c r="AB23" t="s">
        <v>988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BI23" t="s">
        <v>709</v>
      </c>
      <c r="BJ23" t="s">
        <v>836</v>
      </c>
      <c r="BK23" t="s">
        <v>11</v>
      </c>
      <c r="BL23" t="s">
        <v>992</v>
      </c>
      <c r="BM23">
        <v>418.28653283972591</v>
      </c>
      <c r="BN23">
        <v>618.13138780060342</v>
      </c>
      <c r="BO23">
        <v>728.15965847077371</v>
      </c>
      <c r="BP23">
        <v>667.35231598731707</v>
      </c>
      <c r="BQ23">
        <v>1698.2789957710006</v>
      </c>
      <c r="BR23">
        <v>672.85045457569174</v>
      </c>
    </row>
    <row r="24" spans="1:70">
      <c r="M24" t="s">
        <v>586</v>
      </c>
      <c r="N24" t="s">
        <v>836</v>
      </c>
      <c r="O24" t="s">
        <v>11</v>
      </c>
      <c r="P24" t="s">
        <v>983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Y24" t="s">
        <v>338</v>
      </c>
      <c r="Z24" t="s">
        <v>836</v>
      </c>
      <c r="AA24" t="s">
        <v>11</v>
      </c>
      <c r="AB24" t="s">
        <v>988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BI24" t="s">
        <v>150</v>
      </c>
      <c r="BJ24" t="s">
        <v>836</v>
      </c>
      <c r="BK24" t="s">
        <v>11</v>
      </c>
      <c r="BL24" t="s">
        <v>992</v>
      </c>
      <c r="BM24">
        <v>0</v>
      </c>
      <c r="BN24">
        <v>1.8958834952508117</v>
      </c>
      <c r="BO24">
        <v>7.0791899159374285</v>
      </c>
      <c r="BP24">
        <v>0</v>
      </c>
      <c r="BQ24">
        <v>0</v>
      </c>
      <c r="BR24">
        <v>0</v>
      </c>
    </row>
    <row r="25" spans="1:70">
      <c r="M25" t="s">
        <v>491</v>
      </c>
      <c r="N25" t="s">
        <v>836</v>
      </c>
      <c r="O25" t="s">
        <v>11</v>
      </c>
      <c r="P25" t="s">
        <v>983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Y25" t="s">
        <v>340</v>
      </c>
      <c r="Z25" t="s">
        <v>836</v>
      </c>
      <c r="AA25" t="s">
        <v>11</v>
      </c>
      <c r="AB25" t="s">
        <v>988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BI25" t="s">
        <v>734</v>
      </c>
      <c r="BJ25" t="s">
        <v>836</v>
      </c>
      <c r="BK25" t="s">
        <v>11</v>
      </c>
      <c r="BL25" t="s">
        <v>992</v>
      </c>
      <c r="BM25">
        <v>104.6196065314562</v>
      </c>
      <c r="BN25">
        <v>133.05494725490362</v>
      </c>
      <c r="BO25">
        <v>122.04131943564337</v>
      </c>
      <c r="BP25">
        <v>96.519669396705211</v>
      </c>
      <c r="BQ25">
        <v>140.89270665353661</v>
      </c>
      <c r="BR25">
        <v>195.16014035872558</v>
      </c>
    </row>
    <row r="26" spans="1:70">
      <c r="M26" t="s">
        <v>224</v>
      </c>
      <c r="N26" t="s">
        <v>836</v>
      </c>
      <c r="O26" t="s">
        <v>11</v>
      </c>
      <c r="P26" t="s">
        <v>983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Y26" t="s">
        <v>351</v>
      </c>
      <c r="Z26" t="s">
        <v>836</v>
      </c>
      <c r="AA26" t="s">
        <v>11</v>
      </c>
      <c r="AB26" t="s">
        <v>988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BI26" t="s">
        <v>741</v>
      </c>
      <c r="BJ26" t="s">
        <v>836</v>
      </c>
      <c r="BK26" t="s">
        <v>11</v>
      </c>
      <c r="BL26" t="s">
        <v>992</v>
      </c>
      <c r="BM26">
        <v>10.356453567169684</v>
      </c>
      <c r="BN26">
        <v>0</v>
      </c>
      <c r="BO26">
        <v>115.8079235565471</v>
      </c>
      <c r="BP26">
        <v>114.39975824956747</v>
      </c>
      <c r="BQ26">
        <v>92.568224665234013</v>
      </c>
      <c r="BR26">
        <v>80.645330216443682</v>
      </c>
    </row>
    <row r="27" spans="1:70">
      <c r="M27" t="s">
        <v>493</v>
      </c>
      <c r="N27" t="s">
        <v>836</v>
      </c>
      <c r="O27" t="s">
        <v>11</v>
      </c>
      <c r="P27" t="s">
        <v>983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BI27" t="s">
        <v>698</v>
      </c>
      <c r="BJ27" t="s">
        <v>836</v>
      </c>
      <c r="BK27" t="s">
        <v>11</v>
      </c>
      <c r="BL27" t="s">
        <v>992</v>
      </c>
      <c r="BM27">
        <v>59.423824172265846</v>
      </c>
      <c r="BN27">
        <v>49.072915295362577</v>
      </c>
      <c r="BO27">
        <v>107.93908887302216</v>
      </c>
      <c r="BP27">
        <v>155.67783837916238</v>
      </c>
      <c r="BQ27">
        <v>147.02641985045514</v>
      </c>
      <c r="BR27">
        <v>271.99799266132607</v>
      </c>
    </row>
    <row r="28" spans="1:70">
      <c r="M28" t="s">
        <v>516</v>
      </c>
      <c r="N28" t="s">
        <v>836</v>
      </c>
      <c r="O28" t="s">
        <v>11</v>
      </c>
      <c r="P28" t="s">
        <v>983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AC28" s="2">
        <f>AVERAGEIF(AC2:AC26, "&lt;&gt;0")</f>
        <v>372.25231599269449</v>
      </c>
      <c r="AD28" s="2">
        <f t="shared" ref="AD28:AH28" si="3">AVERAGEIF(AD2:AD26, "&lt;&gt;0")</f>
        <v>438.19554770549843</v>
      </c>
      <c r="AE28" s="2">
        <f t="shared" si="3"/>
        <v>204.95416235585745</v>
      </c>
      <c r="AF28" s="2">
        <f t="shared" si="3"/>
        <v>67.09762585884279</v>
      </c>
      <c r="AG28" s="2">
        <f t="shared" si="3"/>
        <v>118.26675144717656</v>
      </c>
      <c r="AH28" s="2">
        <f t="shared" si="3"/>
        <v>178.15483674200172</v>
      </c>
      <c r="BI28" t="s">
        <v>495</v>
      </c>
      <c r="BJ28" t="s">
        <v>836</v>
      </c>
      <c r="BK28" t="s">
        <v>11</v>
      </c>
      <c r="BL28" t="s">
        <v>992</v>
      </c>
      <c r="BM28">
        <v>0</v>
      </c>
      <c r="BN28">
        <v>0</v>
      </c>
      <c r="BO28">
        <v>2829.9261293999994</v>
      </c>
      <c r="BP28">
        <v>6250.8854841008733</v>
      </c>
      <c r="BQ28">
        <v>13368.792224048811</v>
      </c>
      <c r="BR28">
        <v>0</v>
      </c>
    </row>
    <row r="29" spans="1:70">
      <c r="M29" t="s">
        <v>251</v>
      </c>
      <c r="N29" t="s">
        <v>836</v>
      </c>
      <c r="O29" t="s">
        <v>11</v>
      </c>
      <c r="P29" t="s">
        <v>983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BI29" t="s">
        <v>582</v>
      </c>
      <c r="BJ29" t="s">
        <v>836</v>
      </c>
      <c r="BK29" t="s">
        <v>11</v>
      </c>
      <c r="BL29" t="s">
        <v>992</v>
      </c>
      <c r="BM29">
        <v>1129.1640105885092</v>
      </c>
      <c r="BN29">
        <v>1425.0467690369351</v>
      </c>
      <c r="BO29">
        <v>1422.5569513948624</v>
      </c>
      <c r="BP29">
        <v>1738.4843049337978</v>
      </c>
      <c r="BQ29">
        <v>1621.5306736742455</v>
      </c>
      <c r="BR29">
        <v>1898.8376520122731</v>
      </c>
    </row>
    <row r="30" spans="1:70">
      <c r="M30" t="s">
        <v>378</v>
      </c>
      <c r="N30" t="s">
        <v>836</v>
      </c>
      <c r="O30" t="s">
        <v>11</v>
      </c>
      <c r="P30" t="s">
        <v>983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BI30" t="s">
        <v>459</v>
      </c>
      <c r="BJ30" t="s">
        <v>836</v>
      </c>
      <c r="BK30" t="s">
        <v>11</v>
      </c>
      <c r="BL30" t="s">
        <v>992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>
      <c r="M31" t="s">
        <v>353</v>
      </c>
      <c r="N31" t="s">
        <v>836</v>
      </c>
      <c r="O31" t="s">
        <v>11</v>
      </c>
      <c r="P31" t="s">
        <v>983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BI31" t="s">
        <v>711</v>
      </c>
      <c r="BJ31" t="s">
        <v>836</v>
      </c>
      <c r="BK31" t="s">
        <v>11</v>
      </c>
      <c r="BL31" t="s">
        <v>992</v>
      </c>
      <c r="BM31">
        <v>895.68004959881398</v>
      </c>
      <c r="BN31">
        <v>762.22196401897872</v>
      </c>
      <c r="BO31">
        <v>2183.7653187813248</v>
      </c>
      <c r="BP31">
        <v>2596.9845266889147</v>
      </c>
      <c r="BQ31">
        <v>959.56663790409459</v>
      </c>
      <c r="BR31">
        <v>1095.4503296528048</v>
      </c>
    </row>
    <row r="32" spans="1:70">
      <c r="M32" t="s">
        <v>715</v>
      </c>
      <c r="N32" t="s">
        <v>836</v>
      </c>
      <c r="O32" t="s">
        <v>11</v>
      </c>
      <c r="P32" t="s">
        <v>983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BI32" t="s">
        <v>659</v>
      </c>
      <c r="BJ32" t="s">
        <v>836</v>
      </c>
      <c r="BK32" t="s">
        <v>11</v>
      </c>
      <c r="BL32" t="s">
        <v>992</v>
      </c>
      <c r="BM32">
        <v>38.768705900597034</v>
      </c>
      <c r="BN32">
        <v>23.021141081226258</v>
      </c>
      <c r="BO32">
        <v>6.3322399665657736</v>
      </c>
      <c r="BP32">
        <v>8.3743326703653302</v>
      </c>
      <c r="BQ32">
        <v>28.227619157144201</v>
      </c>
      <c r="BR32">
        <v>43.235675608902433</v>
      </c>
    </row>
    <row r="33" spans="13:70">
      <c r="M33" t="s">
        <v>386</v>
      </c>
      <c r="N33" t="s">
        <v>836</v>
      </c>
      <c r="O33" t="s">
        <v>11</v>
      </c>
      <c r="P33" t="s">
        <v>983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BI33" t="s">
        <v>106</v>
      </c>
      <c r="BJ33" t="s">
        <v>836</v>
      </c>
      <c r="BK33" t="s">
        <v>11</v>
      </c>
      <c r="BL33" t="s">
        <v>992</v>
      </c>
      <c r="BM33">
        <v>0</v>
      </c>
      <c r="BN33">
        <v>0</v>
      </c>
      <c r="BO33">
        <v>0</v>
      </c>
      <c r="BP33">
        <v>952.06341783382049</v>
      </c>
      <c r="BQ33">
        <v>1393.2033505027273</v>
      </c>
      <c r="BR33">
        <v>0</v>
      </c>
    </row>
    <row r="34" spans="13:70">
      <c r="M34" t="s">
        <v>564</v>
      </c>
      <c r="N34" t="s">
        <v>836</v>
      </c>
      <c r="O34" t="s">
        <v>11</v>
      </c>
      <c r="P34" t="s">
        <v>983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BI34" t="s">
        <v>826</v>
      </c>
      <c r="BJ34" t="s">
        <v>836</v>
      </c>
      <c r="BK34" t="s">
        <v>11</v>
      </c>
      <c r="BL34" t="s">
        <v>992</v>
      </c>
      <c r="BM34">
        <v>0</v>
      </c>
      <c r="BN34">
        <v>11.578552801684067</v>
      </c>
      <c r="BO34">
        <v>32.875018034953953</v>
      </c>
      <c r="BP34">
        <v>33.581612576677273</v>
      </c>
      <c r="BQ34">
        <v>57.482853702434696</v>
      </c>
      <c r="BR34">
        <v>58.533227883022327</v>
      </c>
    </row>
    <row r="35" spans="13:70">
      <c r="M35" t="s">
        <v>384</v>
      </c>
      <c r="N35" t="s">
        <v>836</v>
      </c>
      <c r="O35" t="s">
        <v>11</v>
      </c>
      <c r="P35" t="s">
        <v>983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BI35" t="s">
        <v>560</v>
      </c>
      <c r="BJ35" t="s">
        <v>836</v>
      </c>
      <c r="BK35" t="s">
        <v>11</v>
      </c>
      <c r="BL35" t="s">
        <v>992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185.94071609587277</v>
      </c>
    </row>
    <row r="36" spans="13:70">
      <c r="M36" t="s">
        <v>349</v>
      </c>
      <c r="N36" t="s">
        <v>836</v>
      </c>
      <c r="O36" t="s">
        <v>11</v>
      </c>
      <c r="P36" t="s">
        <v>983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BI36" t="s">
        <v>781</v>
      </c>
      <c r="BJ36" t="s">
        <v>836</v>
      </c>
      <c r="BK36" t="s">
        <v>11</v>
      </c>
      <c r="BL36" t="s">
        <v>992</v>
      </c>
      <c r="BM36">
        <v>315.79720091026724</v>
      </c>
      <c r="BN36">
        <v>442.77758119535349</v>
      </c>
      <c r="BO36">
        <v>609.61607306987253</v>
      </c>
      <c r="BP36">
        <v>682.00529910811724</v>
      </c>
      <c r="BQ36">
        <v>736.20772571167049</v>
      </c>
      <c r="BR36">
        <v>832.79141617117887</v>
      </c>
    </row>
    <row r="37" spans="13:70">
      <c r="M37" t="s">
        <v>365</v>
      </c>
      <c r="N37" t="s">
        <v>836</v>
      </c>
      <c r="O37" t="s">
        <v>11</v>
      </c>
      <c r="P37" t="s">
        <v>983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BI37" t="s">
        <v>198</v>
      </c>
      <c r="BJ37" t="s">
        <v>836</v>
      </c>
      <c r="BK37" t="s">
        <v>11</v>
      </c>
      <c r="BL37" t="s">
        <v>992</v>
      </c>
      <c r="BM37">
        <v>0</v>
      </c>
      <c r="BN37">
        <v>0</v>
      </c>
      <c r="BO37">
        <v>1182.199889121837</v>
      </c>
      <c r="BP37">
        <v>1494.8256967749467</v>
      </c>
      <c r="BQ37">
        <v>1488.3806390199456</v>
      </c>
      <c r="BR37">
        <v>1880.3972601633629</v>
      </c>
    </row>
    <row r="38" spans="13:70">
      <c r="M38" t="s">
        <v>380</v>
      </c>
      <c r="N38" t="s">
        <v>836</v>
      </c>
      <c r="O38" t="s">
        <v>11</v>
      </c>
      <c r="P38" t="s">
        <v>983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BI38" t="s">
        <v>761</v>
      </c>
      <c r="BJ38" t="s">
        <v>836</v>
      </c>
      <c r="BK38" t="s">
        <v>11</v>
      </c>
      <c r="BL38" t="s">
        <v>992</v>
      </c>
      <c r="BM38">
        <v>697.85378222133318</v>
      </c>
      <c r="BN38">
        <v>1192.4773805774953</v>
      </c>
      <c r="BO38">
        <v>1393.8377792208837</v>
      </c>
      <c r="BP38">
        <v>2134.9895446588366</v>
      </c>
      <c r="BQ38">
        <v>2948.8910318225649</v>
      </c>
      <c r="BR38">
        <v>3440.737559525136</v>
      </c>
    </row>
    <row r="39" spans="13:70">
      <c r="M39" t="s">
        <v>422</v>
      </c>
      <c r="N39" t="s">
        <v>836</v>
      </c>
      <c r="O39" t="s">
        <v>11</v>
      </c>
      <c r="P39" t="s">
        <v>983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BI39" t="s">
        <v>100</v>
      </c>
      <c r="BJ39" t="s">
        <v>836</v>
      </c>
      <c r="BK39" t="s">
        <v>11</v>
      </c>
      <c r="BL39" t="s">
        <v>992</v>
      </c>
      <c r="BM39">
        <v>674.89247067353517</v>
      </c>
      <c r="BN39">
        <v>0</v>
      </c>
      <c r="BO39">
        <v>0</v>
      </c>
      <c r="BP39">
        <v>0</v>
      </c>
      <c r="BQ39">
        <v>0</v>
      </c>
      <c r="BR39">
        <v>0</v>
      </c>
    </row>
    <row r="40" spans="13:70">
      <c r="M40" t="s">
        <v>368</v>
      </c>
      <c r="N40" t="s">
        <v>836</v>
      </c>
      <c r="O40" t="s">
        <v>11</v>
      </c>
      <c r="P40" t="s">
        <v>983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BM40" s="2">
        <f>AVERAGEIF(BM2:BM39,"&lt;&gt;0")</f>
        <v>450.77104338322744</v>
      </c>
      <c r="BN40" s="2">
        <f t="shared" ref="BN40:BR40" si="4">AVERAGEIF(BN2:BN39,"&lt;&gt;0")</f>
        <v>587.20647274673945</v>
      </c>
      <c r="BO40" s="2">
        <f t="shared" si="4"/>
        <v>827.95749296524616</v>
      </c>
      <c r="BP40" s="2">
        <f t="shared" si="4"/>
        <v>1177.5645304505395</v>
      </c>
      <c r="BQ40" s="2">
        <f t="shared" si="4"/>
        <v>1520.3685050490385</v>
      </c>
      <c r="BR40" s="2">
        <f t="shared" si="4"/>
        <v>1027.92171197316</v>
      </c>
    </row>
    <row r="41" spans="13:70">
      <c r="M41" t="s">
        <v>178</v>
      </c>
      <c r="N41" t="s">
        <v>836</v>
      </c>
      <c r="O41" t="s">
        <v>11</v>
      </c>
      <c r="P41" t="s">
        <v>983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3:70">
      <c r="M42" t="s">
        <v>342</v>
      </c>
      <c r="N42" t="s">
        <v>836</v>
      </c>
      <c r="O42" t="s">
        <v>11</v>
      </c>
      <c r="P42" t="s">
        <v>983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BM42" s="2"/>
      <c r="BN42" s="2"/>
      <c r="BO42" s="2"/>
      <c r="BP42" s="2"/>
      <c r="BQ42" s="2"/>
      <c r="BR42" s="2"/>
    </row>
    <row r="43" spans="13:70">
      <c r="M43" t="s">
        <v>593</v>
      </c>
      <c r="N43" t="s">
        <v>836</v>
      </c>
      <c r="O43" t="s">
        <v>11</v>
      </c>
      <c r="P43" t="s">
        <v>983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3:70">
      <c r="M44" t="s">
        <v>566</v>
      </c>
      <c r="N44" t="s">
        <v>836</v>
      </c>
      <c r="O44" t="s">
        <v>11</v>
      </c>
      <c r="P44" t="s">
        <v>983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3:70">
      <c r="M45" t="s">
        <v>372</v>
      </c>
      <c r="N45" t="s">
        <v>836</v>
      </c>
      <c r="O45" t="s">
        <v>11</v>
      </c>
      <c r="P45" t="s">
        <v>983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3:70">
      <c r="M46" t="s">
        <v>571</v>
      </c>
      <c r="N46" t="s">
        <v>836</v>
      </c>
      <c r="O46" t="s">
        <v>11</v>
      </c>
      <c r="P46" t="s">
        <v>983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8" spans="13:70">
      <c r="Q48" s="2">
        <f t="shared" ref="Q48:V48" si="5">AVERAGEIF(Q2:Q46, "&lt;&gt;0")</f>
        <v>61.420901422008875</v>
      </c>
      <c r="R48" s="2">
        <f t="shared" si="5"/>
        <v>68.358511339608924</v>
      </c>
      <c r="S48" s="2">
        <f t="shared" si="5"/>
        <v>106.13974980975762</v>
      </c>
      <c r="T48" s="2">
        <f t="shared" si="5"/>
        <v>239.46387231260951</v>
      </c>
      <c r="U48" s="2">
        <f t="shared" si="5"/>
        <v>1481.0772939819244</v>
      </c>
      <c r="V48" s="2">
        <f t="shared" si="5"/>
        <v>1592.1476140820589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F7528-1DA3-4867-932A-FD14C943E799}">
  <sheetPr filterMode="1"/>
  <dimension ref="A1:J88"/>
  <sheetViews>
    <sheetView topLeftCell="A16" workbookViewId="0">
      <selection sqref="A1:J88"/>
    </sheetView>
  </sheetViews>
  <sheetFormatPr defaultRowHeight="14.45"/>
  <sheetData>
    <row r="1" spans="1:10">
      <c r="A1" s="2" t="s">
        <v>41</v>
      </c>
      <c r="B1" s="2" t="s">
        <v>42</v>
      </c>
      <c r="C1" s="2" t="s">
        <v>43</v>
      </c>
      <c r="D1" s="2" t="s">
        <v>1047</v>
      </c>
      <c r="E1" s="2">
        <v>2019</v>
      </c>
      <c r="F1" s="2">
        <v>2020</v>
      </c>
      <c r="G1" s="2">
        <v>2021</v>
      </c>
      <c r="H1" s="2">
        <v>2022</v>
      </c>
      <c r="I1" s="2">
        <v>2023</v>
      </c>
      <c r="J1" s="2">
        <v>2024</v>
      </c>
    </row>
    <row r="2" spans="1:10" hidden="1">
      <c r="A2" t="s">
        <v>474</v>
      </c>
      <c r="B2" t="s">
        <v>155</v>
      </c>
      <c r="C2" t="s">
        <v>11</v>
      </c>
      <c r="D2" t="s">
        <v>983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hidden="1">
      <c r="A3" t="s">
        <v>480</v>
      </c>
      <c r="B3" t="s">
        <v>155</v>
      </c>
      <c r="C3" t="s">
        <v>11</v>
      </c>
      <c r="D3" t="s">
        <v>983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>
      <c r="A4" t="s">
        <v>759</v>
      </c>
      <c r="B4" t="s">
        <v>155</v>
      </c>
      <c r="C4" t="s">
        <v>11</v>
      </c>
      <c r="D4" t="s">
        <v>992</v>
      </c>
      <c r="E4">
        <v>0</v>
      </c>
      <c r="F4">
        <v>0</v>
      </c>
      <c r="G4">
        <v>0</v>
      </c>
      <c r="H4">
        <v>1.8693918878348612</v>
      </c>
      <c r="I4">
        <v>3.2646623472647356</v>
      </c>
      <c r="J4">
        <v>23.345701843798185</v>
      </c>
    </row>
    <row r="5" spans="1:10" hidden="1">
      <c r="A5" t="s">
        <v>471</v>
      </c>
      <c r="B5" t="s">
        <v>155</v>
      </c>
      <c r="C5" t="s">
        <v>11</v>
      </c>
      <c r="D5" t="s">
        <v>988</v>
      </c>
      <c r="E5">
        <v>8.2024654384724574E-2</v>
      </c>
      <c r="F5">
        <v>2.4128614797105032</v>
      </c>
      <c r="G5">
        <v>2.3920229484701618</v>
      </c>
      <c r="H5">
        <v>2.3719066360531063</v>
      </c>
      <c r="I5">
        <v>2.3480849701959716</v>
      </c>
      <c r="J5">
        <v>2.322466229121845</v>
      </c>
    </row>
    <row r="6" spans="1:10" hidden="1">
      <c r="A6" t="s">
        <v>200</v>
      </c>
      <c r="B6" t="s">
        <v>155</v>
      </c>
      <c r="C6" t="s">
        <v>11</v>
      </c>
      <c r="D6" t="s">
        <v>991</v>
      </c>
      <c r="E6">
        <v>9.7331955690641756</v>
      </c>
      <c r="F6">
        <v>13.581057881360239</v>
      </c>
      <c r="G6">
        <v>16.185799353155012</v>
      </c>
      <c r="H6">
        <v>17.269400888462439</v>
      </c>
      <c r="I6">
        <v>17.585029593461325</v>
      </c>
      <c r="J6">
        <v>17.000560567241372</v>
      </c>
    </row>
    <row r="7" spans="1:10" hidden="1">
      <c r="A7" t="s">
        <v>269</v>
      </c>
      <c r="B7" t="s">
        <v>155</v>
      </c>
      <c r="C7" t="s">
        <v>11</v>
      </c>
      <c r="D7" t="s">
        <v>983</v>
      </c>
      <c r="E7">
        <v>41.018286637525954</v>
      </c>
      <c r="F7">
        <v>39.81508220503585</v>
      </c>
      <c r="G7">
        <v>37.540437636466486</v>
      </c>
      <c r="H7">
        <v>37.152531826944106</v>
      </c>
      <c r="I7">
        <v>37.35719242327621</v>
      </c>
      <c r="J7">
        <v>37.042995773802282</v>
      </c>
    </row>
    <row r="8" spans="1:10" hidden="1">
      <c r="A8" t="s">
        <v>249</v>
      </c>
      <c r="B8" t="s">
        <v>155</v>
      </c>
      <c r="C8" t="s">
        <v>11</v>
      </c>
      <c r="D8" t="s">
        <v>983</v>
      </c>
      <c r="E8">
        <v>20.453675723466304</v>
      </c>
      <c r="F8">
        <v>18.770688642608381</v>
      </c>
      <c r="G8">
        <v>17.506970156727782</v>
      </c>
      <c r="H8">
        <v>16.493138269834922</v>
      </c>
      <c r="I8">
        <v>15.28301343729566</v>
      </c>
      <c r="J8">
        <v>0</v>
      </c>
    </row>
    <row r="9" spans="1:10">
      <c r="A9" t="s">
        <v>704</v>
      </c>
      <c r="B9" t="s">
        <v>155</v>
      </c>
      <c r="C9" t="s">
        <v>11</v>
      </c>
      <c r="D9" t="s">
        <v>992</v>
      </c>
      <c r="E9">
        <v>0</v>
      </c>
      <c r="F9">
        <v>0</v>
      </c>
      <c r="G9">
        <v>0</v>
      </c>
      <c r="H9">
        <v>0</v>
      </c>
      <c r="I9">
        <v>0</v>
      </c>
      <c r="J9">
        <v>28.226324490110258</v>
      </c>
    </row>
    <row r="10" spans="1:10" hidden="1">
      <c r="A10" t="s">
        <v>142</v>
      </c>
      <c r="B10" t="s">
        <v>155</v>
      </c>
      <c r="C10" t="s">
        <v>11</v>
      </c>
      <c r="D10" t="s">
        <v>991</v>
      </c>
      <c r="E10">
        <v>41.378168878099913</v>
      </c>
      <c r="F10">
        <v>134.06120716100395</v>
      </c>
      <c r="G10">
        <v>146.25246811462725</v>
      </c>
      <c r="H10">
        <v>0</v>
      </c>
      <c r="I10">
        <v>0</v>
      </c>
      <c r="J10">
        <v>0</v>
      </c>
    </row>
    <row r="11" spans="1:10" hidden="1">
      <c r="A11" t="s">
        <v>501</v>
      </c>
      <c r="B11" t="s">
        <v>155</v>
      </c>
      <c r="C11" t="s">
        <v>11</v>
      </c>
      <c r="D11" t="s">
        <v>988</v>
      </c>
      <c r="E11">
        <v>7.594861882635314</v>
      </c>
      <c r="F11">
        <v>12.452679816696554</v>
      </c>
      <c r="G11">
        <v>14.439809234748207</v>
      </c>
      <c r="H11">
        <v>20.979770783197122</v>
      </c>
      <c r="I11">
        <v>22.517161444072563</v>
      </c>
      <c r="J11">
        <v>25.138211400769752</v>
      </c>
    </row>
    <row r="12" spans="1:10" hidden="1">
      <c r="A12" t="s">
        <v>240</v>
      </c>
      <c r="B12" t="s">
        <v>155</v>
      </c>
      <c r="C12" t="s">
        <v>11</v>
      </c>
      <c r="D12" t="s">
        <v>983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>
      <c r="A13" t="s">
        <v>528</v>
      </c>
      <c r="B13" t="s">
        <v>155</v>
      </c>
      <c r="C13" t="s">
        <v>11</v>
      </c>
      <c r="D13" t="s">
        <v>992</v>
      </c>
      <c r="E13">
        <v>0.44981249244957605</v>
      </c>
      <c r="F13">
        <v>0.25186950137394815</v>
      </c>
      <c r="G13">
        <v>0</v>
      </c>
      <c r="H13">
        <v>793.42504037782612</v>
      </c>
      <c r="I13">
        <v>920.76042367482546</v>
      </c>
      <c r="J13">
        <v>1029.3342434659221</v>
      </c>
    </row>
    <row r="14" spans="1:10" hidden="1">
      <c r="A14" t="s">
        <v>176</v>
      </c>
      <c r="B14" t="s">
        <v>155</v>
      </c>
      <c r="C14" t="s">
        <v>11</v>
      </c>
      <c r="D14" t="s">
        <v>988</v>
      </c>
      <c r="E14">
        <v>114.32733820439722</v>
      </c>
      <c r="F14">
        <v>129.58048173136618</v>
      </c>
      <c r="G14">
        <v>139.80881456481939</v>
      </c>
      <c r="H14">
        <v>142.18804737071079</v>
      </c>
      <c r="I14">
        <v>144.24735477502242</v>
      </c>
      <c r="J14">
        <v>141.5159174698222</v>
      </c>
    </row>
    <row r="15" spans="1:10" hidden="1">
      <c r="A15" t="s">
        <v>55</v>
      </c>
      <c r="B15" t="s">
        <v>155</v>
      </c>
      <c r="C15" t="s">
        <v>11</v>
      </c>
      <c r="D15" t="s">
        <v>993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>
      <c r="A16" t="s">
        <v>68</v>
      </c>
      <c r="B16" t="s">
        <v>155</v>
      </c>
      <c r="C16" t="s">
        <v>11</v>
      </c>
      <c r="D16" t="s">
        <v>992</v>
      </c>
      <c r="E16">
        <v>30.312657394134284</v>
      </c>
      <c r="F16">
        <v>43.018387633775006</v>
      </c>
      <c r="G16">
        <v>150.1142477731635</v>
      </c>
      <c r="H16">
        <v>0</v>
      </c>
      <c r="I16">
        <v>0</v>
      </c>
      <c r="J16">
        <v>0</v>
      </c>
    </row>
    <row r="17" spans="1:10">
      <c r="A17" t="s">
        <v>647</v>
      </c>
      <c r="B17" t="s">
        <v>155</v>
      </c>
      <c r="C17" t="s">
        <v>11</v>
      </c>
      <c r="D17" t="s">
        <v>992</v>
      </c>
      <c r="E17">
        <v>0</v>
      </c>
      <c r="F17">
        <v>0</v>
      </c>
      <c r="G17">
        <v>11.020675863107078</v>
      </c>
      <c r="H17">
        <v>8.4543360175850193</v>
      </c>
      <c r="I17">
        <v>9.3606664794533376</v>
      </c>
      <c r="J17">
        <v>12.027073710608134</v>
      </c>
    </row>
    <row r="18" spans="1:10" hidden="1">
      <c r="A18" t="s">
        <v>402</v>
      </c>
      <c r="B18" t="s">
        <v>155</v>
      </c>
      <c r="C18" t="s">
        <v>11</v>
      </c>
      <c r="D18" t="s">
        <v>993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1:10">
      <c r="A19" t="s">
        <v>116</v>
      </c>
      <c r="B19" t="s">
        <v>155</v>
      </c>
      <c r="C19" t="s">
        <v>11</v>
      </c>
      <c r="D19" t="s">
        <v>992</v>
      </c>
      <c r="E19">
        <v>1.5954708895380183</v>
      </c>
      <c r="F19">
        <v>1.7862361408162328</v>
      </c>
      <c r="G19">
        <v>0</v>
      </c>
      <c r="H19">
        <v>0</v>
      </c>
      <c r="I19">
        <v>0</v>
      </c>
      <c r="J19">
        <v>0</v>
      </c>
    </row>
    <row r="20" spans="1:10">
      <c r="A20" t="s">
        <v>58</v>
      </c>
      <c r="B20" t="s">
        <v>155</v>
      </c>
      <c r="C20" t="s">
        <v>11</v>
      </c>
      <c r="D20" t="s">
        <v>992</v>
      </c>
      <c r="E20">
        <v>5.7763774811851833E-2</v>
      </c>
      <c r="F20">
        <v>5.5786723340027003E-2</v>
      </c>
      <c r="G20">
        <v>0</v>
      </c>
      <c r="H20">
        <v>0</v>
      </c>
      <c r="I20">
        <v>0</v>
      </c>
      <c r="J20">
        <v>0</v>
      </c>
    </row>
    <row r="21" spans="1:10" hidden="1">
      <c r="A21" t="s">
        <v>489</v>
      </c>
      <c r="B21" t="s">
        <v>155</v>
      </c>
      <c r="C21" t="s">
        <v>11</v>
      </c>
      <c r="D21" t="s">
        <v>988</v>
      </c>
      <c r="E21">
        <v>339.16974590943789</v>
      </c>
      <c r="F21">
        <v>397.40141721029471</v>
      </c>
      <c r="G21">
        <v>661.66349177476195</v>
      </c>
      <c r="H21">
        <v>773.06859571402379</v>
      </c>
      <c r="I21">
        <v>785.50221858100645</v>
      </c>
      <c r="J21">
        <v>1195.1377890477402</v>
      </c>
    </row>
    <row r="22" spans="1:10">
      <c r="A22" t="s">
        <v>90</v>
      </c>
      <c r="B22" t="s">
        <v>155</v>
      </c>
      <c r="C22" t="s">
        <v>11</v>
      </c>
      <c r="D22" t="s">
        <v>992</v>
      </c>
      <c r="E22">
        <v>9.3881306744145103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hidden="1">
      <c r="A23" t="s">
        <v>62</v>
      </c>
      <c r="B23" t="s">
        <v>155</v>
      </c>
      <c r="C23" t="s">
        <v>11</v>
      </c>
      <c r="D23" t="s">
        <v>988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hidden="1">
      <c r="A24" t="s">
        <v>282</v>
      </c>
      <c r="B24" t="s">
        <v>155</v>
      </c>
      <c r="C24" t="s">
        <v>11</v>
      </c>
      <c r="D24" t="s">
        <v>983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hidden="1">
      <c r="A25" t="s">
        <v>88</v>
      </c>
      <c r="B25" t="s">
        <v>155</v>
      </c>
      <c r="C25" t="s">
        <v>11</v>
      </c>
      <c r="D25" t="s">
        <v>988</v>
      </c>
      <c r="E25">
        <v>47.962925995816718</v>
      </c>
      <c r="F25">
        <v>46.301192902627562</v>
      </c>
      <c r="G25">
        <v>48.627321939136188</v>
      </c>
      <c r="H25">
        <v>52.049205087809796</v>
      </c>
      <c r="I25">
        <v>44.025479232918208</v>
      </c>
      <c r="J25">
        <v>54.813511894198356</v>
      </c>
    </row>
    <row r="26" spans="1:10" hidden="1">
      <c r="A26" t="s">
        <v>192</v>
      </c>
      <c r="B26" t="s">
        <v>155</v>
      </c>
      <c r="C26" t="s">
        <v>11</v>
      </c>
      <c r="D26" t="s">
        <v>988</v>
      </c>
      <c r="E26">
        <v>217.93581821692703</v>
      </c>
      <c r="F26">
        <v>263.85636959125219</v>
      </c>
      <c r="G26">
        <v>233.98014156004839</v>
      </c>
      <c r="H26">
        <v>291.43211428236555</v>
      </c>
      <c r="I26">
        <v>305.95765316478469</v>
      </c>
      <c r="J26">
        <v>340.81022938706491</v>
      </c>
    </row>
    <row r="27" spans="1:10" hidden="1">
      <c r="A27" t="s">
        <v>520</v>
      </c>
      <c r="B27" t="s">
        <v>155</v>
      </c>
      <c r="C27" t="s">
        <v>11</v>
      </c>
      <c r="D27" t="s">
        <v>988</v>
      </c>
      <c r="E27">
        <v>0</v>
      </c>
      <c r="F27">
        <v>0</v>
      </c>
      <c r="G27">
        <v>0</v>
      </c>
      <c r="H27">
        <v>0</v>
      </c>
      <c r="I27">
        <v>114.02977319285273</v>
      </c>
      <c r="J27">
        <v>185.4411297850809</v>
      </c>
    </row>
    <row r="28" spans="1:10" hidden="1">
      <c r="A28" t="s">
        <v>229</v>
      </c>
      <c r="B28" t="s">
        <v>155</v>
      </c>
      <c r="C28" t="s">
        <v>11</v>
      </c>
      <c r="D28" t="s">
        <v>983</v>
      </c>
      <c r="E28">
        <v>83.421790493162561</v>
      </c>
      <c r="F28">
        <v>75.699545712714382</v>
      </c>
      <c r="G28">
        <v>73.950606745409544</v>
      </c>
      <c r="H28">
        <v>72.485573689241335</v>
      </c>
      <c r="I28">
        <v>66.61021732994638</v>
      </c>
      <c r="J28">
        <v>68.340475532209012</v>
      </c>
    </row>
    <row r="29" spans="1:10">
      <c r="A29" t="s">
        <v>685</v>
      </c>
      <c r="B29" t="s">
        <v>155</v>
      </c>
      <c r="C29" t="s">
        <v>11</v>
      </c>
      <c r="D29" t="s">
        <v>992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</row>
    <row r="30" spans="1:10">
      <c r="A30" t="s">
        <v>108</v>
      </c>
      <c r="B30" t="s">
        <v>155</v>
      </c>
      <c r="C30" t="s">
        <v>11</v>
      </c>
      <c r="D30" t="s">
        <v>992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hidden="1">
      <c r="A31" t="s">
        <v>620</v>
      </c>
      <c r="B31" t="s">
        <v>155</v>
      </c>
      <c r="C31" t="s">
        <v>11</v>
      </c>
      <c r="D31" t="s">
        <v>993</v>
      </c>
      <c r="E31">
        <v>19.29455434173412</v>
      </c>
      <c r="F31">
        <v>20.274977476481787</v>
      </c>
      <c r="G31">
        <v>19.092124044257364</v>
      </c>
      <c r="H31">
        <v>18.95534962089301</v>
      </c>
      <c r="I31">
        <v>18.329073934715712</v>
      </c>
      <c r="J31">
        <v>18.16447265434633</v>
      </c>
    </row>
    <row r="32" spans="1:10">
      <c r="A32" t="s">
        <v>164</v>
      </c>
      <c r="B32" t="s">
        <v>155</v>
      </c>
      <c r="C32" t="s">
        <v>11</v>
      </c>
      <c r="D32" t="s">
        <v>992</v>
      </c>
      <c r="E32">
        <v>6.4331958561735352</v>
      </c>
      <c r="F32">
        <v>7.8874305906108022</v>
      </c>
      <c r="G32">
        <v>11.63740247856723</v>
      </c>
      <c r="H32">
        <v>13.413677824095094</v>
      </c>
      <c r="I32">
        <v>0</v>
      </c>
      <c r="J32">
        <v>0</v>
      </c>
    </row>
    <row r="33" spans="1:10" hidden="1">
      <c r="A33" t="s">
        <v>245</v>
      </c>
      <c r="B33" t="s">
        <v>155</v>
      </c>
      <c r="C33" t="s">
        <v>11</v>
      </c>
      <c r="D33" t="s">
        <v>983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hidden="1">
      <c r="A34" t="s">
        <v>562</v>
      </c>
      <c r="B34" t="s">
        <v>155</v>
      </c>
      <c r="C34" t="s">
        <v>11</v>
      </c>
      <c r="D34" t="s">
        <v>983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hidden="1">
      <c r="A35" t="s">
        <v>738</v>
      </c>
      <c r="B35" t="s">
        <v>155</v>
      </c>
      <c r="C35" t="s">
        <v>11</v>
      </c>
      <c r="D35" t="s">
        <v>988</v>
      </c>
      <c r="E35">
        <v>71.754589862448853</v>
      </c>
      <c r="F35">
        <v>92.630484698606708</v>
      </c>
      <c r="G35">
        <v>152.47491384490439</v>
      </c>
      <c r="H35">
        <v>216.37727403272032</v>
      </c>
      <c r="I35">
        <v>247.03406679862957</v>
      </c>
      <c r="J35">
        <v>386.11546939216271</v>
      </c>
    </row>
    <row r="36" spans="1:10">
      <c r="A36" t="s">
        <v>779</v>
      </c>
      <c r="B36" t="s">
        <v>155</v>
      </c>
      <c r="C36" t="s">
        <v>11</v>
      </c>
      <c r="D36" t="s">
        <v>992</v>
      </c>
      <c r="E36">
        <v>37.511640797266232</v>
      </c>
      <c r="F36">
        <v>40.900022841447651</v>
      </c>
      <c r="G36">
        <v>66.549828054516652</v>
      </c>
      <c r="H36">
        <v>47.038309494542133</v>
      </c>
      <c r="I36">
        <v>62.710961304217868</v>
      </c>
      <c r="J36">
        <v>83.877041349179521</v>
      </c>
    </row>
    <row r="37" spans="1:10" hidden="1">
      <c r="A37" t="s">
        <v>180</v>
      </c>
      <c r="B37" t="s">
        <v>155</v>
      </c>
      <c r="C37" t="s">
        <v>11</v>
      </c>
      <c r="D37" t="s">
        <v>988</v>
      </c>
      <c r="E37">
        <v>0</v>
      </c>
      <c r="F37">
        <v>0</v>
      </c>
      <c r="G37">
        <v>97.005258226288063</v>
      </c>
      <c r="H37">
        <v>129.75577333800209</v>
      </c>
      <c r="I37">
        <v>178.65707548319298</v>
      </c>
      <c r="J37">
        <v>224.89122912223587</v>
      </c>
    </row>
    <row r="38" spans="1:10" hidden="1">
      <c r="A38" t="s">
        <v>370</v>
      </c>
      <c r="B38" t="s">
        <v>155</v>
      </c>
      <c r="C38" t="s">
        <v>11</v>
      </c>
      <c r="D38" t="s">
        <v>993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hidden="1">
      <c r="A39" t="s">
        <v>261</v>
      </c>
      <c r="B39" t="s">
        <v>155</v>
      </c>
      <c r="C39" t="s">
        <v>11</v>
      </c>
      <c r="D39" t="s">
        <v>983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hidden="1">
      <c r="A40" t="s">
        <v>533</v>
      </c>
      <c r="B40" t="s">
        <v>155</v>
      </c>
      <c r="C40" t="s">
        <v>11</v>
      </c>
      <c r="D40" t="s">
        <v>991</v>
      </c>
      <c r="E40">
        <v>97.24278073804706</v>
      </c>
      <c r="F40">
        <v>113.8543391885765</v>
      </c>
      <c r="G40">
        <v>154.33189562342946</v>
      </c>
      <c r="H40">
        <v>330.82812446198182</v>
      </c>
      <c r="I40">
        <v>189.38852643944276</v>
      </c>
      <c r="J40">
        <v>169.55343330880643</v>
      </c>
    </row>
    <row r="41" spans="1:10" hidden="1">
      <c r="A41" t="s">
        <v>677</v>
      </c>
      <c r="B41" t="s">
        <v>155</v>
      </c>
      <c r="C41" t="s">
        <v>11</v>
      </c>
      <c r="D41" t="s">
        <v>993</v>
      </c>
      <c r="E41">
        <v>249.98215168660133</v>
      </c>
      <c r="F41">
        <v>296.27163013988508</v>
      </c>
      <c r="G41">
        <v>413.23788981315931</v>
      </c>
      <c r="H41">
        <v>434.5894551835255</v>
      </c>
      <c r="I41">
        <v>437.4526317703473</v>
      </c>
      <c r="J41">
        <v>464.87926697966981</v>
      </c>
    </row>
    <row r="42" spans="1:10" hidden="1">
      <c r="A42" t="s">
        <v>222</v>
      </c>
      <c r="B42" t="s">
        <v>155</v>
      </c>
      <c r="C42" t="s">
        <v>11</v>
      </c>
      <c r="D42" t="s">
        <v>988</v>
      </c>
      <c r="E42">
        <v>0.58380366952041884</v>
      </c>
      <c r="F42">
        <v>0.53368034415266452</v>
      </c>
      <c r="G42">
        <v>0.74930039585099151</v>
      </c>
      <c r="H42">
        <v>0.7007570365860869</v>
      </c>
      <c r="I42">
        <v>0.69673726647326395</v>
      </c>
      <c r="J42">
        <v>0.60653795931170074</v>
      </c>
    </row>
    <row r="43" spans="1:10" hidden="1">
      <c r="A43" t="s">
        <v>357</v>
      </c>
      <c r="B43" t="s">
        <v>155</v>
      </c>
      <c r="C43" t="s">
        <v>11</v>
      </c>
      <c r="D43" t="s">
        <v>993</v>
      </c>
      <c r="E43">
        <v>4.3253820945671803E-2</v>
      </c>
      <c r="F43">
        <v>4.8722850037699307E-2</v>
      </c>
      <c r="G43">
        <v>5.3374758418153812E-2</v>
      </c>
      <c r="H43">
        <v>5.3497030135040285E-2</v>
      </c>
      <c r="I43">
        <v>5.635782433491586E-2</v>
      </c>
      <c r="J43">
        <v>5.7378396370727176E-2</v>
      </c>
    </row>
    <row r="44" spans="1:10">
      <c r="A44" t="s">
        <v>777</v>
      </c>
      <c r="B44" t="s">
        <v>155</v>
      </c>
      <c r="C44" t="s">
        <v>11</v>
      </c>
      <c r="D44" t="s">
        <v>992</v>
      </c>
      <c r="E44">
        <v>0</v>
      </c>
      <c r="F44">
        <v>0</v>
      </c>
      <c r="G44">
        <v>0</v>
      </c>
      <c r="H44">
        <v>0</v>
      </c>
      <c r="I44">
        <v>252.86185185030044</v>
      </c>
      <c r="J44">
        <v>250.15098776634386</v>
      </c>
    </row>
    <row r="45" spans="1:10" hidden="1">
      <c r="A45" t="s">
        <v>359</v>
      </c>
      <c r="B45" t="s">
        <v>155</v>
      </c>
      <c r="C45" t="s">
        <v>11</v>
      </c>
      <c r="D45" t="s">
        <v>985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hidden="1">
      <c r="A46" t="s">
        <v>586</v>
      </c>
      <c r="B46" t="s">
        <v>155</v>
      </c>
      <c r="C46" t="s">
        <v>11</v>
      </c>
      <c r="D46" t="s">
        <v>983</v>
      </c>
      <c r="E46">
        <v>23.304507046629954</v>
      </c>
      <c r="F46">
        <v>21.90364610440664</v>
      </c>
      <c r="G46">
        <v>21.199116129760377</v>
      </c>
      <c r="H46">
        <v>21.308736881341325</v>
      </c>
      <c r="I46">
        <v>21.17091476133664</v>
      </c>
      <c r="J46">
        <v>20.458005647227878</v>
      </c>
    </row>
    <row r="47" spans="1:10" hidden="1">
      <c r="A47" t="s">
        <v>774</v>
      </c>
      <c r="B47" t="s">
        <v>155</v>
      </c>
      <c r="C47" t="s">
        <v>11</v>
      </c>
      <c r="D47" t="s">
        <v>993</v>
      </c>
      <c r="E47">
        <v>12.217582562546616</v>
      </c>
      <c r="F47">
        <v>18.190828558406693</v>
      </c>
      <c r="G47">
        <v>29.087092807542813</v>
      </c>
      <c r="H47">
        <v>19.322117313402252</v>
      </c>
      <c r="I47">
        <v>19.557559532196706</v>
      </c>
      <c r="J47">
        <v>38.370360454595655</v>
      </c>
    </row>
    <row r="48" spans="1:10">
      <c r="A48" t="s">
        <v>667</v>
      </c>
      <c r="B48" t="s">
        <v>155</v>
      </c>
      <c r="C48" t="s">
        <v>11</v>
      </c>
      <c r="D48" t="s">
        <v>992</v>
      </c>
      <c r="E48">
        <v>14.513952510347385</v>
      </c>
      <c r="F48">
        <v>24.121701653591447</v>
      </c>
      <c r="G48">
        <v>26.639221860090533</v>
      </c>
      <c r="H48">
        <v>29.678465265040863</v>
      </c>
      <c r="I48">
        <v>39.688290691134682</v>
      </c>
      <c r="J48">
        <v>47.498892563646557</v>
      </c>
    </row>
    <row r="49" spans="1:10">
      <c r="A49" t="s">
        <v>98</v>
      </c>
      <c r="B49" t="s">
        <v>155</v>
      </c>
      <c r="C49" t="s">
        <v>11</v>
      </c>
      <c r="D49" t="s">
        <v>992</v>
      </c>
      <c r="E49">
        <v>0.4082153335884679</v>
      </c>
      <c r="F49">
        <v>0.39751131416577945</v>
      </c>
      <c r="G49">
        <v>0.38643422647943926</v>
      </c>
      <c r="H49">
        <v>0.43777853659390781</v>
      </c>
      <c r="I49">
        <v>0.54611700192688284</v>
      </c>
      <c r="J49">
        <v>0</v>
      </c>
    </row>
    <row r="50" spans="1:10" hidden="1">
      <c r="A50" t="s">
        <v>114</v>
      </c>
      <c r="B50" t="s">
        <v>155</v>
      </c>
      <c r="C50" t="s">
        <v>11</v>
      </c>
      <c r="D50" t="s">
        <v>985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>
      <c r="A51" t="s">
        <v>674</v>
      </c>
      <c r="B51" t="s">
        <v>155</v>
      </c>
      <c r="C51" t="s">
        <v>11</v>
      </c>
      <c r="D51" t="s">
        <v>992</v>
      </c>
      <c r="E51">
        <v>2.836157001292392</v>
      </c>
      <c r="F51">
        <v>2.7984649811216595</v>
      </c>
      <c r="G51">
        <v>242.39649427776058</v>
      </c>
      <c r="H51">
        <v>331.26625202656902</v>
      </c>
      <c r="I51">
        <v>431.83303029074904</v>
      </c>
      <c r="J51">
        <v>544.61870613271583</v>
      </c>
    </row>
    <row r="52" spans="1:10">
      <c r="A52" t="s">
        <v>626</v>
      </c>
      <c r="B52" t="s">
        <v>155</v>
      </c>
      <c r="C52" t="s">
        <v>11</v>
      </c>
      <c r="D52" t="s">
        <v>992</v>
      </c>
      <c r="E52">
        <v>0</v>
      </c>
      <c r="F52">
        <v>41.048475810963893</v>
      </c>
      <c r="G52">
        <v>76.008330012960315</v>
      </c>
      <c r="H52">
        <v>75.932165925471935</v>
      </c>
      <c r="I52">
        <v>115.43861708783822</v>
      </c>
      <c r="J52">
        <v>90.674865383688328</v>
      </c>
    </row>
    <row r="53" spans="1:10" hidden="1">
      <c r="A53" t="s">
        <v>497</v>
      </c>
      <c r="B53" t="s">
        <v>155</v>
      </c>
      <c r="C53" t="s">
        <v>11</v>
      </c>
      <c r="D53" t="s">
        <v>993</v>
      </c>
      <c r="E53">
        <v>1.6708697752208985</v>
      </c>
      <c r="F53">
        <v>1.6259676108028045</v>
      </c>
      <c r="G53">
        <v>1.5878079500211366</v>
      </c>
      <c r="H53">
        <v>1.5537903351925406</v>
      </c>
      <c r="I53">
        <v>1.4909871111307793</v>
      </c>
      <c r="J53">
        <v>1.0391594472951813</v>
      </c>
    </row>
    <row r="54" spans="1:10" hidden="1">
      <c r="A54" t="s">
        <v>511</v>
      </c>
      <c r="B54" t="s">
        <v>155</v>
      </c>
      <c r="C54" t="s">
        <v>11</v>
      </c>
      <c r="D54" t="s">
        <v>991</v>
      </c>
      <c r="E54">
        <v>101.82233180992468</v>
      </c>
      <c r="F54">
        <v>79.908560330963056</v>
      </c>
      <c r="G54">
        <v>80.936813045742753</v>
      </c>
      <c r="H54">
        <v>72.373292817070521</v>
      </c>
      <c r="I54">
        <v>53.740812342314712</v>
      </c>
      <c r="J54">
        <v>42.884880016588433</v>
      </c>
    </row>
    <row r="55" spans="1:10" hidden="1">
      <c r="A55" t="s">
        <v>215</v>
      </c>
      <c r="B55" t="s">
        <v>155</v>
      </c>
      <c r="C55" t="s">
        <v>11</v>
      </c>
      <c r="D55" t="s">
        <v>985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>
      <c r="A56" t="s">
        <v>734</v>
      </c>
      <c r="B56" t="s">
        <v>155</v>
      </c>
      <c r="C56" t="s">
        <v>11</v>
      </c>
      <c r="D56" t="s">
        <v>992</v>
      </c>
      <c r="E56">
        <v>9.5022349256545144</v>
      </c>
      <c r="F56">
        <v>9.4432183999221877</v>
      </c>
      <c r="G56">
        <v>9.481671740769217</v>
      </c>
      <c r="H56">
        <v>9.4645501058905115</v>
      </c>
      <c r="I56">
        <v>9.436447859421218</v>
      </c>
      <c r="J56">
        <v>9.5995675534616698</v>
      </c>
    </row>
    <row r="57" spans="1:10" hidden="1">
      <c r="A57" t="s">
        <v>503</v>
      </c>
      <c r="B57" t="s">
        <v>155</v>
      </c>
      <c r="C57" t="s">
        <v>11</v>
      </c>
      <c r="D57" t="s">
        <v>988</v>
      </c>
      <c r="E57">
        <v>48.225981089577033</v>
      </c>
      <c r="F57">
        <v>49.186364280807275</v>
      </c>
      <c r="G57">
        <v>51.474291902853082</v>
      </c>
      <c r="H57">
        <v>52.846447009194449</v>
      </c>
      <c r="I57">
        <v>54.603553869069856</v>
      </c>
      <c r="J57">
        <v>58.331185122575761</v>
      </c>
    </row>
    <row r="58" spans="1:10">
      <c r="A58" t="s">
        <v>736</v>
      </c>
      <c r="B58" t="s">
        <v>155</v>
      </c>
      <c r="C58" t="s">
        <v>11</v>
      </c>
      <c r="D58" t="s">
        <v>992</v>
      </c>
      <c r="E58">
        <v>0</v>
      </c>
      <c r="F58">
        <v>7.9529432290229565</v>
      </c>
      <c r="G58">
        <v>6.3109702752151549</v>
      </c>
      <c r="H58">
        <v>0</v>
      </c>
      <c r="I58">
        <v>5.3977576971863312</v>
      </c>
      <c r="J58">
        <v>5.2163858798311118</v>
      </c>
    </row>
    <row r="59" spans="1:10" hidden="1">
      <c r="A59" t="s">
        <v>796</v>
      </c>
      <c r="B59" t="s">
        <v>155</v>
      </c>
      <c r="C59" t="s">
        <v>11</v>
      </c>
      <c r="D59" t="s">
        <v>993</v>
      </c>
      <c r="E59">
        <v>1.0309643131066619</v>
      </c>
      <c r="F59">
        <v>1.0457319759715487</v>
      </c>
      <c r="G59">
        <v>0</v>
      </c>
      <c r="H59">
        <v>0</v>
      </c>
      <c r="I59">
        <v>0</v>
      </c>
      <c r="J59">
        <v>0</v>
      </c>
    </row>
    <row r="60" spans="1:10">
      <c r="A60" t="s">
        <v>741</v>
      </c>
      <c r="B60" t="s">
        <v>155</v>
      </c>
      <c r="C60" t="s">
        <v>11</v>
      </c>
      <c r="D60" t="s">
        <v>992</v>
      </c>
      <c r="E60">
        <v>4.1904725416293509</v>
      </c>
      <c r="F60">
        <v>4.1391838462229078</v>
      </c>
      <c r="G60">
        <v>3.0670072937977162</v>
      </c>
      <c r="H60">
        <v>2.8779813396117606</v>
      </c>
      <c r="I60">
        <v>3.1214866456881234</v>
      </c>
      <c r="J60">
        <v>2.5659877796141175</v>
      </c>
    </row>
    <row r="61" spans="1:10" hidden="1">
      <c r="A61" t="s">
        <v>464</v>
      </c>
      <c r="B61" t="s">
        <v>155</v>
      </c>
      <c r="C61" t="s">
        <v>11</v>
      </c>
      <c r="D61" t="s">
        <v>993</v>
      </c>
      <c r="E61">
        <v>0</v>
      </c>
      <c r="F61">
        <v>0</v>
      </c>
      <c r="G61">
        <v>0</v>
      </c>
      <c r="H61">
        <v>27.480076944215444</v>
      </c>
      <c r="I61">
        <v>27.24424465331699</v>
      </c>
      <c r="J61">
        <v>26.903416733925209</v>
      </c>
    </row>
    <row r="62" spans="1:10" hidden="1">
      <c r="A62" t="s">
        <v>715</v>
      </c>
      <c r="B62" t="s">
        <v>155</v>
      </c>
      <c r="C62" t="s">
        <v>11</v>
      </c>
      <c r="D62" t="s">
        <v>983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</row>
    <row r="63" spans="1:10" hidden="1">
      <c r="A63" t="s">
        <v>800</v>
      </c>
      <c r="B63" t="s">
        <v>155</v>
      </c>
      <c r="C63" t="s">
        <v>11</v>
      </c>
      <c r="D63" t="s">
        <v>991</v>
      </c>
      <c r="E63">
        <v>72.48414431212845</v>
      </c>
      <c r="F63">
        <v>116.53045801236127</v>
      </c>
      <c r="G63">
        <v>102.79160485205331</v>
      </c>
      <c r="H63">
        <v>94.946553846767912</v>
      </c>
      <c r="I63">
        <v>90.222503194239948</v>
      </c>
      <c r="J63">
        <v>94.254084926155073</v>
      </c>
    </row>
    <row r="64" spans="1:10" hidden="1">
      <c r="A64" t="s">
        <v>657</v>
      </c>
      <c r="B64" t="s">
        <v>155</v>
      </c>
      <c r="C64" t="s">
        <v>11</v>
      </c>
      <c r="D64" t="s">
        <v>988</v>
      </c>
      <c r="E64">
        <v>40.03553556715719</v>
      </c>
      <c r="F64">
        <v>41.863445428008639</v>
      </c>
      <c r="G64">
        <v>49.38188627603634</v>
      </c>
      <c r="H64">
        <v>77.802740551858363</v>
      </c>
      <c r="I64">
        <v>81.518599056653329</v>
      </c>
      <c r="J64">
        <v>0</v>
      </c>
    </row>
    <row r="65" spans="1:10" hidden="1">
      <c r="A65" t="s">
        <v>78</v>
      </c>
      <c r="B65" t="s">
        <v>155</v>
      </c>
      <c r="C65" t="s">
        <v>11</v>
      </c>
      <c r="D65" t="s">
        <v>993</v>
      </c>
      <c r="E65">
        <v>9.4785910330607486</v>
      </c>
      <c r="F65">
        <v>9.2358964974266637</v>
      </c>
      <c r="G65">
        <v>9.0137647191199761</v>
      </c>
      <c r="H65">
        <v>8.761823441075995</v>
      </c>
      <c r="I65">
        <v>0</v>
      </c>
      <c r="J65">
        <v>0</v>
      </c>
    </row>
    <row r="66" spans="1:10" hidden="1">
      <c r="A66" t="s">
        <v>206</v>
      </c>
      <c r="B66" t="s">
        <v>155</v>
      </c>
      <c r="C66" t="s">
        <v>11</v>
      </c>
      <c r="D66" t="s">
        <v>988</v>
      </c>
      <c r="E66">
        <v>264.16613351237226</v>
      </c>
      <c r="F66">
        <v>322.40236793300068</v>
      </c>
      <c r="G66">
        <v>392.14556589092632</v>
      </c>
      <c r="H66">
        <v>444.23705634761234</v>
      </c>
      <c r="I66">
        <v>445.15061980676325</v>
      </c>
      <c r="J66">
        <v>425.45093266982605</v>
      </c>
    </row>
    <row r="67" spans="1:10" hidden="1">
      <c r="A67" t="s">
        <v>386</v>
      </c>
      <c r="B67" t="s">
        <v>155</v>
      </c>
      <c r="C67" t="s">
        <v>11</v>
      </c>
      <c r="D67" t="s">
        <v>983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hidden="1">
      <c r="A68" t="s">
        <v>349</v>
      </c>
      <c r="B68" t="s">
        <v>155</v>
      </c>
      <c r="C68" t="s">
        <v>11</v>
      </c>
      <c r="D68" t="s">
        <v>983</v>
      </c>
      <c r="E68">
        <v>3.0151206799547898</v>
      </c>
      <c r="F68">
        <v>3.5155663029156594</v>
      </c>
      <c r="G68">
        <v>2.5936855118280664</v>
      </c>
      <c r="H68">
        <v>2.3432814503136608</v>
      </c>
      <c r="I68">
        <v>2.723479350657112</v>
      </c>
      <c r="J68">
        <v>2.3531674467632921</v>
      </c>
    </row>
    <row r="69" spans="1:10">
      <c r="A69" t="s">
        <v>582</v>
      </c>
      <c r="B69" t="s">
        <v>155</v>
      </c>
      <c r="C69" t="s">
        <v>11</v>
      </c>
      <c r="D69" t="s">
        <v>992</v>
      </c>
      <c r="E69">
        <v>58.154815044856917</v>
      </c>
      <c r="F69">
        <v>73.751173628603027</v>
      </c>
      <c r="G69">
        <v>88.568890012643465</v>
      </c>
      <c r="H69">
        <v>99.487825445358752</v>
      </c>
      <c r="I69">
        <v>130.71310223345859</v>
      </c>
      <c r="J69">
        <v>122.68482228841461</v>
      </c>
    </row>
    <row r="70" spans="1:10" hidden="1">
      <c r="A70" t="s">
        <v>579</v>
      </c>
      <c r="B70" t="s">
        <v>155</v>
      </c>
      <c r="C70" t="s">
        <v>11</v>
      </c>
      <c r="D70" t="s">
        <v>993</v>
      </c>
      <c r="E70">
        <v>27.88428023701638</v>
      </c>
      <c r="F70">
        <v>29.968417898061276</v>
      </c>
      <c r="G70">
        <v>32.054706699433702</v>
      </c>
      <c r="H70">
        <v>31.873477472281458</v>
      </c>
      <c r="I70">
        <v>31.637464784488603</v>
      </c>
      <c r="J70">
        <v>28.324599915026198</v>
      </c>
    </row>
    <row r="71" spans="1:10">
      <c r="A71" t="s">
        <v>459</v>
      </c>
      <c r="B71" t="s">
        <v>155</v>
      </c>
      <c r="C71" t="s">
        <v>11</v>
      </c>
      <c r="D71" t="s">
        <v>992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>
      <c r="A72" t="s">
        <v>659</v>
      </c>
      <c r="B72" t="s">
        <v>155</v>
      </c>
      <c r="C72" t="s">
        <v>11</v>
      </c>
      <c r="D72" t="s">
        <v>992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>
      <c r="A73" t="s">
        <v>106</v>
      </c>
      <c r="B73" t="s">
        <v>155</v>
      </c>
      <c r="C73" t="s">
        <v>11</v>
      </c>
      <c r="D73" t="s">
        <v>992</v>
      </c>
      <c r="E73">
        <v>0</v>
      </c>
      <c r="F73">
        <v>0</v>
      </c>
      <c r="G73">
        <v>0</v>
      </c>
      <c r="H73">
        <v>0.29698153903357061</v>
      </c>
      <c r="I73">
        <v>0.40380476385785841</v>
      </c>
      <c r="J73">
        <v>0</v>
      </c>
    </row>
    <row r="74" spans="1:10" hidden="1">
      <c r="A74" t="s">
        <v>422</v>
      </c>
      <c r="B74" t="s">
        <v>155</v>
      </c>
      <c r="C74" t="s">
        <v>11</v>
      </c>
      <c r="D74" t="s">
        <v>983</v>
      </c>
      <c r="E74">
        <v>132.92811125810741</v>
      </c>
      <c r="F74">
        <v>128.51198233270475</v>
      </c>
      <c r="G74">
        <v>128.91645977583732</v>
      </c>
      <c r="H74">
        <v>125.66846267114276</v>
      </c>
      <c r="I74">
        <v>130.75493168728644</v>
      </c>
      <c r="J74">
        <v>126.30580586344435</v>
      </c>
    </row>
    <row r="75" spans="1:10" hidden="1">
      <c r="A75" t="s">
        <v>74</v>
      </c>
      <c r="B75" t="s">
        <v>155</v>
      </c>
      <c r="C75" t="s">
        <v>11</v>
      </c>
      <c r="D75" t="s">
        <v>993</v>
      </c>
      <c r="E75">
        <v>15.462288822109731</v>
      </c>
      <c r="F75">
        <v>14.615354411437497</v>
      </c>
      <c r="G75">
        <v>12.708741072109397</v>
      </c>
      <c r="H75">
        <v>13.161439450180866</v>
      </c>
      <c r="I75">
        <v>12.173267504559988</v>
      </c>
      <c r="J75">
        <v>9.6835981151844628</v>
      </c>
    </row>
    <row r="76" spans="1:10">
      <c r="A76" t="s">
        <v>826</v>
      </c>
      <c r="B76" t="s">
        <v>155</v>
      </c>
      <c r="C76" t="s">
        <v>11</v>
      </c>
      <c r="D76" t="s">
        <v>992</v>
      </c>
      <c r="E76">
        <v>0.16881376578671758</v>
      </c>
      <c r="F76">
        <v>0.17416459576668747</v>
      </c>
      <c r="G76">
        <v>0.14179816378467808</v>
      </c>
      <c r="H76">
        <v>0.10661520126067035</v>
      </c>
      <c r="I76">
        <v>8.561002859845809E-3</v>
      </c>
      <c r="J76">
        <v>1.2647629188207072E-2</v>
      </c>
    </row>
    <row r="77" spans="1:10" hidden="1">
      <c r="A77" t="s">
        <v>178</v>
      </c>
      <c r="B77" t="s">
        <v>155</v>
      </c>
      <c r="C77" t="s">
        <v>11</v>
      </c>
      <c r="D77" t="s">
        <v>983</v>
      </c>
      <c r="E77">
        <v>11.733931490957245</v>
      </c>
      <c r="F77">
        <v>11.625554760940302</v>
      </c>
      <c r="G77">
        <v>10.911934907382596</v>
      </c>
      <c r="H77">
        <v>11.208756625560707</v>
      </c>
      <c r="I77">
        <v>11.381186776649038</v>
      </c>
      <c r="J77">
        <v>10.696368909810834</v>
      </c>
    </row>
    <row r="78" spans="1:10" hidden="1">
      <c r="A78" t="s">
        <v>593</v>
      </c>
      <c r="B78" t="s">
        <v>155</v>
      </c>
      <c r="C78" t="s">
        <v>11</v>
      </c>
      <c r="D78" t="s">
        <v>983</v>
      </c>
      <c r="E78">
        <v>38.414511380178908</v>
      </c>
      <c r="F78">
        <v>37.081155672851267</v>
      </c>
      <c r="G78">
        <v>36.512510100464191</v>
      </c>
      <c r="H78">
        <v>35.066801317459991</v>
      </c>
      <c r="I78">
        <v>33.982432657660553</v>
      </c>
      <c r="J78">
        <v>32.225186898925749</v>
      </c>
    </row>
    <row r="79" spans="1:10" hidden="1">
      <c r="A79" t="s">
        <v>813</v>
      </c>
      <c r="B79" t="s">
        <v>155</v>
      </c>
      <c r="C79" t="s">
        <v>11</v>
      </c>
      <c r="D79" t="s">
        <v>983</v>
      </c>
      <c r="E79">
        <v>20.202123398063065</v>
      </c>
      <c r="F79">
        <v>20.02832369708976</v>
      </c>
      <c r="G79">
        <v>19.040392674888931</v>
      </c>
      <c r="H79">
        <v>18.725222766649342</v>
      </c>
      <c r="I79">
        <v>18.630033159639982</v>
      </c>
      <c r="J79">
        <v>18.294919434211472</v>
      </c>
    </row>
    <row r="80" spans="1:10">
      <c r="A80" t="s">
        <v>803</v>
      </c>
      <c r="B80" t="s">
        <v>155</v>
      </c>
      <c r="C80" t="s">
        <v>11</v>
      </c>
      <c r="D80" t="s">
        <v>992</v>
      </c>
      <c r="E80">
        <v>84.955424316065105</v>
      </c>
      <c r="F80">
        <v>117.03783919360031</v>
      </c>
      <c r="G80">
        <v>136.92470137789803</v>
      </c>
      <c r="H80">
        <v>203.66567351429353</v>
      </c>
      <c r="I80">
        <v>278.26838106854575</v>
      </c>
      <c r="J80">
        <v>369.13665274914285</v>
      </c>
    </row>
    <row r="81" spans="1:10" hidden="1">
      <c r="A81" t="s">
        <v>72</v>
      </c>
      <c r="B81" t="s">
        <v>155</v>
      </c>
      <c r="C81" t="s">
        <v>11</v>
      </c>
      <c r="D81" t="s">
        <v>993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>
      <c r="A82" t="s">
        <v>198</v>
      </c>
      <c r="B82" t="s">
        <v>155</v>
      </c>
      <c r="C82" t="s">
        <v>11</v>
      </c>
      <c r="D82" t="s">
        <v>992</v>
      </c>
      <c r="E82">
        <v>46.634893251074232</v>
      </c>
      <c r="F82">
        <v>56.492402845653366</v>
      </c>
      <c r="G82">
        <v>87.905645339560337</v>
      </c>
      <c r="H82">
        <v>121.6212872433171</v>
      </c>
      <c r="I82">
        <v>117.58998166789928</v>
      </c>
      <c r="J82">
        <v>118.56778613827836</v>
      </c>
    </row>
    <row r="83" spans="1:10" hidden="1">
      <c r="A83" t="s">
        <v>566</v>
      </c>
      <c r="B83" t="s">
        <v>155</v>
      </c>
      <c r="C83" t="s">
        <v>11</v>
      </c>
      <c r="D83" t="s">
        <v>983</v>
      </c>
      <c r="E83">
        <v>0.44944666019603652</v>
      </c>
      <c r="F83">
        <v>0.53630794199673737</v>
      </c>
      <c r="G83">
        <v>0.36179985210898985</v>
      </c>
      <c r="H83">
        <v>0.1086812587463388</v>
      </c>
      <c r="I83">
        <v>0.11132164645704636</v>
      </c>
      <c r="J83">
        <v>0.15029756924968171</v>
      </c>
    </row>
    <row r="84" spans="1:10" hidden="1">
      <c r="A84" t="s">
        <v>577</v>
      </c>
      <c r="B84" t="s">
        <v>155</v>
      </c>
      <c r="C84" t="s">
        <v>11</v>
      </c>
      <c r="D84" t="s">
        <v>988</v>
      </c>
      <c r="E84">
        <v>44.951344502457943</v>
      </c>
      <c r="F84">
        <v>44.832322710543153</v>
      </c>
      <c r="G84">
        <v>45.420280100253486</v>
      </c>
      <c r="H84">
        <v>45.474868029965315</v>
      </c>
      <c r="I84">
        <v>45.952746348099673</v>
      </c>
      <c r="J84">
        <v>46.691802661360477</v>
      </c>
    </row>
    <row r="85" spans="1:10" hidden="1">
      <c r="A85" t="s">
        <v>571</v>
      </c>
      <c r="B85" t="s">
        <v>155</v>
      </c>
      <c r="C85" t="s">
        <v>11</v>
      </c>
      <c r="D85" t="s">
        <v>983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hidden="1">
      <c r="A86" t="s">
        <v>70</v>
      </c>
      <c r="B86" t="s">
        <v>155</v>
      </c>
      <c r="C86" t="s">
        <v>11</v>
      </c>
      <c r="D86" t="s">
        <v>993</v>
      </c>
      <c r="E86">
        <v>15.721328227644833</v>
      </c>
      <c r="F86">
        <v>15.360308961643115</v>
      </c>
      <c r="G86">
        <v>17.139888269353342</v>
      </c>
      <c r="H86">
        <v>0</v>
      </c>
      <c r="I86">
        <v>0</v>
      </c>
      <c r="J86">
        <v>0</v>
      </c>
    </row>
    <row r="87" spans="1:10">
      <c r="A87" t="s">
        <v>761</v>
      </c>
      <c r="B87" t="s">
        <v>155</v>
      </c>
      <c r="C87" t="s">
        <v>11</v>
      </c>
      <c r="D87" t="s">
        <v>992</v>
      </c>
      <c r="E87">
        <v>4.9362403883764792</v>
      </c>
      <c r="F87">
        <v>4.907352426884847</v>
      </c>
      <c r="G87">
        <v>12.755705900585886</v>
      </c>
      <c r="H87">
        <v>16.965091651580121</v>
      </c>
      <c r="I87">
        <v>64.052472317361094</v>
      </c>
      <c r="J87">
        <v>79.994601846944093</v>
      </c>
    </row>
    <row r="88" spans="1:10">
      <c r="A88" t="s">
        <v>100</v>
      </c>
      <c r="B88" t="s">
        <v>155</v>
      </c>
      <c r="C88" t="s">
        <v>11</v>
      </c>
      <c r="D88" t="s">
        <v>992</v>
      </c>
      <c r="E88">
        <v>72.265542419508719</v>
      </c>
      <c r="F88">
        <v>63.517482791685829</v>
      </c>
      <c r="G88">
        <v>63.315311230038773</v>
      </c>
      <c r="H88">
        <v>36.056588059823028</v>
      </c>
      <c r="I88">
        <v>39.068619138116638</v>
      </c>
      <c r="J88">
        <v>0</v>
      </c>
    </row>
  </sheetData>
  <autoFilter ref="A1:J88" xr:uid="{B75F7528-1DA3-4867-932A-FD14C943E799}">
    <filterColumn colId="3">
      <filters>
        <filter val="Sub-Saharan Africa"/>
      </filters>
    </filterColumn>
  </autoFilter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7A419-4D48-460F-A94B-8E3A4CA61EEC}">
  <dimension ref="A1:BR42"/>
  <sheetViews>
    <sheetView topLeftCell="AX1" workbookViewId="0">
      <selection activeCell="E18" sqref="E18:J18"/>
    </sheetView>
  </sheetViews>
  <sheetFormatPr defaultRowHeight="14.45"/>
  <sheetData>
    <row r="1" spans="1:70">
      <c r="A1" s="2" t="s">
        <v>41</v>
      </c>
      <c r="B1" s="2" t="s">
        <v>42</v>
      </c>
      <c r="C1" s="2" t="s">
        <v>43</v>
      </c>
      <c r="D1" s="2" t="s">
        <v>1047</v>
      </c>
      <c r="E1" s="2">
        <v>2019</v>
      </c>
      <c r="F1" s="2">
        <v>2020</v>
      </c>
      <c r="G1" s="2">
        <v>2021</v>
      </c>
      <c r="H1" s="2">
        <v>2022</v>
      </c>
      <c r="I1" s="2">
        <v>2023</v>
      </c>
      <c r="J1" s="2">
        <v>2024</v>
      </c>
      <c r="M1" s="2" t="s">
        <v>41</v>
      </c>
      <c r="N1" s="2" t="s">
        <v>42</v>
      </c>
      <c r="O1" s="2" t="s">
        <v>43</v>
      </c>
      <c r="P1" s="2" t="s">
        <v>1047</v>
      </c>
      <c r="Q1" s="2">
        <v>2019</v>
      </c>
      <c r="R1" s="2">
        <v>2020</v>
      </c>
      <c r="S1" s="2">
        <v>2021</v>
      </c>
      <c r="T1" s="2">
        <v>2022</v>
      </c>
      <c r="U1" s="2">
        <v>2023</v>
      </c>
      <c r="V1" s="2">
        <v>2024</v>
      </c>
      <c r="Y1" s="2" t="s">
        <v>41</v>
      </c>
      <c r="Z1" s="2" t="s">
        <v>42</v>
      </c>
      <c r="AA1" s="2" t="s">
        <v>43</v>
      </c>
      <c r="AB1" s="2" t="s">
        <v>1047</v>
      </c>
      <c r="AC1" s="2">
        <v>2019</v>
      </c>
      <c r="AD1" s="2">
        <v>2020</v>
      </c>
      <c r="AE1" s="2">
        <v>2021</v>
      </c>
      <c r="AF1" s="2">
        <v>2022</v>
      </c>
      <c r="AG1" s="2">
        <v>2023</v>
      </c>
      <c r="AH1" s="2">
        <v>2024</v>
      </c>
      <c r="AK1" s="2" t="s">
        <v>41</v>
      </c>
      <c r="AL1" s="2" t="s">
        <v>42</v>
      </c>
      <c r="AM1" s="2" t="s">
        <v>43</v>
      </c>
      <c r="AN1" s="2" t="s">
        <v>1047</v>
      </c>
      <c r="AO1" s="2">
        <v>2019</v>
      </c>
      <c r="AP1" s="2">
        <v>2020</v>
      </c>
      <c r="AQ1" s="2">
        <v>2021</v>
      </c>
      <c r="AR1" s="2">
        <v>2022</v>
      </c>
      <c r="AS1" s="2">
        <v>2023</v>
      </c>
      <c r="AT1" s="2">
        <v>2024</v>
      </c>
      <c r="AW1" s="2" t="s">
        <v>41</v>
      </c>
      <c r="AX1" s="2" t="s">
        <v>42</v>
      </c>
      <c r="AY1" s="2" t="s">
        <v>43</v>
      </c>
      <c r="AZ1" s="2" t="s">
        <v>1047</v>
      </c>
      <c r="BA1" s="2">
        <v>2019</v>
      </c>
      <c r="BB1" s="2">
        <v>2020</v>
      </c>
      <c r="BC1" s="2">
        <v>2021</v>
      </c>
      <c r="BD1" s="2">
        <v>2022</v>
      </c>
      <c r="BE1" s="2">
        <v>2023</v>
      </c>
      <c r="BF1" s="2">
        <v>2024</v>
      </c>
      <c r="BI1" s="2" t="s">
        <v>41</v>
      </c>
      <c r="BJ1" s="2" t="s">
        <v>42</v>
      </c>
      <c r="BK1" s="2" t="s">
        <v>43</v>
      </c>
      <c r="BL1" s="2" t="s">
        <v>1047</v>
      </c>
      <c r="BM1" s="2">
        <v>2019</v>
      </c>
      <c r="BN1" s="2">
        <v>2020</v>
      </c>
      <c r="BO1" s="2">
        <v>2021</v>
      </c>
      <c r="BP1" s="2">
        <v>2022</v>
      </c>
      <c r="BQ1" s="2">
        <v>2023</v>
      </c>
      <c r="BR1" s="2">
        <v>2024</v>
      </c>
    </row>
    <row r="2" spans="1:70">
      <c r="A2" t="s">
        <v>55</v>
      </c>
      <c r="B2" t="s">
        <v>155</v>
      </c>
      <c r="C2" t="s">
        <v>11</v>
      </c>
      <c r="D2" t="s">
        <v>993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M2" t="s">
        <v>474</v>
      </c>
      <c r="N2" t="s">
        <v>155</v>
      </c>
      <c r="O2" t="s">
        <v>11</v>
      </c>
      <c r="P2" t="s">
        <v>983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Y2" t="s">
        <v>471</v>
      </c>
      <c r="Z2" t="s">
        <v>155</v>
      </c>
      <c r="AA2" t="s">
        <v>11</v>
      </c>
      <c r="AB2" t="s">
        <v>988</v>
      </c>
      <c r="AC2">
        <v>8.2024654384724574E-2</v>
      </c>
      <c r="AD2">
        <v>2.4128614797105032</v>
      </c>
      <c r="AE2">
        <v>2.3920229484701618</v>
      </c>
      <c r="AF2">
        <v>2.3719066360531063</v>
      </c>
      <c r="AG2">
        <v>2.3480849701959716</v>
      </c>
      <c r="AH2">
        <v>2.322466229121845</v>
      </c>
      <c r="AK2" t="s">
        <v>359</v>
      </c>
      <c r="AL2" t="s">
        <v>155</v>
      </c>
      <c r="AM2" t="s">
        <v>11</v>
      </c>
      <c r="AN2" t="s">
        <v>985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W2" t="s">
        <v>200</v>
      </c>
      <c r="AX2" t="s">
        <v>155</v>
      </c>
      <c r="AY2" t="s">
        <v>11</v>
      </c>
      <c r="AZ2" t="s">
        <v>991</v>
      </c>
      <c r="BA2">
        <v>9.7331955690641756</v>
      </c>
      <c r="BB2">
        <v>13.581057881360239</v>
      </c>
      <c r="BC2">
        <v>16.185799353155012</v>
      </c>
      <c r="BD2">
        <v>17.269400888462439</v>
      </c>
      <c r="BE2">
        <v>17.585029593461325</v>
      </c>
      <c r="BF2">
        <v>17.000560567241372</v>
      </c>
      <c r="BI2" t="s">
        <v>759</v>
      </c>
      <c r="BJ2" t="s">
        <v>155</v>
      </c>
      <c r="BK2" t="s">
        <v>11</v>
      </c>
      <c r="BL2" t="s">
        <v>992</v>
      </c>
      <c r="BM2">
        <v>0</v>
      </c>
      <c r="BN2">
        <v>0</v>
      </c>
      <c r="BO2">
        <v>0</v>
      </c>
      <c r="BP2">
        <v>1.8693918878348612</v>
      </c>
      <c r="BQ2">
        <v>3.2646623472647356</v>
      </c>
      <c r="BR2">
        <v>23.345701843798185</v>
      </c>
    </row>
    <row r="3" spans="1:70">
      <c r="A3" t="s">
        <v>402</v>
      </c>
      <c r="B3" t="s">
        <v>155</v>
      </c>
      <c r="C3" t="s">
        <v>11</v>
      </c>
      <c r="D3" t="s">
        <v>993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M3" t="s">
        <v>480</v>
      </c>
      <c r="N3" t="s">
        <v>155</v>
      </c>
      <c r="O3" t="s">
        <v>11</v>
      </c>
      <c r="P3" t="s">
        <v>983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Y3" t="s">
        <v>501</v>
      </c>
      <c r="Z3" t="s">
        <v>155</v>
      </c>
      <c r="AA3" t="s">
        <v>11</v>
      </c>
      <c r="AB3" t="s">
        <v>988</v>
      </c>
      <c r="AC3">
        <v>7.594861882635314</v>
      </c>
      <c r="AD3">
        <v>12.452679816696554</v>
      </c>
      <c r="AE3">
        <v>14.439809234748207</v>
      </c>
      <c r="AF3">
        <v>20.979770783197122</v>
      </c>
      <c r="AG3">
        <v>22.517161444072563</v>
      </c>
      <c r="AH3">
        <v>25.138211400769752</v>
      </c>
      <c r="AK3" t="s">
        <v>114</v>
      </c>
      <c r="AL3" t="s">
        <v>155</v>
      </c>
      <c r="AM3" t="s">
        <v>11</v>
      </c>
      <c r="AN3" t="s">
        <v>985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W3" t="s">
        <v>142</v>
      </c>
      <c r="AX3" t="s">
        <v>155</v>
      </c>
      <c r="AY3" t="s">
        <v>11</v>
      </c>
      <c r="AZ3" t="s">
        <v>991</v>
      </c>
      <c r="BA3">
        <v>41.378168878099913</v>
      </c>
      <c r="BB3">
        <v>134.06120716100395</v>
      </c>
      <c r="BC3">
        <v>146.25246811462725</v>
      </c>
      <c r="BD3">
        <v>0</v>
      </c>
      <c r="BE3">
        <v>0</v>
      </c>
      <c r="BF3">
        <v>0</v>
      </c>
      <c r="BI3" t="s">
        <v>704</v>
      </c>
      <c r="BJ3" t="s">
        <v>155</v>
      </c>
      <c r="BK3" t="s">
        <v>11</v>
      </c>
      <c r="BL3" t="s">
        <v>992</v>
      </c>
      <c r="BM3">
        <v>0</v>
      </c>
      <c r="BN3">
        <v>0</v>
      </c>
      <c r="BO3">
        <v>0</v>
      </c>
      <c r="BP3">
        <v>0</v>
      </c>
      <c r="BQ3">
        <v>0</v>
      </c>
      <c r="BR3">
        <v>28.226324490110258</v>
      </c>
    </row>
    <row r="4" spans="1:70">
      <c r="A4" t="s">
        <v>620</v>
      </c>
      <c r="B4" t="s">
        <v>155</v>
      </c>
      <c r="C4" t="s">
        <v>11</v>
      </c>
      <c r="D4" t="s">
        <v>993</v>
      </c>
      <c r="E4">
        <v>19.29455434173412</v>
      </c>
      <c r="F4">
        <v>20.274977476481787</v>
      </c>
      <c r="G4">
        <v>19.092124044257364</v>
      </c>
      <c r="H4">
        <v>18.95534962089301</v>
      </c>
      <c r="I4">
        <v>18.329073934715712</v>
      </c>
      <c r="J4">
        <v>18.16447265434633</v>
      </c>
      <c r="M4" t="s">
        <v>269</v>
      </c>
      <c r="N4" t="s">
        <v>155</v>
      </c>
      <c r="O4" t="s">
        <v>11</v>
      </c>
      <c r="P4" t="s">
        <v>983</v>
      </c>
      <c r="Q4">
        <v>41.018286637525954</v>
      </c>
      <c r="R4">
        <v>39.81508220503585</v>
      </c>
      <c r="S4">
        <v>37.540437636466486</v>
      </c>
      <c r="T4">
        <v>37.152531826944106</v>
      </c>
      <c r="U4">
        <v>37.35719242327621</v>
      </c>
      <c r="V4">
        <v>37.042995773802282</v>
      </c>
      <c r="Y4" t="s">
        <v>176</v>
      </c>
      <c r="Z4" t="s">
        <v>155</v>
      </c>
      <c r="AA4" t="s">
        <v>11</v>
      </c>
      <c r="AB4" t="s">
        <v>988</v>
      </c>
      <c r="AC4">
        <v>114.32733820439722</v>
      </c>
      <c r="AD4">
        <v>129.58048173136618</v>
      </c>
      <c r="AE4">
        <v>139.80881456481939</v>
      </c>
      <c r="AF4">
        <v>142.18804737071079</v>
      </c>
      <c r="AG4">
        <v>144.24735477502242</v>
      </c>
      <c r="AH4">
        <v>141.5159174698222</v>
      </c>
      <c r="AK4" t="s">
        <v>215</v>
      </c>
      <c r="AL4" t="s">
        <v>155</v>
      </c>
      <c r="AM4" t="s">
        <v>11</v>
      </c>
      <c r="AN4" t="s">
        <v>985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W4" t="s">
        <v>533</v>
      </c>
      <c r="AX4" t="s">
        <v>155</v>
      </c>
      <c r="AY4" t="s">
        <v>11</v>
      </c>
      <c r="AZ4" t="s">
        <v>991</v>
      </c>
      <c r="BA4">
        <v>97.24278073804706</v>
      </c>
      <c r="BB4">
        <v>113.8543391885765</v>
      </c>
      <c r="BC4">
        <v>154.33189562342946</v>
      </c>
      <c r="BD4">
        <v>330.82812446198182</v>
      </c>
      <c r="BE4">
        <v>189.38852643944276</v>
      </c>
      <c r="BF4">
        <v>169.55343330880643</v>
      </c>
      <c r="BI4" t="s">
        <v>528</v>
      </c>
      <c r="BJ4" t="s">
        <v>155</v>
      </c>
      <c r="BK4" t="s">
        <v>11</v>
      </c>
      <c r="BL4" t="s">
        <v>992</v>
      </c>
      <c r="BM4">
        <v>0.44981249244957605</v>
      </c>
      <c r="BN4">
        <v>0.25186950137394815</v>
      </c>
      <c r="BO4">
        <v>0</v>
      </c>
      <c r="BP4">
        <v>793.42504037782612</v>
      </c>
      <c r="BQ4">
        <v>920.76042367482546</v>
      </c>
      <c r="BR4">
        <v>1029.3342434659221</v>
      </c>
    </row>
    <row r="5" spans="1:70">
      <c r="A5" t="s">
        <v>370</v>
      </c>
      <c r="B5" t="s">
        <v>155</v>
      </c>
      <c r="C5" t="s">
        <v>11</v>
      </c>
      <c r="D5" t="s">
        <v>993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M5" t="s">
        <v>249</v>
      </c>
      <c r="N5" t="s">
        <v>155</v>
      </c>
      <c r="O5" t="s">
        <v>11</v>
      </c>
      <c r="P5" t="s">
        <v>983</v>
      </c>
      <c r="Q5">
        <v>20.453675723466304</v>
      </c>
      <c r="R5">
        <v>18.770688642608381</v>
      </c>
      <c r="S5">
        <v>17.506970156727782</v>
      </c>
      <c r="T5">
        <v>16.493138269834922</v>
      </c>
      <c r="U5">
        <v>15.28301343729566</v>
      </c>
      <c r="V5">
        <v>0</v>
      </c>
      <c r="Y5" t="s">
        <v>489</v>
      </c>
      <c r="Z5" t="s">
        <v>155</v>
      </c>
      <c r="AA5" t="s">
        <v>11</v>
      </c>
      <c r="AB5" t="s">
        <v>988</v>
      </c>
      <c r="AC5">
        <v>339.16974590943789</v>
      </c>
      <c r="AD5">
        <v>397.40141721029471</v>
      </c>
      <c r="AE5">
        <v>661.66349177476195</v>
      </c>
      <c r="AF5">
        <v>773.06859571402379</v>
      </c>
      <c r="AG5">
        <v>785.50221858100645</v>
      </c>
      <c r="AH5">
        <v>1195.1377890477402</v>
      </c>
      <c r="AW5" t="s">
        <v>511</v>
      </c>
      <c r="AX5" t="s">
        <v>155</v>
      </c>
      <c r="AY5" t="s">
        <v>11</v>
      </c>
      <c r="AZ5" t="s">
        <v>991</v>
      </c>
      <c r="BA5">
        <v>101.82233180992468</v>
      </c>
      <c r="BB5">
        <v>79.908560330963056</v>
      </c>
      <c r="BC5">
        <v>80.936813045742753</v>
      </c>
      <c r="BD5">
        <v>72.373292817070521</v>
      </c>
      <c r="BE5">
        <v>53.740812342314712</v>
      </c>
      <c r="BF5">
        <v>42.884880016588433</v>
      </c>
      <c r="BI5" t="s">
        <v>68</v>
      </c>
      <c r="BJ5" t="s">
        <v>155</v>
      </c>
      <c r="BK5" t="s">
        <v>11</v>
      </c>
      <c r="BL5" t="s">
        <v>992</v>
      </c>
      <c r="BM5">
        <v>30.312657394134284</v>
      </c>
      <c r="BN5">
        <v>43.018387633775006</v>
      </c>
      <c r="BO5">
        <v>150.1142477731635</v>
      </c>
      <c r="BP5">
        <v>0</v>
      </c>
      <c r="BQ5">
        <v>0</v>
      </c>
      <c r="BR5">
        <v>0</v>
      </c>
    </row>
    <row r="6" spans="1:70">
      <c r="A6" t="s">
        <v>677</v>
      </c>
      <c r="B6" t="s">
        <v>155</v>
      </c>
      <c r="C6" t="s">
        <v>11</v>
      </c>
      <c r="D6" t="s">
        <v>993</v>
      </c>
      <c r="E6">
        <v>249.98215168660133</v>
      </c>
      <c r="F6">
        <v>296.27163013988508</v>
      </c>
      <c r="G6">
        <v>413.23788981315931</v>
      </c>
      <c r="H6">
        <v>434.5894551835255</v>
      </c>
      <c r="I6">
        <v>437.4526317703473</v>
      </c>
      <c r="J6">
        <v>464.87926697966981</v>
      </c>
      <c r="M6" t="s">
        <v>240</v>
      </c>
      <c r="N6" t="s">
        <v>155</v>
      </c>
      <c r="O6" t="s">
        <v>11</v>
      </c>
      <c r="P6" t="s">
        <v>983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Y6" t="s">
        <v>62</v>
      </c>
      <c r="Z6" t="s">
        <v>155</v>
      </c>
      <c r="AA6" t="s">
        <v>11</v>
      </c>
      <c r="AB6" t="s">
        <v>988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O6" s="2" t="e">
        <f>AVERAGEIF(AO2:AO4, "&lt;&gt;0")</f>
        <v>#DIV/0!</v>
      </c>
      <c r="AP6" s="2" t="e">
        <f t="shared" ref="AP6:AT6" si="0">AVERAGEIF(AP2:AP4, "&lt;&gt;0")</f>
        <v>#DIV/0!</v>
      </c>
      <c r="AQ6" s="2" t="e">
        <f t="shared" si="0"/>
        <v>#DIV/0!</v>
      </c>
      <c r="AR6" s="2" t="e">
        <f t="shared" si="0"/>
        <v>#DIV/0!</v>
      </c>
      <c r="AS6" s="2" t="e">
        <f t="shared" si="0"/>
        <v>#DIV/0!</v>
      </c>
      <c r="AT6" s="2" t="e">
        <f t="shared" si="0"/>
        <v>#DIV/0!</v>
      </c>
      <c r="AW6" t="s">
        <v>800</v>
      </c>
      <c r="AX6" t="s">
        <v>155</v>
      </c>
      <c r="AY6" t="s">
        <v>11</v>
      </c>
      <c r="AZ6" t="s">
        <v>991</v>
      </c>
      <c r="BA6">
        <v>72.48414431212845</v>
      </c>
      <c r="BB6">
        <v>116.53045801236127</v>
      </c>
      <c r="BC6">
        <v>102.79160485205331</v>
      </c>
      <c r="BD6">
        <v>94.946553846767912</v>
      </c>
      <c r="BE6">
        <v>90.222503194239948</v>
      </c>
      <c r="BF6">
        <v>94.254084926155073</v>
      </c>
      <c r="BI6" t="s">
        <v>647</v>
      </c>
      <c r="BJ6" t="s">
        <v>155</v>
      </c>
      <c r="BK6" t="s">
        <v>11</v>
      </c>
      <c r="BL6" t="s">
        <v>992</v>
      </c>
      <c r="BM6">
        <v>0</v>
      </c>
      <c r="BN6">
        <v>0</v>
      </c>
      <c r="BO6">
        <v>11.020675863107078</v>
      </c>
      <c r="BP6">
        <v>8.4543360175850193</v>
      </c>
      <c r="BQ6">
        <v>9.3606664794533376</v>
      </c>
      <c r="BR6">
        <v>12.027073710608134</v>
      </c>
    </row>
    <row r="7" spans="1:70">
      <c r="A7" t="s">
        <v>357</v>
      </c>
      <c r="B7" t="s">
        <v>155</v>
      </c>
      <c r="C7" t="s">
        <v>11</v>
      </c>
      <c r="D7" t="s">
        <v>993</v>
      </c>
      <c r="E7">
        <v>4.3253820945671803E-2</v>
      </c>
      <c r="F7">
        <v>4.8722850037699307E-2</v>
      </c>
      <c r="G7">
        <v>5.3374758418153812E-2</v>
      </c>
      <c r="H7">
        <v>5.3497030135040285E-2</v>
      </c>
      <c r="I7">
        <v>5.635782433491586E-2</v>
      </c>
      <c r="J7">
        <v>5.7378396370727176E-2</v>
      </c>
      <c r="M7" t="s">
        <v>282</v>
      </c>
      <c r="N7" t="s">
        <v>155</v>
      </c>
      <c r="O7" t="s">
        <v>11</v>
      </c>
      <c r="P7" t="s">
        <v>983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Y7" t="s">
        <v>88</v>
      </c>
      <c r="Z7" t="s">
        <v>155</v>
      </c>
      <c r="AA7" t="s">
        <v>11</v>
      </c>
      <c r="AB7" t="s">
        <v>988</v>
      </c>
      <c r="AC7">
        <v>47.962925995816718</v>
      </c>
      <c r="AD7">
        <v>46.301192902627562</v>
      </c>
      <c r="AE7">
        <v>48.627321939136188</v>
      </c>
      <c r="AF7">
        <v>52.049205087809796</v>
      </c>
      <c r="AG7">
        <v>44.025479232918208</v>
      </c>
      <c r="AH7">
        <v>54.813511894198356</v>
      </c>
      <c r="BI7" t="s">
        <v>116</v>
      </c>
      <c r="BJ7" t="s">
        <v>155</v>
      </c>
      <c r="BK7" t="s">
        <v>11</v>
      </c>
      <c r="BL7" t="s">
        <v>992</v>
      </c>
      <c r="BM7">
        <v>1.5954708895380183</v>
      </c>
      <c r="BN7">
        <v>1.7862361408162328</v>
      </c>
      <c r="BO7">
        <v>0</v>
      </c>
      <c r="BP7">
        <v>0</v>
      </c>
      <c r="BQ7">
        <v>0</v>
      </c>
      <c r="BR7">
        <v>0</v>
      </c>
    </row>
    <row r="8" spans="1:70">
      <c r="A8" t="s">
        <v>774</v>
      </c>
      <c r="B8" t="s">
        <v>155</v>
      </c>
      <c r="C8" t="s">
        <v>11</v>
      </c>
      <c r="D8" t="s">
        <v>993</v>
      </c>
      <c r="E8">
        <v>12.217582562546616</v>
      </c>
      <c r="F8">
        <v>18.190828558406693</v>
      </c>
      <c r="G8">
        <v>29.087092807542813</v>
      </c>
      <c r="H8">
        <v>19.322117313402252</v>
      </c>
      <c r="I8">
        <v>19.557559532196706</v>
      </c>
      <c r="J8">
        <v>38.370360454595655</v>
      </c>
      <c r="M8" t="s">
        <v>229</v>
      </c>
      <c r="N8" t="s">
        <v>155</v>
      </c>
      <c r="O8" t="s">
        <v>11</v>
      </c>
      <c r="P8" t="s">
        <v>983</v>
      </c>
      <c r="Q8">
        <v>83.421790493162561</v>
      </c>
      <c r="R8">
        <v>75.699545712714382</v>
      </c>
      <c r="S8">
        <v>73.950606745409544</v>
      </c>
      <c r="T8">
        <v>72.485573689241335</v>
      </c>
      <c r="U8">
        <v>66.61021732994638</v>
      </c>
      <c r="V8">
        <v>68.340475532209012</v>
      </c>
      <c r="Y8" t="s">
        <v>192</v>
      </c>
      <c r="Z8" t="s">
        <v>155</v>
      </c>
      <c r="AA8" t="s">
        <v>11</v>
      </c>
      <c r="AB8" t="s">
        <v>988</v>
      </c>
      <c r="AC8">
        <v>217.93581821692703</v>
      </c>
      <c r="AD8">
        <v>263.85636959125219</v>
      </c>
      <c r="AE8">
        <v>233.98014156004839</v>
      </c>
      <c r="AF8">
        <v>291.43211428236555</v>
      </c>
      <c r="AG8">
        <v>305.95765316478469</v>
      </c>
      <c r="AH8">
        <v>340.81022938706491</v>
      </c>
      <c r="BA8" s="2">
        <f>AVERAGEIF(BA2:BA6, "&lt;&gt;0")</f>
        <v>64.53212426145285</v>
      </c>
      <c r="BB8" s="2">
        <f t="shared" ref="BB8:BF8" si="1">AVERAGEIF(BB2:BB6, "&lt;&gt;0")</f>
        <v>91.587124514853002</v>
      </c>
      <c r="BC8" s="2">
        <f t="shared" si="1"/>
        <v>100.09971619780156</v>
      </c>
      <c r="BD8" s="2">
        <f t="shared" si="1"/>
        <v>128.85434300357068</v>
      </c>
      <c r="BE8" s="2">
        <f t="shared" si="1"/>
        <v>87.734217892364683</v>
      </c>
      <c r="BF8" s="2">
        <f t="shared" si="1"/>
        <v>80.923239704697821</v>
      </c>
      <c r="BI8" t="s">
        <v>58</v>
      </c>
      <c r="BJ8" t="s">
        <v>155</v>
      </c>
      <c r="BK8" t="s">
        <v>11</v>
      </c>
      <c r="BL8" t="s">
        <v>992</v>
      </c>
      <c r="BM8">
        <v>5.7763774811851833E-2</v>
      </c>
      <c r="BN8">
        <v>5.5786723340027003E-2</v>
      </c>
      <c r="BO8">
        <v>0</v>
      </c>
      <c r="BP8">
        <v>0</v>
      </c>
      <c r="BQ8">
        <v>0</v>
      </c>
      <c r="BR8">
        <v>0</v>
      </c>
    </row>
    <row r="9" spans="1:70">
      <c r="A9" t="s">
        <v>497</v>
      </c>
      <c r="B9" t="s">
        <v>155</v>
      </c>
      <c r="C9" t="s">
        <v>11</v>
      </c>
      <c r="D9" t="s">
        <v>993</v>
      </c>
      <c r="E9">
        <v>1.6708697752208985</v>
      </c>
      <c r="F9">
        <v>1.6259676108028045</v>
      </c>
      <c r="G9">
        <v>1.5878079500211366</v>
      </c>
      <c r="H9">
        <v>1.5537903351925406</v>
      </c>
      <c r="I9">
        <v>1.4909871111307793</v>
      </c>
      <c r="J9">
        <v>1.0391594472951813</v>
      </c>
      <c r="M9" t="s">
        <v>245</v>
      </c>
      <c r="N9" t="s">
        <v>155</v>
      </c>
      <c r="O9" t="s">
        <v>11</v>
      </c>
      <c r="P9" t="s">
        <v>983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Y9" t="s">
        <v>520</v>
      </c>
      <c r="Z9" t="s">
        <v>155</v>
      </c>
      <c r="AA9" t="s">
        <v>11</v>
      </c>
      <c r="AB9" t="s">
        <v>988</v>
      </c>
      <c r="AC9">
        <v>0</v>
      </c>
      <c r="AD9">
        <v>0</v>
      </c>
      <c r="AE9">
        <v>0</v>
      </c>
      <c r="AF9">
        <v>0</v>
      </c>
      <c r="AG9">
        <v>114.02977319285273</v>
      </c>
      <c r="AH9">
        <v>185.4411297850809</v>
      </c>
      <c r="BI9" t="s">
        <v>90</v>
      </c>
      <c r="BJ9" t="s">
        <v>155</v>
      </c>
      <c r="BK9" t="s">
        <v>11</v>
      </c>
      <c r="BL9" t="s">
        <v>992</v>
      </c>
      <c r="BM9">
        <v>9.3881306744145103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>
      <c r="A10" t="s">
        <v>796</v>
      </c>
      <c r="B10" t="s">
        <v>155</v>
      </c>
      <c r="C10" t="s">
        <v>11</v>
      </c>
      <c r="D10" t="s">
        <v>993</v>
      </c>
      <c r="E10">
        <v>1.0309643131066619</v>
      </c>
      <c r="F10">
        <v>1.0457319759715487</v>
      </c>
      <c r="G10">
        <v>0</v>
      </c>
      <c r="H10">
        <v>0</v>
      </c>
      <c r="I10">
        <v>0</v>
      </c>
      <c r="J10">
        <v>0</v>
      </c>
      <c r="M10" t="s">
        <v>562</v>
      </c>
      <c r="N10" t="s">
        <v>155</v>
      </c>
      <c r="O10" t="s">
        <v>11</v>
      </c>
      <c r="P10" t="s">
        <v>983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Y10" t="s">
        <v>738</v>
      </c>
      <c r="Z10" t="s">
        <v>155</v>
      </c>
      <c r="AA10" t="s">
        <v>11</v>
      </c>
      <c r="AB10" t="s">
        <v>988</v>
      </c>
      <c r="AC10">
        <v>71.754589862448853</v>
      </c>
      <c r="AD10">
        <v>92.630484698606708</v>
      </c>
      <c r="AE10">
        <v>152.47491384490439</v>
      </c>
      <c r="AF10">
        <v>216.37727403272032</v>
      </c>
      <c r="AG10">
        <v>247.03406679862957</v>
      </c>
      <c r="AH10">
        <v>386.11546939216271</v>
      </c>
      <c r="BA10" s="2"/>
      <c r="BB10" s="2"/>
      <c r="BC10" s="2"/>
      <c r="BD10" s="2"/>
      <c r="BE10" s="2"/>
      <c r="BF10" s="2"/>
      <c r="BI10" t="s">
        <v>685</v>
      </c>
      <c r="BJ10" t="s">
        <v>155</v>
      </c>
      <c r="BK10" t="s">
        <v>11</v>
      </c>
      <c r="BL10" t="s">
        <v>992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>
      <c r="A11" t="s">
        <v>464</v>
      </c>
      <c r="B11" t="s">
        <v>155</v>
      </c>
      <c r="C11" t="s">
        <v>11</v>
      </c>
      <c r="D11" t="s">
        <v>993</v>
      </c>
      <c r="E11">
        <v>0</v>
      </c>
      <c r="F11">
        <v>0</v>
      </c>
      <c r="G11">
        <v>0</v>
      </c>
      <c r="H11">
        <v>27.480076944215444</v>
      </c>
      <c r="I11">
        <v>27.24424465331699</v>
      </c>
      <c r="J11">
        <v>26.903416733925209</v>
      </c>
      <c r="M11" t="s">
        <v>261</v>
      </c>
      <c r="N11" t="s">
        <v>155</v>
      </c>
      <c r="O11" t="s">
        <v>11</v>
      </c>
      <c r="P11" t="s">
        <v>983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Y11" t="s">
        <v>180</v>
      </c>
      <c r="Z11" t="s">
        <v>155</v>
      </c>
      <c r="AA11" t="s">
        <v>11</v>
      </c>
      <c r="AB11" t="s">
        <v>988</v>
      </c>
      <c r="AC11">
        <v>0</v>
      </c>
      <c r="AD11">
        <v>0</v>
      </c>
      <c r="AE11">
        <v>97.005258226288063</v>
      </c>
      <c r="AF11">
        <v>129.75577333800209</v>
      </c>
      <c r="AG11">
        <v>178.65707548319298</v>
      </c>
      <c r="AH11">
        <v>224.89122912223587</v>
      </c>
      <c r="BI11" t="s">
        <v>108</v>
      </c>
      <c r="BJ11" t="s">
        <v>155</v>
      </c>
      <c r="BK11" t="s">
        <v>11</v>
      </c>
      <c r="BL11" t="s">
        <v>992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>
      <c r="A12" t="s">
        <v>78</v>
      </c>
      <c r="B12" t="s">
        <v>155</v>
      </c>
      <c r="C12" t="s">
        <v>11</v>
      </c>
      <c r="D12" t="s">
        <v>993</v>
      </c>
      <c r="E12">
        <v>9.4785910330607486</v>
      </c>
      <c r="F12">
        <v>9.2358964974266637</v>
      </c>
      <c r="G12">
        <v>9.0137647191199761</v>
      </c>
      <c r="H12">
        <v>8.761823441075995</v>
      </c>
      <c r="I12">
        <v>0</v>
      </c>
      <c r="J12">
        <v>0</v>
      </c>
      <c r="M12" t="s">
        <v>586</v>
      </c>
      <c r="N12" t="s">
        <v>155</v>
      </c>
      <c r="O12" t="s">
        <v>11</v>
      </c>
      <c r="P12" t="s">
        <v>983</v>
      </c>
      <c r="Q12">
        <v>23.304507046629954</v>
      </c>
      <c r="R12">
        <v>21.90364610440664</v>
      </c>
      <c r="S12">
        <v>21.199116129760377</v>
      </c>
      <c r="T12">
        <v>21.308736881341325</v>
      </c>
      <c r="U12">
        <v>21.17091476133664</v>
      </c>
      <c r="V12">
        <v>20.458005647227878</v>
      </c>
      <c r="Y12" t="s">
        <v>222</v>
      </c>
      <c r="Z12" t="s">
        <v>155</v>
      </c>
      <c r="AA12" t="s">
        <v>11</v>
      </c>
      <c r="AB12" t="s">
        <v>988</v>
      </c>
      <c r="AC12">
        <v>0.58380366952041884</v>
      </c>
      <c r="AD12">
        <v>0.53368034415266452</v>
      </c>
      <c r="AE12">
        <v>0.74930039585099151</v>
      </c>
      <c r="AF12">
        <v>0.7007570365860869</v>
      </c>
      <c r="AG12">
        <v>0.69673726647326395</v>
      </c>
      <c r="AH12">
        <v>0.60653795931170074</v>
      </c>
      <c r="BI12" t="s">
        <v>164</v>
      </c>
      <c r="BJ12" t="s">
        <v>155</v>
      </c>
      <c r="BK12" t="s">
        <v>11</v>
      </c>
      <c r="BL12" t="s">
        <v>992</v>
      </c>
      <c r="BM12">
        <v>6.4331958561735352</v>
      </c>
      <c r="BN12">
        <v>7.8874305906108022</v>
      </c>
      <c r="BO12">
        <v>11.63740247856723</v>
      </c>
      <c r="BP12">
        <v>13.413677824095094</v>
      </c>
      <c r="BQ12">
        <v>0</v>
      </c>
      <c r="BR12">
        <v>0</v>
      </c>
    </row>
    <row r="13" spans="1:70">
      <c r="A13" t="s">
        <v>579</v>
      </c>
      <c r="B13" t="s">
        <v>155</v>
      </c>
      <c r="C13" t="s">
        <v>11</v>
      </c>
      <c r="D13" t="s">
        <v>993</v>
      </c>
      <c r="E13">
        <v>27.88428023701638</v>
      </c>
      <c r="F13">
        <v>29.968417898061276</v>
      </c>
      <c r="G13">
        <v>32.054706699433702</v>
      </c>
      <c r="H13">
        <v>31.873477472281458</v>
      </c>
      <c r="I13">
        <v>31.637464784488603</v>
      </c>
      <c r="J13">
        <v>28.324599915026198</v>
      </c>
      <c r="M13" t="s">
        <v>715</v>
      </c>
      <c r="N13" t="s">
        <v>155</v>
      </c>
      <c r="O13" t="s">
        <v>11</v>
      </c>
      <c r="P13" t="s">
        <v>983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Y13" t="s">
        <v>503</v>
      </c>
      <c r="Z13" t="s">
        <v>155</v>
      </c>
      <c r="AA13" t="s">
        <v>11</v>
      </c>
      <c r="AB13" t="s">
        <v>988</v>
      </c>
      <c r="AC13">
        <v>48.225981089577033</v>
      </c>
      <c r="AD13">
        <v>49.186364280807275</v>
      </c>
      <c r="AE13">
        <v>51.474291902853082</v>
      </c>
      <c r="AF13">
        <v>52.846447009194449</v>
      </c>
      <c r="AG13">
        <v>54.603553869069856</v>
      </c>
      <c r="AH13">
        <v>58.331185122575761</v>
      </c>
      <c r="BI13" t="s">
        <v>779</v>
      </c>
      <c r="BJ13" t="s">
        <v>155</v>
      </c>
      <c r="BK13" t="s">
        <v>11</v>
      </c>
      <c r="BL13" t="s">
        <v>992</v>
      </c>
      <c r="BM13">
        <v>37.511640797266232</v>
      </c>
      <c r="BN13">
        <v>40.900022841447651</v>
      </c>
      <c r="BO13">
        <v>66.549828054516652</v>
      </c>
      <c r="BP13">
        <v>47.038309494542133</v>
      </c>
      <c r="BQ13">
        <v>62.710961304217868</v>
      </c>
      <c r="BR13">
        <v>83.877041349179521</v>
      </c>
    </row>
    <row r="14" spans="1:70">
      <c r="A14" t="s">
        <v>74</v>
      </c>
      <c r="B14" t="s">
        <v>155</v>
      </c>
      <c r="C14" t="s">
        <v>11</v>
      </c>
      <c r="D14" t="s">
        <v>993</v>
      </c>
      <c r="E14">
        <v>15.462288822109731</v>
      </c>
      <c r="F14">
        <v>14.615354411437497</v>
      </c>
      <c r="G14">
        <v>12.708741072109397</v>
      </c>
      <c r="H14">
        <v>13.161439450180866</v>
      </c>
      <c r="I14">
        <v>12.173267504559988</v>
      </c>
      <c r="J14">
        <v>9.6835981151844628</v>
      </c>
      <c r="M14" t="s">
        <v>386</v>
      </c>
      <c r="N14" t="s">
        <v>155</v>
      </c>
      <c r="O14" t="s">
        <v>11</v>
      </c>
      <c r="P14" t="s">
        <v>983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Y14" t="s">
        <v>657</v>
      </c>
      <c r="Z14" t="s">
        <v>155</v>
      </c>
      <c r="AA14" t="s">
        <v>11</v>
      </c>
      <c r="AB14" t="s">
        <v>988</v>
      </c>
      <c r="AC14">
        <v>40.03553556715719</v>
      </c>
      <c r="AD14">
        <v>41.863445428008639</v>
      </c>
      <c r="AE14">
        <v>49.38188627603634</v>
      </c>
      <c r="AF14">
        <v>77.802740551858363</v>
      </c>
      <c r="AG14">
        <v>81.518599056653329</v>
      </c>
      <c r="AH14">
        <v>0</v>
      </c>
      <c r="BI14" t="s">
        <v>777</v>
      </c>
      <c r="BJ14" t="s">
        <v>155</v>
      </c>
      <c r="BK14" t="s">
        <v>11</v>
      </c>
      <c r="BL14" t="s">
        <v>992</v>
      </c>
      <c r="BM14">
        <v>0</v>
      </c>
      <c r="BN14">
        <v>0</v>
      </c>
      <c r="BO14">
        <v>0</v>
      </c>
      <c r="BP14">
        <v>0</v>
      </c>
      <c r="BQ14">
        <v>252.86185185030044</v>
      </c>
      <c r="BR14">
        <v>250.15098776634386</v>
      </c>
    </row>
    <row r="15" spans="1:70">
      <c r="A15" t="s">
        <v>72</v>
      </c>
      <c r="B15" t="s">
        <v>155</v>
      </c>
      <c r="C15" t="s">
        <v>11</v>
      </c>
      <c r="D15" t="s">
        <v>993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M15" t="s">
        <v>349</v>
      </c>
      <c r="N15" t="s">
        <v>155</v>
      </c>
      <c r="O15" t="s">
        <v>11</v>
      </c>
      <c r="P15" t="s">
        <v>983</v>
      </c>
      <c r="Q15">
        <v>3.0151206799547898</v>
      </c>
      <c r="R15">
        <v>3.5155663029156594</v>
      </c>
      <c r="S15">
        <v>2.5936855118280664</v>
      </c>
      <c r="T15">
        <v>2.3432814503136608</v>
      </c>
      <c r="U15">
        <v>2.723479350657112</v>
      </c>
      <c r="V15">
        <v>2.3531674467632921</v>
      </c>
      <c r="Y15" t="s">
        <v>206</v>
      </c>
      <c r="Z15" t="s">
        <v>155</v>
      </c>
      <c r="AA15" t="s">
        <v>11</v>
      </c>
      <c r="AB15" t="s">
        <v>988</v>
      </c>
      <c r="AC15">
        <v>264.16613351237226</v>
      </c>
      <c r="AD15">
        <v>322.40236793300068</v>
      </c>
      <c r="AE15">
        <v>392.14556589092632</v>
      </c>
      <c r="AF15">
        <v>444.23705634761234</v>
      </c>
      <c r="AG15">
        <v>445.15061980676325</v>
      </c>
      <c r="AH15">
        <v>425.45093266982605</v>
      </c>
      <c r="BI15" t="s">
        <v>667</v>
      </c>
      <c r="BJ15" t="s">
        <v>155</v>
      </c>
      <c r="BK15" t="s">
        <v>11</v>
      </c>
      <c r="BL15" t="s">
        <v>992</v>
      </c>
      <c r="BM15">
        <v>14.513952510347385</v>
      </c>
      <c r="BN15">
        <v>24.121701653591447</v>
      </c>
      <c r="BO15">
        <v>26.639221860090533</v>
      </c>
      <c r="BP15">
        <v>29.678465265040863</v>
      </c>
      <c r="BQ15">
        <v>39.688290691134682</v>
      </c>
      <c r="BR15">
        <v>47.498892563646557</v>
      </c>
    </row>
    <row r="16" spans="1:70">
      <c r="A16" t="s">
        <v>70</v>
      </c>
      <c r="B16" t="s">
        <v>155</v>
      </c>
      <c r="C16" t="s">
        <v>11</v>
      </c>
      <c r="D16" t="s">
        <v>993</v>
      </c>
      <c r="E16">
        <v>15.721328227644833</v>
      </c>
      <c r="F16">
        <v>15.360308961643115</v>
      </c>
      <c r="G16">
        <v>17.139888269353342</v>
      </c>
      <c r="H16">
        <v>0</v>
      </c>
      <c r="I16">
        <v>0</v>
      </c>
      <c r="J16">
        <v>0</v>
      </c>
      <c r="M16" t="s">
        <v>422</v>
      </c>
      <c r="N16" t="s">
        <v>155</v>
      </c>
      <c r="O16" t="s">
        <v>11</v>
      </c>
      <c r="P16" t="s">
        <v>983</v>
      </c>
      <c r="Q16">
        <v>132.92811125810741</v>
      </c>
      <c r="R16">
        <v>128.51198233270475</v>
      </c>
      <c r="S16">
        <v>128.91645977583732</v>
      </c>
      <c r="T16">
        <v>125.66846267114276</v>
      </c>
      <c r="U16">
        <v>130.75493168728644</v>
      </c>
      <c r="V16">
        <v>126.30580586344435</v>
      </c>
      <c r="Y16" t="s">
        <v>577</v>
      </c>
      <c r="Z16" t="s">
        <v>155</v>
      </c>
      <c r="AA16" t="s">
        <v>11</v>
      </c>
      <c r="AB16" t="s">
        <v>988</v>
      </c>
      <c r="AC16">
        <v>44.951344502457943</v>
      </c>
      <c r="AD16">
        <v>44.832322710543153</v>
      </c>
      <c r="AE16">
        <v>45.420280100253486</v>
      </c>
      <c r="AF16">
        <v>45.474868029965315</v>
      </c>
      <c r="AG16">
        <v>45.952746348099673</v>
      </c>
      <c r="AH16">
        <v>46.691802661360477</v>
      </c>
      <c r="BI16" t="s">
        <v>98</v>
      </c>
      <c r="BJ16" t="s">
        <v>155</v>
      </c>
      <c r="BK16" t="s">
        <v>11</v>
      </c>
      <c r="BL16" t="s">
        <v>992</v>
      </c>
      <c r="BM16">
        <v>0.4082153335884679</v>
      </c>
      <c r="BN16">
        <v>0.39751131416577945</v>
      </c>
      <c r="BO16">
        <v>0.38643422647943926</v>
      </c>
      <c r="BP16">
        <v>0.43777853659390781</v>
      </c>
      <c r="BQ16">
        <v>0.54611700192688284</v>
      </c>
      <c r="BR16">
        <v>0</v>
      </c>
    </row>
    <row r="17" spans="5:70">
      <c r="M17" t="s">
        <v>178</v>
      </c>
      <c r="N17" t="s">
        <v>155</v>
      </c>
      <c r="O17" t="s">
        <v>11</v>
      </c>
      <c r="P17" t="s">
        <v>983</v>
      </c>
      <c r="Q17">
        <v>11.733931490957245</v>
      </c>
      <c r="R17">
        <v>11.625554760940302</v>
      </c>
      <c r="S17">
        <v>10.911934907382596</v>
      </c>
      <c r="T17">
        <v>11.208756625560707</v>
      </c>
      <c r="U17">
        <v>11.381186776649038</v>
      </c>
      <c r="V17">
        <v>10.696368909810834</v>
      </c>
      <c r="BI17" t="s">
        <v>674</v>
      </c>
      <c r="BJ17" t="s">
        <v>155</v>
      </c>
      <c r="BK17" t="s">
        <v>11</v>
      </c>
      <c r="BL17" t="s">
        <v>992</v>
      </c>
      <c r="BM17">
        <v>2.836157001292392</v>
      </c>
      <c r="BN17">
        <v>2.7984649811216595</v>
      </c>
      <c r="BO17">
        <v>242.39649427776058</v>
      </c>
      <c r="BP17">
        <v>331.26625202656902</v>
      </c>
      <c r="BQ17">
        <v>431.83303029074904</v>
      </c>
      <c r="BR17">
        <v>544.61870613271583</v>
      </c>
    </row>
    <row r="18" spans="5:70">
      <c r="E18" s="2">
        <f>AVERAGEIF(E2:E16, "&lt;&gt;0")</f>
        <v>35.278586481998701</v>
      </c>
      <c r="F18" s="2">
        <f t="shared" ref="F18:J18" si="2">AVERAGEIF(F2:F16, "&lt;&gt;0")</f>
        <v>40.663783638015417</v>
      </c>
      <c r="G18" s="2">
        <f t="shared" si="2"/>
        <v>59.330598903712811</v>
      </c>
      <c r="H18" s="2">
        <f t="shared" si="2"/>
        <v>61.750114087878011</v>
      </c>
      <c r="I18" s="2">
        <f t="shared" si="2"/>
        <v>68.492698389386362</v>
      </c>
      <c r="J18" s="2">
        <f t="shared" si="2"/>
        <v>73.427781587051697</v>
      </c>
      <c r="M18" t="s">
        <v>593</v>
      </c>
      <c r="N18" t="s">
        <v>155</v>
      </c>
      <c r="O18" t="s">
        <v>11</v>
      </c>
      <c r="P18" t="s">
        <v>983</v>
      </c>
      <c r="Q18">
        <v>38.414511380178908</v>
      </c>
      <c r="R18">
        <v>37.081155672851267</v>
      </c>
      <c r="S18">
        <v>36.512510100464191</v>
      </c>
      <c r="T18">
        <v>35.066801317459991</v>
      </c>
      <c r="U18">
        <v>33.982432657660553</v>
      </c>
      <c r="V18">
        <v>32.225186898925749</v>
      </c>
      <c r="AC18" s="2">
        <f>AVERAGEIF(AC2:AC16, "&lt;&gt;0")</f>
        <v>99.732508588927715</v>
      </c>
      <c r="AD18" s="2">
        <f t="shared" ref="AD18:AH18" si="3">AVERAGEIF(AD2:AD16, "&lt;&gt;0")</f>
        <v>116.95447234392225</v>
      </c>
      <c r="AE18" s="2">
        <f t="shared" si="3"/>
        <v>145.3510075891613</v>
      </c>
      <c r="AF18" s="2">
        <f t="shared" si="3"/>
        <v>173.02188894000761</v>
      </c>
      <c r="AG18" s="2">
        <f t="shared" si="3"/>
        <v>176.58865171355248</v>
      </c>
      <c r="AH18" s="2">
        <f t="shared" si="3"/>
        <v>237.48203170317467</v>
      </c>
      <c r="BI18" t="s">
        <v>626</v>
      </c>
      <c r="BJ18" t="s">
        <v>155</v>
      </c>
      <c r="BK18" t="s">
        <v>11</v>
      </c>
      <c r="BL18" t="s">
        <v>992</v>
      </c>
      <c r="BM18">
        <v>0</v>
      </c>
      <c r="BN18">
        <v>41.048475810963893</v>
      </c>
      <c r="BO18">
        <v>76.008330012960315</v>
      </c>
      <c r="BP18">
        <v>75.932165925471935</v>
      </c>
      <c r="BQ18">
        <v>115.43861708783822</v>
      </c>
      <c r="BR18">
        <v>90.674865383688328</v>
      </c>
    </row>
    <row r="19" spans="5:70">
      <c r="M19" t="s">
        <v>813</v>
      </c>
      <c r="N19" t="s">
        <v>155</v>
      </c>
      <c r="O19" t="s">
        <v>11</v>
      </c>
      <c r="P19" t="s">
        <v>983</v>
      </c>
      <c r="Q19">
        <v>20.202123398063065</v>
      </c>
      <c r="R19">
        <v>20.02832369708976</v>
      </c>
      <c r="S19">
        <v>19.040392674888931</v>
      </c>
      <c r="T19">
        <v>18.725222766649342</v>
      </c>
      <c r="U19">
        <v>18.630033159639982</v>
      </c>
      <c r="V19">
        <v>18.294919434211472</v>
      </c>
      <c r="BI19" t="s">
        <v>734</v>
      </c>
      <c r="BJ19" t="s">
        <v>155</v>
      </c>
      <c r="BK19" t="s">
        <v>11</v>
      </c>
      <c r="BL19" t="s">
        <v>992</v>
      </c>
      <c r="BM19">
        <v>9.5022349256545144</v>
      </c>
      <c r="BN19">
        <v>9.4432183999221877</v>
      </c>
      <c r="BO19">
        <v>9.481671740769217</v>
      </c>
      <c r="BP19">
        <v>9.4645501058905115</v>
      </c>
      <c r="BQ19">
        <v>9.436447859421218</v>
      </c>
      <c r="BR19">
        <v>9.5995675534616698</v>
      </c>
    </row>
    <row r="20" spans="5:70">
      <c r="M20" t="s">
        <v>566</v>
      </c>
      <c r="N20" t="s">
        <v>155</v>
      </c>
      <c r="O20" t="s">
        <v>11</v>
      </c>
      <c r="P20" t="s">
        <v>983</v>
      </c>
      <c r="Q20">
        <v>0.44944666019603652</v>
      </c>
      <c r="R20">
        <v>0.53630794199673737</v>
      </c>
      <c r="S20">
        <v>0.36179985210898985</v>
      </c>
      <c r="T20">
        <v>0.1086812587463388</v>
      </c>
      <c r="U20">
        <v>0.11132164645704636</v>
      </c>
      <c r="V20">
        <v>0.15029756924968171</v>
      </c>
      <c r="BI20" t="s">
        <v>736</v>
      </c>
      <c r="BJ20" t="s">
        <v>155</v>
      </c>
      <c r="BK20" t="s">
        <v>11</v>
      </c>
      <c r="BL20" t="s">
        <v>992</v>
      </c>
      <c r="BM20">
        <v>0</v>
      </c>
      <c r="BN20">
        <v>7.9529432290229565</v>
      </c>
      <c r="BO20">
        <v>6.3109702752151549</v>
      </c>
      <c r="BP20">
        <v>0</v>
      </c>
      <c r="BQ20">
        <v>5.3977576971863312</v>
      </c>
      <c r="BR20">
        <v>5.2163858798311118</v>
      </c>
    </row>
    <row r="21" spans="5:70">
      <c r="M21" t="s">
        <v>571</v>
      </c>
      <c r="N21" t="s">
        <v>155</v>
      </c>
      <c r="O21" t="s">
        <v>11</v>
      </c>
      <c r="P21" t="s">
        <v>983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BI21" t="s">
        <v>741</v>
      </c>
      <c r="BJ21" t="s">
        <v>155</v>
      </c>
      <c r="BK21" t="s">
        <v>11</v>
      </c>
      <c r="BL21" t="s">
        <v>992</v>
      </c>
      <c r="BM21">
        <v>4.1904725416293509</v>
      </c>
      <c r="BN21">
        <v>4.1391838462229078</v>
      </c>
      <c r="BO21">
        <v>3.0670072937977162</v>
      </c>
      <c r="BP21">
        <v>2.8779813396117606</v>
      </c>
      <c r="BQ21">
        <v>3.1214866456881234</v>
      </c>
      <c r="BR21">
        <v>2.5659877796141175</v>
      </c>
    </row>
    <row r="22" spans="5:70">
      <c r="BI22" t="s">
        <v>582</v>
      </c>
      <c r="BJ22" t="s">
        <v>155</v>
      </c>
      <c r="BK22" t="s">
        <v>11</v>
      </c>
      <c r="BL22" t="s">
        <v>992</v>
      </c>
      <c r="BM22">
        <v>58.154815044856917</v>
      </c>
      <c r="BN22">
        <v>73.751173628603027</v>
      </c>
      <c r="BO22">
        <v>88.568890012643465</v>
      </c>
      <c r="BP22">
        <v>99.487825445358752</v>
      </c>
      <c r="BQ22">
        <v>130.71310223345859</v>
      </c>
      <c r="BR22">
        <v>122.68482228841461</v>
      </c>
    </row>
    <row r="23" spans="5:70">
      <c r="Q23" s="2">
        <f>AVERAGEIF(Q2:Q2:Q21, "&lt;&gt;0")</f>
        <v>37.494150476824217</v>
      </c>
      <c r="R23" s="2">
        <f>AVERAGEIF(R2:R2:R21, "&lt;&gt;0")</f>
        <v>35.748785337326368</v>
      </c>
      <c r="S23" s="2">
        <f>AVERAGEIF(S2:S2:S21, "&lt;&gt;0")</f>
        <v>34.853391349087431</v>
      </c>
      <c r="T23" s="2">
        <f>AVERAGEIF(T2:T2:T21, "&lt;&gt;0")</f>
        <v>34.056118675723447</v>
      </c>
      <c r="U23" s="2">
        <f>AVERAGEIF(U2:U2:U21, "&lt;&gt;0")</f>
        <v>33.800472323020514</v>
      </c>
      <c r="V23" s="2">
        <f>AVERAGEIF(V2:V2:V21, "&lt;&gt;0")</f>
        <v>35.096358119516054</v>
      </c>
      <c r="BI23" t="s">
        <v>459</v>
      </c>
      <c r="BJ23" t="s">
        <v>155</v>
      </c>
      <c r="BK23" t="s">
        <v>11</v>
      </c>
      <c r="BL23" t="s">
        <v>992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5:70">
      <c r="BI24" t="s">
        <v>659</v>
      </c>
      <c r="BJ24" t="s">
        <v>155</v>
      </c>
      <c r="BK24" t="s">
        <v>11</v>
      </c>
      <c r="BL24" t="s">
        <v>992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5:70">
      <c r="BI25" t="s">
        <v>106</v>
      </c>
      <c r="BJ25" t="s">
        <v>155</v>
      </c>
      <c r="BK25" t="s">
        <v>11</v>
      </c>
      <c r="BL25" t="s">
        <v>992</v>
      </c>
      <c r="BM25">
        <v>0</v>
      </c>
      <c r="BN25">
        <v>0</v>
      </c>
      <c r="BO25">
        <v>0</v>
      </c>
      <c r="BP25">
        <v>0.29698153903357061</v>
      </c>
      <c r="BQ25">
        <v>0.40380476385785841</v>
      </c>
      <c r="BR25">
        <v>0</v>
      </c>
    </row>
    <row r="26" spans="5:70">
      <c r="BI26" t="s">
        <v>826</v>
      </c>
      <c r="BJ26" t="s">
        <v>155</v>
      </c>
      <c r="BK26" t="s">
        <v>11</v>
      </c>
      <c r="BL26" t="s">
        <v>992</v>
      </c>
      <c r="BM26">
        <v>0.16881376578671758</v>
      </c>
      <c r="BN26">
        <v>0.17416459576668747</v>
      </c>
      <c r="BO26">
        <v>0.14179816378467808</v>
      </c>
      <c r="BP26">
        <v>0.10661520126067035</v>
      </c>
      <c r="BQ26">
        <v>8.561002859845809E-3</v>
      </c>
      <c r="BR26">
        <v>1.2647629188207072E-2</v>
      </c>
    </row>
    <row r="27" spans="5:70">
      <c r="BI27" t="s">
        <v>803</v>
      </c>
      <c r="BJ27" t="s">
        <v>155</v>
      </c>
      <c r="BK27" t="s">
        <v>11</v>
      </c>
      <c r="BL27" t="s">
        <v>992</v>
      </c>
      <c r="BM27">
        <v>84.955424316065105</v>
      </c>
      <c r="BN27">
        <v>117.03783919360031</v>
      </c>
      <c r="BO27">
        <v>136.92470137789803</v>
      </c>
      <c r="BP27">
        <v>203.66567351429353</v>
      </c>
      <c r="BQ27">
        <v>278.26838106854575</v>
      </c>
      <c r="BR27">
        <v>369.13665274914285</v>
      </c>
    </row>
    <row r="28" spans="5:70">
      <c r="BI28" t="s">
        <v>198</v>
      </c>
      <c r="BJ28" t="s">
        <v>155</v>
      </c>
      <c r="BK28" t="s">
        <v>11</v>
      </c>
      <c r="BL28" t="s">
        <v>992</v>
      </c>
      <c r="BM28">
        <v>46.634893251074232</v>
      </c>
      <c r="BN28">
        <v>56.492402845653366</v>
      </c>
      <c r="BO28">
        <v>87.905645339560337</v>
      </c>
      <c r="BP28">
        <v>121.6212872433171</v>
      </c>
      <c r="BQ28">
        <v>117.58998166789928</v>
      </c>
      <c r="BR28">
        <v>118.56778613827836</v>
      </c>
    </row>
    <row r="29" spans="5:70">
      <c r="BI29" t="s">
        <v>761</v>
      </c>
      <c r="BJ29" t="s">
        <v>155</v>
      </c>
      <c r="BK29" t="s">
        <v>11</v>
      </c>
      <c r="BL29" t="s">
        <v>992</v>
      </c>
      <c r="BM29">
        <v>4.9362403883764792</v>
      </c>
      <c r="BN29">
        <v>4.907352426884847</v>
      </c>
      <c r="BO29">
        <v>12.755705900585886</v>
      </c>
      <c r="BP29">
        <v>16.965091651580121</v>
      </c>
      <c r="BQ29">
        <v>64.052472317361094</v>
      </c>
      <c r="BR29">
        <v>79.994601846944093</v>
      </c>
    </row>
    <row r="30" spans="5:70">
      <c r="E30" s="2"/>
      <c r="F30" s="2"/>
      <c r="G30" s="2"/>
      <c r="H30" s="2"/>
      <c r="I30" s="2"/>
      <c r="J30" s="2"/>
      <c r="BI30" t="s">
        <v>100</v>
      </c>
      <c r="BJ30" t="s">
        <v>155</v>
      </c>
      <c r="BK30" t="s">
        <v>11</v>
      </c>
      <c r="BL30" t="s">
        <v>992</v>
      </c>
      <c r="BM30">
        <v>72.265542419508719</v>
      </c>
      <c r="BN30">
        <v>63.517482791685829</v>
      </c>
      <c r="BO30">
        <v>63.315311230038773</v>
      </c>
      <c r="BP30">
        <v>36.056588059823028</v>
      </c>
      <c r="BQ30">
        <v>39.068619138116638</v>
      </c>
      <c r="BR30">
        <v>0</v>
      </c>
    </row>
    <row r="32" spans="5:70">
      <c r="BM32" s="2">
        <f>AVERAGEIF(BM2:BM30,"&lt;&gt;0")</f>
        <v>21.350857409831573</v>
      </c>
      <c r="BN32" s="2">
        <f t="shared" ref="BN32:BR32" si="4">AVERAGEIF(BN2:BN30,"&lt;&gt;0")</f>
        <v>26.299034113082559</v>
      </c>
      <c r="BO32" s="2">
        <f t="shared" si="4"/>
        <v>58.424960934172852</v>
      </c>
      <c r="BP32" s="2">
        <f t="shared" si="4"/>
        <v>99.558778414207111</v>
      </c>
      <c r="BQ32" s="2">
        <f t="shared" si="4"/>
        <v>130.76448605905816</v>
      </c>
      <c r="BR32" s="2">
        <f t="shared" si="4"/>
        <v>165.73719344534635</v>
      </c>
    </row>
    <row r="42" spans="65:70">
      <c r="BM42" s="2"/>
      <c r="BN42" s="2"/>
      <c r="BO42" s="2"/>
      <c r="BP42" s="2"/>
      <c r="BQ42" s="2"/>
      <c r="BR42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7A218-4D98-4ABE-B407-7CF94C75600F}">
  <sheetPr filterMode="1"/>
  <dimension ref="A1:J153"/>
  <sheetViews>
    <sheetView topLeftCell="A21" workbookViewId="0">
      <selection activeCell="B79" sqref="B79"/>
    </sheetView>
  </sheetViews>
  <sheetFormatPr defaultRowHeight="14.45"/>
  <sheetData>
    <row r="1" spans="1:10">
      <c r="A1" s="2" t="s">
        <v>41</v>
      </c>
      <c r="B1" s="2" t="s">
        <v>42</v>
      </c>
      <c r="C1" s="2" t="s">
        <v>43</v>
      </c>
      <c r="D1" s="2" t="s">
        <v>1047</v>
      </c>
      <c r="E1" s="2">
        <v>2019</v>
      </c>
      <c r="F1" s="2">
        <v>2020</v>
      </c>
      <c r="G1" s="2">
        <v>2021</v>
      </c>
      <c r="H1" s="2">
        <v>2022</v>
      </c>
      <c r="I1" s="2">
        <v>2023</v>
      </c>
      <c r="J1" s="2">
        <v>2024</v>
      </c>
    </row>
    <row r="2" spans="1:10" hidden="1">
      <c r="A2" t="s">
        <v>66</v>
      </c>
      <c r="B2" t="s">
        <v>64</v>
      </c>
      <c r="C2" t="s">
        <v>11</v>
      </c>
      <c r="D2" t="s">
        <v>991</v>
      </c>
      <c r="E2">
        <v>10.252102586608819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hidden="1">
      <c r="A3" t="s">
        <v>474</v>
      </c>
      <c r="B3" t="s">
        <v>64</v>
      </c>
      <c r="C3" t="s">
        <v>11</v>
      </c>
      <c r="D3" t="s">
        <v>983</v>
      </c>
      <c r="E3">
        <v>61.420901422008875</v>
      </c>
      <c r="F3">
        <v>68.358511339608924</v>
      </c>
      <c r="G3">
        <v>106.13974980975762</v>
      </c>
      <c r="H3">
        <v>239.46387231260951</v>
      </c>
      <c r="I3">
        <v>1481.0772939819244</v>
      </c>
      <c r="J3">
        <v>1592.1476140820589</v>
      </c>
    </row>
    <row r="4" spans="1:10" hidden="1">
      <c r="A4" t="s">
        <v>148</v>
      </c>
      <c r="B4" t="s">
        <v>64</v>
      </c>
      <c r="C4" t="s">
        <v>11</v>
      </c>
      <c r="D4" t="s">
        <v>985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hidden="1">
      <c r="A5" t="s">
        <v>480</v>
      </c>
      <c r="B5" t="s">
        <v>64</v>
      </c>
      <c r="C5" t="s">
        <v>11</v>
      </c>
      <c r="D5" t="s">
        <v>983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>
      <c r="A6" t="s">
        <v>759</v>
      </c>
      <c r="B6" t="s">
        <v>64</v>
      </c>
      <c r="C6" t="s">
        <v>11</v>
      </c>
      <c r="D6" t="s">
        <v>992</v>
      </c>
      <c r="E6">
        <v>0.99042835407295937</v>
      </c>
      <c r="F6">
        <v>1.0874539728309411</v>
      </c>
      <c r="G6">
        <v>11.732441051054305</v>
      </c>
      <c r="H6">
        <v>12.029130408676497</v>
      </c>
      <c r="I6">
        <v>43.432282385340031</v>
      </c>
      <c r="J6">
        <v>80.728127871077845</v>
      </c>
    </row>
    <row r="7" spans="1:10" hidden="1">
      <c r="A7" t="s">
        <v>374</v>
      </c>
      <c r="B7" t="s">
        <v>64</v>
      </c>
      <c r="C7" t="s">
        <v>11</v>
      </c>
      <c r="D7" t="s">
        <v>987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</row>
    <row r="8" spans="1:10" hidden="1">
      <c r="A8" t="s">
        <v>469</v>
      </c>
      <c r="B8" t="s">
        <v>64</v>
      </c>
      <c r="C8" t="s">
        <v>11</v>
      </c>
      <c r="D8" t="s">
        <v>988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hidden="1">
      <c r="A9" t="s">
        <v>471</v>
      </c>
      <c r="B9" t="s">
        <v>64</v>
      </c>
      <c r="C9" t="s">
        <v>11</v>
      </c>
      <c r="D9" t="s">
        <v>988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hidden="1">
      <c r="A10" t="s">
        <v>202</v>
      </c>
      <c r="B10" t="s">
        <v>64</v>
      </c>
      <c r="C10" t="s">
        <v>11</v>
      </c>
      <c r="D10" t="s">
        <v>983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hidden="1">
      <c r="A11" t="s">
        <v>278</v>
      </c>
      <c r="B11" t="s">
        <v>64</v>
      </c>
      <c r="C11" t="s">
        <v>11</v>
      </c>
      <c r="D11" t="s">
        <v>988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hidden="1">
      <c r="A12" t="s">
        <v>213</v>
      </c>
      <c r="B12" t="s">
        <v>64</v>
      </c>
      <c r="C12" t="s">
        <v>11</v>
      </c>
      <c r="D12" t="s">
        <v>983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hidden="1">
      <c r="A13" t="s">
        <v>237</v>
      </c>
      <c r="B13" t="s">
        <v>64</v>
      </c>
      <c r="C13" t="s">
        <v>11</v>
      </c>
      <c r="D13" t="s">
        <v>983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hidden="1">
      <c r="A14" t="s">
        <v>410</v>
      </c>
      <c r="B14" t="s">
        <v>64</v>
      </c>
      <c r="C14" t="s">
        <v>11</v>
      </c>
      <c r="D14" t="s">
        <v>988</v>
      </c>
      <c r="E14">
        <v>0</v>
      </c>
      <c r="F14">
        <v>0</v>
      </c>
      <c r="G14">
        <v>66.455962784660841</v>
      </c>
      <c r="H14">
        <v>41.796442039171005</v>
      </c>
      <c r="I14">
        <v>53.336766504510628</v>
      </c>
      <c r="J14">
        <v>42.501259858774382</v>
      </c>
    </row>
    <row r="15" spans="1:10" hidden="1">
      <c r="A15" t="s">
        <v>200</v>
      </c>
      <c r="B15" t="s">
        <v>64</v>
      </c>
      <c r="C15" t="s">
        <v>11</v>
      </c>
      <c r="D15" t="s">
        <v>991</v>
      </c>
      <c r="E15">
        <v>835.35580882958368</v>
      </c>
      <c r="F15">
        <v>900.10273814850814</v>
      </c>
      <c r="G15">
        <v>1188.0689559286509</v>
      </c>
      <c r="H15">
        <v>1288.5222494258292</v>
      </c>
      <c r="I15">
        <v>1403.9001578338018</v>
      </c>
      <c r="J15">
        <v>1463.2819655784415</v>
      </c>
    </row>
    <row r="16" spans="1:10" hidden="1">
      <c r="A16" t="s">
        <v>247</v>
      </c>
      <c r="B16" t="s">
        <v>64</v>
      </c>
      <c r="C16" t="s">
        <v>11</v>
      </c>
      <c r="D16" t="s">
        <v>988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hidden="1">
      <c r="A17" t="s">
        <v>219</v>
      </c>
      <c r="B17" t="s">
        <v>64</v>
      </c>
      <c r="C17" t="s">
        <v>11</v>
      </c>
      <c r="D17" t="s">
        <v>988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>
      <c r="A18" t="s">
        <v>704</v>
      </c>
      <c r="B18" t="s">
        <v>64</v>
      </c>
      <c r="C18" t="s">
        <v>11</v>
      </c>
      <c r="D18" t="s">
        <v>992</v>
      </c>
      <c r="E18">
        <v>1484.242024587388</v>
      </c>
      <c r="F18">
        <v>2325.4088847624662</v>
      </c>
      <c r="G18">
        <v>2698.8667249957289</v>
      </c>
      <c r="H18">
        <v>4203.8761854726672</v>
      </c>
      <c r="I18">
        <v>5631.4562868321473</v>
      </c>
      <c r="J18">
        <v>3844.4585194878755</v>
      </c>
    </row>
    <row r="19" spans="1:10" hidden="1">
      <c r="A19" t="s">
        <v>142</v>
      </c>
      <c r="B19" t="s">
        <v>64</v>
      </c>
      <c r="C19" t="s">
        <v>11</v>
      </c>
      <c r="D19" t="s">
        <v>991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hidden="1">
      <c r="A20" t="s">
        <v>240</v>
      </c>
      <c r="B20" t="s">
        <v>64</v>
      </c>
      <c r="C20" t="s">
        <v>11</v>
      </c>
      <c r="D20" t="s">
        <v>983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>
      <c r="A21" t="s">
        <v>528</v>
      </c>
      <c r="B21" t="s">
        <v>64</v>
      </c>
      <c r="C21" t="s">
        <v>11</v>
      </c>
      <c r="D21" t="s">
        <v>992</v>
      </c>
      <c r="E21">
        <v>187.05773793153082</v>
      </c>
      <c r="F21">
        <v>215.72622792678658</v>
      </c>
      <c r="G21">
        <v>413.05289140112455</v>
      </c>
      <c r="H21">
        <v>791.48423612067188</v>
      </c>
      <c r="I21">
        <v>894.38493918158599</v>
      </c>
      <c r="J21">
        <v>961.48339144389649</v>
      </c>
    </row>
    <row r="22" spans="1:10" hidden="1">
      <c r="A22" t="s">
        <v>176</v>
      </c>
      <c r="B22" t="s">
        <v>64</v>
      </c>
      <c r="C22" t="s">
        <v>11</v>
      </c>
      <c r="D22" t="s">
        <v>988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hidden="1">
      <c r="A23" t="s">
        <v>55</v>
      </c>
      <c r="B23" t="s">
        <v>64</v>
      </c>
      <c r="C23" t="s">
        <v>11</v>
      </c>
      <c r="D23" t="s">
        <v>993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hidden="1">
      <c r="A24" t="s">
        <v>226</v>
      </c>
      <c r="B24" t="s">
        <v>64</v>
      </c>
      <c r="C24" t="s">
        <v>11</v>
      </c>
      <c r="D24" t="s">
        <v>983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>
      <c r="A25" t="s">
        <v>706</v>
      </c>
      <c r="B25" t="s">
        <v>64</v>
      </c>
      <c r="C25" t="s">
        <v>11</v>
      </c>
      <c r="D25" t="s">
        <v>992</v>
      </c>
      <c r="E25">
        <v>788.0565638199713</v>
      </c>
      <c r="F25">
        <v>888.63996655690926</v>
      </c>
      <c r="G25">
        <v>1069.3232553519688</v>
      </c>
      <c r="H25">
        <v>1170.4112155196703</v>
      </c>
      <c r="I25">
        <v>961.97114282612108</v>
      </c>
      <c r="J25">
        <v>1089.8938212887597</v>
      </c>
    </row>
    <row r="26" spans="1:10">
      <c r="A26" t="s">
        <v>68</v>
      </c>
      <c r="B26" t="s">
        <v>64</v>
      </c>
      <c r="C26" t="s">
        <v>11</v>
      </c>
      <c r="D26" t="s">
        <v>992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>
      <c r="A27" t="s">
        <v>647</v>
      </c>
      <c r="B27" t="s">
        <v>64</v>
      </c>
      <c r="C27" t="s">
        <v>11</v>
      </c>
      <c r="D27" t="s">
        <v>992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hidden="1">
      <c r="A28" t="s">
        <v>402</v>
      </c>
      <c r="B28" t="s">
        <v>64</v>
      </c>
      <c r="C28" t="s">
        <v>11</v>
      </c>
      <c r="D28" t="s">
        <v>993</v>
      </c>
      <c r="E28">
        <v>363.5999638829631</v>
      </c>
      <c r="F28">
        <v>401.3683722451359</v>
      </c>
      <c r="G28">
        <v>393.87556602909632</v>
      </c>
      <c r="H28">
        <v>436.92071580467837</v>
      </c>
      <c r="I28">
        <v>496.65558142577106</v>
      </c>
      <c r="J28">
        <v>469.12670644385236</v>
      </c>
    </row>
    <row r="29" spans="1:10">
      <c r="A29" t="s">
        <v>116</v>
      </c>
      <c r="B29" t="s">
        <v>64</v>
      </c>
      <c r="C29" t="s">
        <v>11</v>
      </c>
      <c r="D29" t="s">
        <v>992</v>
      </c>
      <c r="E29">
        <v>1180.915511325481</v>
      </c>
      <c r="F29">
        <v>1348.9336601857726</v>
      </c>
      <c r="G29">
        <v>0</v>
      </c>
      <c r="H29">
        <v>0</v>
      </c>
      <c r="I29">
        <v>0</v>
      </c>
      <c r="J29">
        <v>0</v>
      </c>
    </row>
    <row r="30" spans="1:10">
      <c r="A30" t="s">
        <v>58</v>
      </c>
      <c r="B30" t="s">
        <v>64</v>
      </c>
      <c r="C30" t="s">
        <v>11</v>
      </c>
      <c r="D30" t="s">
        <v>992</v>
      </c>
      <c r="E30">
        <v>220.80780559578483</v>
      </c>
      <c r="F30">
        <v>200.58674244140107</v>
      </c>
      <c r="G30">
        <v>192.21936658631529</v>
      </c>
      <c r="H30">
        <v>0</v>
      </c>
      <c r="I30">
        <v>0</v>
      </c>
      <c r="J30">
        <v>0</v>
      </c>
    </row>
    <row r="31" spans="1:10" hidden="1">
      <c r="A31" t="s">
        <v>211</v>
      </c>
      <c r="B31" t="s">
        <v>64</v>
      </c>
      <c r="C31" t="s">
        <v>11</v>
      </c>
      <c r="D31" t="s">
        <v>988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hidden="1">
      <c r="A32" t="s">
        <v>489</v>
      </c>
      <c r="B32" t="s">
        <v>64</v>
      </c>
      <c r="C32" t="s">
        <v>11</v>
      </c>
      <c r="D32" t="s">
        <v>988</v>
      </c>
      <c r="E32">
        <v>27.941463611427999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>
      <c r="A33" t="s">
        <v>679</v>
      </c>
      <c r="B33" t="s">
        <v>64</v>
      </c>
      <c r="C33" t="s">
        <v>11</v>
      </c>
      <c r="D33" t="s">
        <v>992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hidden="1">
      <c r="A34" t="s">
        <v>60</v>
      </c>
      <c r="B34" t="s">
        <v>64</v>
      </c>
      <c r="C34" t="s">
        <v>11</v>
      </c>
      <c r="D34" t="s">
        <v>988</v>
      </c>
      <c r="E34">
        <v>1405.035520715971</v>
      </c>
      <c r="F34">
        <v>3247.4694558621163</v>
      </c>
      <c r="G34">
        <v>2400.4784640375337</v>
      </c>
      <c r="H34">
        <v>150.59646240758019</v>
      </c>
      <c r="I34">
        <v>0</v>
      </c>
      <c r="J34">
        <v>0</v>
      </c>
    </row>
    <row r="35" spans="1:10" hidden="1">
      <c r="A35" t="s">
        <v>62</v>
      </c>
      <c r="B35" t="s">
        <v>64</v>
      </c>
      <c r="C35" t="s">
        <v>11</v>
      </c>
      <c r="D35" t="s">
        <v>988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>
      <c r="A36" t="s">
        <v>832</v>
      </c>
      <c r="B36" t="s">
        <v>64</v>
      </c>
      <c r="C36" t="s">
        <v>11</v>
      </c>
      <c r="D36" t="s">
        <v>992</v>
      </c>
      <c r="E36">
        <v>1439.8292202512532</v>
      </c>
      <c r="F36">
        <v>1710.769385363187</v>
      </c>
      <c r="G36">
        <v>1974.0410657481812</v>
      </c>
      <c r="H36">
        <v>2364.1591479002045</v>
      </c>
      <c r="I36">
        <v>2205.8360294110012</v>
      </c>
      <c r="J36">
        <v>2248.468352014344</v>
      </c>
    </row>
    <row r="37" spans="1:10" hidden="1">
      <c r="A37" t="s">
        <v>507</v>
      </c>
      <c r="B37" t="s">
        <v>64</v>
      </c>
      <c r="C37" t="s">
        <v>11</v>
      </c>
      <c r="D37" t="s">
        <v>983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hidden="1">
      <c r="A38" t="s">
        <v>282</v>
      </c>
      <c r="B38" t="s">
        <v>64</v>
      </c>
      <c r="C38" t="s">
        <v>11</v>
      </c>
      <c r="D38" t="s">
        <v>983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hidden="1">
      <c r="A39" t="s">
        <v>144</v>
      </c>
      <c r="B39" t="s">
        <v>64</v>
      </c>
      <c r="C39" t="s">
        <v>11</v>
      </c>
      <c r="D39" t="s">
        <v>983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hidden="1">
      <c r="A40" t="s">
        <v>184</v>
      </c>
      <c r="B40" t="s">
        <v>64</v>
      </c>
      <c r="C40" t="s">
        <v>11</v>
      </c>
      <c r="D40" t="s">
        <v>983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hidden="1">
      <c r="A41" t="s">
        <v>764</v>
      </c>
      <c r="B41" t="s">
        <v>64</v>
      </c>
      <c r="C41" t="s">
        <v>11</v>
      </c>
      <c r="D41" t="s">
        <v>985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hidden="1">
      <c r="A42" t="s">
        <v>363</v>
      </c>
      <c r="B42" t="s">
        <v>64</v>
      </c>
      <c r="C42" t="s">
        <v>11</v>
      </c>
      <c r="D42" t="s">
        <v>988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hidden="1">
      <c r="A43" t="s">
        <v>88</v>
      </c>
      <c r="B43" t="s">
        <v>64</v>
      </c>
      <c r="C43" t="s">
        <v>11</v>
      </c>
      <c r="D43" t="s">
        <v>988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hidden="1">
      <c r="A44" t="s">
        <v>622</v>
      </c>
      <c r="B44" t="s">
        <v>64</v>
      </c>
      <c r="C44" t="s">
        <v>11</v>
      </c>
      <c r="D44" t="s">
        <v>985</v>
      </c>
      <c r="E44">
        <v>493.6441992039006</v>
      </c>
      <c r="F44">
        <v>905.67026239698475</v>
      </c>
      <c r="G44">
        <v>944.30824746547319</v>
      </c>
      <c r="H44">
        <v>996.20947155791873</v>
      </c>
      <c r="I44">
        <v>1058.9957418372983</v>
      </c>
      <c r="J44">
        <v>1143.5776992815788</v>
      </c>
    </row>
    <row r="45" spans="1:10" hidden="1">
      <c r="A45" t="s">
        <v>520</v>
      </c>
      <c r="B45" t="s">
        <v>64</v>
      </c>
      <c r="C45" t="s">
        <v>11</v>
      </c>
      <c r="D45" t="s">
        <v>988</v>
      </c>
      <c r="E45">
        <v>0</v>
      </c>
      <c r="F45">
        <v>120.73047927496394</v>
      </c>
      <c r="G45">
        <v>129.96974428771418</v>
      </c>
      <c r="H45">
        <v>137.36525436119163</v>
      </c>
      <c r="I45">
        <v>142.32000683203844</v>
      </c>
      <c r="J45">
        <v>152.31015626950693</v>
      </c>
    </row>
    <row r="46" spans="1:10">
      <c r="A46" t="s">
        <v>96</v>
      </c>
      <c r="B46" t="s">
        <v>64</v>
      </c>
      <c r="C46" t="s">
        <v>11</v>
      </c>
      <c r="D46" t="s">
        <v>992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hidden="1">
      <c r="A47" t="s">
        <v>229</v>
      </c>
      <c r="B47" t="s">
        <v>64</v>
      </c>
      <c r="C47" t="s">
        <v>11</v>
      </c>
      <c r="D47" t="s">
        <v>983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</row>
    <row r="48" spans="1:10">
      <c r="A48" t="s">
        <v>685</v>
      </c>
      <c r="B48" t="s">
        <v>64</v>
      </c>
      <c r="C48" t="s">
        <v>11</v>
      </c>
      <c r="D48" t="s">
        <v>992</v>
      </c>
      <c r="E48" t="e">
        <v>#N/A</v>
      </c>
      <c r="F48" t="e">
        <v>#N/A</v>
      </c>
      <c r="G48" t="e">
        <v>#N/A</v>
      </c>
      <c r="H48" t="e">
        <v>#N/A</v>
      </c>
      <c r="I48" t="e">
        <v>#N/A</v>
      </c>
      <c r="J48" t="e">
        <v>#N/A</v>
      </c>
    </row>
    <row r="49" spans="1:10">
      <c r="A49" t="s">
        <v>108</v>
      </c>
      <c r="B49" t="s">
        <v>64</v>
      </c>
      <c r="C49" t="s">
        <v>11</v>
      </c>
      <c r="D49" t="s">
        <v>992</v>
      </c>
      <c r="E49">
        <v>0</v>
      </c>
      <c r="F49">
        <v>0</v>
      </c>
      <c r="G49">
        <v>0</v>
      </c>
      <c r="H49">
        <v>207.50944891145966</v>
      </c>
      <c r="I49">
        <v>0</v>
      </c>
      <c r="J49">
        <v>0</v>
      </c>
    </row>
    <row r="50" spans="1:10" hidden="1">
      <c r="A50" t="s">
        <v>620</v>
      </c>
      <c r="B50" t="s">
        <v>64</v>
      </c>
      <c r="C50" t="s">
        <v>11</v>
      </c>
      <c r="D50" t="s">
        <v>993</v>
      </c>
      <c r="E50">
        <v>62.171341767809942</v>
      </c>
      <c r="F50">
        <v>42.074389349691529</v>
      </c>
      <c r="G50">
        <v>94.096897075268416</v>
      </c>
      <c r="H50">
        <v>85.148634011313035</v>
      </c>
      <c r="I50">
        <v>95.519808066282692</v>
      </c>
      <c r="J50">
        <v>287.97334695914913</v>
      </c>
    </row>
    <row r="51" spans="1:10" hidden="1">
      <c r="A51" t="s">
        <v>190</v>
      </c>
      <c r="B51" t="s">
        <v>64</v>
      </c>
      <c r="C51" t="s">
        <v>11</v>
      </c>
      <c r="D51" t="s">
        <v>983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hidden="1">
      <c r="A52" t="s">
        <v>505</v>
      </c>
      <c r="B52" t="s">
        <v>64</v>
      </c>
      <c r="C52" t="s">
        <v>11</v>
      </c>
      <c r="D52" t="s">
        <v>983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>
      <c r="A53" t="s">
        <v>164</v>
      </c>
      <c r="B53" t="s">
        <v>64</v>
      </c>
      <c r="C53" t="s">
        <v>11</v>
      </c>
      <c r="D53" t="s">
        <v>992</v>
      </c>
      <c r="E53">
        <v>95.013354183486058</v>
      </c>
      <c r="F53">
        <v>115.0879002699559</v>
      </c>
      <c r="G53">
        <v>102.60864013959562</v>
      </c>
      <c r="H53">
        <v>115.11257171158529</v>
      </c>
      <c r="I53">
        <v>224.45418670535776</v>
      </c>
      <c r="J53">
        <v>338.41717056322415</v>
      </c>
    </row>
    <row r="54" spans="1:10" hidden="1">
      <c r="A54" t="s">
        <v>245</v>
      </c>
      <c r="B54" t="s">
        <v>64</v>
      </c>
      <c r="C54" t="s">
        <v>11</v>
      </c>
      <c r="D54" t="s">
        <v>983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hidden="1">
      <c r="A55" t="s">
        <v>94</v>
      </c>
      <c r="B55" t="s">
        <v>64</v>
      </c>
      <c r="C55" t="s">
        <v>11</v>
      </c>
      <c r="D55" t="s">
        <v>983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>
      <c r="A56" t="s">
        <v>700</v>
      </c>
      <c r="B56" t="s">
        <v>64</v>
      </c>
      <c r="C56" t="s">
        <v>11</v>
      </c>
      <c r="D56" t="s">
        <v>992</v>
      </c>
      <c r="E56">
        <v>1569.3304514172544</v>
      </c>
      <c r="F56">
        <v>2117.5811761015038</v>
      </c>
      <c r="G56">
        <v>2825.5337640323678</v>
      </c>
      <c r="H56">
        <v>3326.9875007456021</v>
      </c>
      <c r="I56">
        <v>3788.75479953383</v>
      </c>
      <c r="J56">
        <v>3996.1698318775602</v>
      </c>
    </row>
    <row r="57" spans="1:10" hidden="1">
      <c r="A57" t="s">
        <v>562</v>
      </c>
      <c r="B57" t="s">
        <v>64</v>
      </c>
      <c r="C57" t="s">
        <v>11</v>
      </c>
      <c r="D57" t="s">
        <v>983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hidden="1">
      <c r="A58" t="s">
        <v>196</v>
      </c>
      <c r="B58" t="s">
        <v>64</v>
      </c>
      <c r="C58" t="s">
        <v>11</v>
      </c>
      <c r="D58" t="s">
        <v>988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>
      <c r="A59" t="s">
        <v>779</v>
      </c>
      <c r="B59" t="s">
        <v>64</v>
      </c>
      <c r="C59" t="s">
        <v>11</v>
      </c>
      <c r="D59" t="s">
        <v>992</v>
      </c>
      <c r="E59">
        <v>876.02202903075965</v>
      </c>
      <c r="F59">
        <v>1155.8392991049436</v>
      </c>
      <c r="G59">
        <v>1687.8988723668654</v>
      </c>
      <c r="H59">
        <v>1999.0368288167178</v>
      </c>
      <c r="I59">
        <v>2491.8982589083707</v>
      </c>
      <c r="J59">
        <v>2733.0337353368564</v>
      </c>
    </row>
    <row r="60" spans="1:10">
      <c r="A60" t="s">
        <v>702</v>
      </c>
      <c r="B60" t="s">
        <v>64</v>
      </c>
      <c r="C60" t="s">
        <v>11</v>
      </c>
      <c r="D60" t="s">
        <v>992</v>
      </c>
      <c r="E60">
        <v>841.3208194855373</v>
      </c>
      <c r="F60">
        <v>1193.5989413993711</v>
      </c>
      <c r="G60">
        <v>1572.7279145004668</v>
      </c>
      <c r="H60">
        <v>1760.4097251432415</v>
      </c>
      <c r="I60">
        <v>1831.3590426792261</v>
      </c>
      <c r="J60">
        <v>2769.5693924772436</v>
      </c>
    </row>
    <row r="61" spans="1:10" hidden="1">
      <c r="A61" t="s">
        <v>823</v>
      </c>
      <c r="B61" t="s">
        <v>64</v>
      </c>
      <c r="C61" t="s">
        <v>11</v>
      </c>
      <c r="D61" t="s">
        <v>988</v>
      </c>
      <c r="E61">
        <v>35.87754730585872</v>
      </c>
      <c r="F61">
        <v>51.62033419776909</v>
      </c>
      <c r="G61">
        <v>87.070015762974904</v>
      </c>
      <c r="H61">
        <v>154.4691759862495</v>
      </c>
      <c r="I61">
        <v>277.721179578761</v>
      </c>
      <c r="J61">
        <v>542.68714213647183</v>
      </c>
    </row>
    <row r="62" spans="1:10" hidden="1">
      <c r="A62" t="s">
        <v>180</v>
      </c>
      <c r="B62" t="s">
        <v>64</v>
      </c>
      <c r="C62" t="s">
        <v>11</v>
      </c>
      <c r="D62" t="s">
        <v>988</v>
      </c>
      <c r="E62">
        <v>0</v>
      </c>
      <c r="F62">
        <v>0</v>
      </c>
      <c r="G62">
        <v>105.680177794542</v>
      </c>
      <c r="H62">
        <v>105.56236648011141</v>
      </c>
      <c r="I62">
        <v>104.21549286168118</v>
      </c>
      <c r="J62">
        <v>104.23737095482709</v>
      </c>
    </row>
    <row r="63" spans="1:10" hidden="1">
      <c r="A63" t="s">
        <v>261</v>
      </c>
      <c r="B63" t="s">
        <v>64</v>
      </c>
      <c r="C63" t="s">
        <v>11</v>
      </c>
      <c r="D63" t="s">
        <v>983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hidden="1">
      <c r="A64" t="s">
        <v>85</v>
      </c>
      <c r="B64" t="s">
        <v>64</v>
      </c>
      <c r="C64" t="s">
        <v>11</v>
      </c>
      <c r="D64" t="s">
        <v>985</v>
      </c>
      <c r="E64">
        <v>18.20866478110419</v>
      </c>
      <c r="F64">
        <v>42.63055748168793</v>
      </c>
      <c r="G64">
        <v>0</v>
      </c>
      <c r="H64">
        <v>50.767600004246383</v>
      </c>
      <c r="I64">
        <v>0</v>
      </c>
      <c r="J64">
        <v>0</v>
      </c>
    </row>
    <row r="65" spans="1:10" hidden="1">
      <c r="A65" t="s">
        <v>83</v>
      </c>
      <c r="B65" t="s">
        <v>64</v>
      </c>
      <c r="C65" t="s">
        <v>11</v>
      </c>
      <c r="D65" t="s">
        <v>983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hidden="1">
      <c r="A66" t="s">
        <v>616</v>
      </c>
      <c r="B66" t="s">
        <v>64</v>
      </c>
      <c r="C66" t="s">
        <v>11</v>
      </c>
      <c r="D66" t="s">
        <v>985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1:10" hidden="1">
      <c r="A67" t="s">
        <v>231</v>
      </c>
      <c r="B67" t="s">
        <v>64</v>
      </c>
      <c r="C67" t="s">
        <v>11</v>
      </c>
      <c r="D67" t="s">
        <v>983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hidden="1">
      <c r="A68" t="s">
        <v>222</v>
      </c>
      <c r="B68" t="s">
        <v>64</v>
      </c>
      <c r="C68" t="s">
        <v>11</v>
      </c>
      <c r="D68" t="s">
        <v>988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</row>
    <row r="69" spans="1:10" hidden="1">
      <c r="A69" t="s">
        <v>630</v>
      </c>
      <c r="B69" t="s">
        <v>64</v>
      </c>
      <c r="C69" t="s">
        <v>11</v>
      </c>
      <c r="D69" t="s">
        <v>985</v>
      </c>
      <c r="E69">
        <v>13.160079089687693</v>
      </c>
      <c r="F69">
        <v>21.063670116339431</v>
      </c>
      <c r="G69">
        <v>23.697439433528281</v>
      </c>
      <c r="H69">
        <v>39.109365037296641</v>
      </c>
      <c r="I69">
        <v>77.194134923602846</v>
      </c>
      <c r="J69">
        <v>81.175671419059853</v>
      </c>
    </row>
    <row r="70" spans="1:10" hidden="1">
      <c r="A70" t="s">
        <v>127</v>
      </c>
      <c r="B70" t="s">
        <v>64</v>
      </c>
      <c r="C70" t="s">
        <v>11</v>
      </c>
      <c r="D70" t="s">
        <v>983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>
      <c r="A71" t="s">
        <v>777</v>
      </c>
      <c r="B71" t="s">
        <v>64</v>
      </c>
      <c r="C71" t="s">
        <v>11</v>
      </c>
      <c r="D71" t="s">
        <v>992</v>
      </c>
      <c r="E71">
        <v>727.8873775939968</v>
      </c>
      <c r="F71">
        <v>892.40257809464867</v>
      </c>
      <c r="G71">
        <v>914.10305338774094</v>
      </c>
      <c r="H71">
        <v>948.29514951735189</v>
      </c>
      <c r="I71">
        <v>945.11417869152638</v>
      </c>
      <c r="J71">
        <v>1069.1908873636874</v>
      </c>
    </row>
    <row r="72" spans="1:10" hidden="1">
      <c r="A72" t="s">
        <v>204</v>
      </c>
      <c r="B72" t="s">
        <v>64</v>
      </c>
      <c r="C72" t="s">
        <v>11</v>
      </c>
      <c r="D72" t="s">
        <v>983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hidden="1">
      <c r="A73" t="s">
        <v>359</v>
      </c>
      <c r="B73" t="s">
        <v>64</v>
      </c>
      <c r="C73" t="s">
        <v>11</v>
      </c>
      <c r="D73" t="s">
        <v>985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</row>
    <row r="74" spans="1:10" hidden="1">
      <c r="A74" t="s">
        <v>586</v>
      </c>
      <c r="B74" t="s">
        <v>64</v>
      </c>
      <c r="C74" t="s">
        <v>11</v>
      </c>
      <c r="D74" t="s">
        <v>983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hidden="1">
      <c r="A75" t="s">
        <v>774</v>
      </c>
      <c r="B75" t="s">
        <v>64</v>
      </c>
      <c r="C75" t="s">
        <v>11</v>
      </c>
      <c r="D75" t="s">
        <v>993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hidden="1">
      <c r="A76" t="s">
        <v>491</v>
      </c>
      <c r="B76" t="s">
        <v>64</v>
      </c>
      <c r="C76" t="s">
        <v>11</v>
      </c>
      <c r="D76" t="s">
        <v>983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hidden="1">
      <c r="A77" t="s">
        <v>139</v>
      </c>
      <c r="B77" t="s">
        <v>64</v>
      </c>
      <c r="C77" t="s">
        <v>11</v>
      </c>
      <c r="D77" t="s">
        <v>985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</row>
    <row r="78" spans="1:10">
      <c r="A78" t="s">
        <v>667</v>
      </c>
      <c r="B78" t="s">
        <v>64</v>
      </c>
      <c r="C78" t="s">
        <v>11</v>
      </c>
      <c r="D78" t="s">
        <v>992</v>
      </c>
      <c r="E78">
        <v>834.87086830251883</v>
      </c>
      <c r="F78">
        <v>1268.6202456370047</v>
      </c>
      <c r="G78">
        <v>1514.7967832453028</v>
      </c>
      <c r="H78">
        <v>1760.0884810372183</v>
      </c>
      <c r="I78">
        <v>2057.4755587938484</v>
      </c>
      <c r="J78">
        <v>3140.6110957935712</v>
      </c>
    </row>
    <row r="79" spans="1:10">
      <c r="A79" t="s">
        <v>98</v>
      </c>
      <c r="B79" t="s">
        <v>64</v>
      </c>
      <c r="C79" t="s">
        <v>11</v>
      </c>
      <c r="D79" t="s">
        <v>992</v>
      </c>
      <c r="E79">
        <v>447.60811327975506</v>
      </c>
      <c r="F79">
        <v>1010.5400124951057</v>
      </c>
      <c r="G79">
        <v>1477.6922792051691</v>
      </c>
      <c r="H79">
        <v>1750.5556660425195</v>
      </c>
      <c r="I79">
        <v>2007.9581383114123</v>
      </c>
      <c r="J79">
        <v>0</v>
      </c>
    </row>
    <row r="80" spans="1:10" hidden="1">
      <c r="A80" t="s">
        <v>114</v>
      </c>
      <c r="B80" t="s">
        <v>64</v>
      </c>
      <c r="C80" t="s">
        <v>11</v>
      </c>
      <c r="D80" t="s">
        <v>985</v>
      </c>
      <c r="E80">
        <v>31.45354139587657</v>
      </c>
      <c r="F80">
        <v>40.224338723139844</v>
      </c>
      <c r="G80">
        <v>48.526228051160622</v>
      </c>
      <c r="H80">
        <v>50.984812412487848</v>
      </c>
      <c r="I80">
        <v>0</v>
      </c>
      <c r="J80">
        <v>0</v>
      </c>
    </row>
    <row r="81" spans="1:10" hidden="1">
      <c r="A81" t="s">
        <v>224</v>
      </c>
      <c r="B81" t="s">
        <v>64</v>
      </c>
      <c r="C81" t="s">
        <v>11</v>
      </c>
      <c r="D81" t="s">
        <v>983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hidden="1">
      <c r="A82" t="s">
        <v>493</v>
      </c>
      <c r="B82" t="s">
        <v>64</v>
      </c>
      <c r="C82" t="s">
        <v>11</v>
      </c>
      <c r="D82" t="s">
        <v>983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hidden="1">
      <c r="A83" t="s">
        <v>233</v>
      </c>
      <c r="B83" t="s">
        <v>64</v>
      </c>
      <c r="C83" t="s">
        <v>11</v>
      </c>
      <c r="D83" t="s">
        <v>993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</row>
    <row r="84" spans="1:10">
      <c r="A84" t="s">
        <v>674</v>
      </c>
      <c r="B84" t="s">
        <v>64</v>
      </c>
      <c r="C84" t="s">
        <v>11</v>
      </c>
      <c r="D84" t="s">
        <v>992</v>
      </c>
      <c r="E84">
        <v>308.72315316173291</v>
      </c>
      <c r="F84">
        <v>361.03674610483228</v>
      </c>
      <c r="G84">
        <v>478.24431687536992</v>
      </c>
      <c r="H84">
        <v>633.46092919112834</v>
      </c>
      <c r="I84">
        <v>840.57449150274829</v>
      </c>
      <c r="J84">
        <v>1053.0105291782461</v>
      </c>
    </row>
    <row r="85" spans="1:10">
      <c r="A85" t="s">
        <v>626</v>
      </c>
      <c r="B85" t="s">
        <v>64</v>
      </c>
      <c r="C85" t="s">
        <v>11</v>
      </c>
      <c r="D85" t="s">
        <v>992</v>
      </c>
      <c r="E85">
        <v>487.05583796603992</v>
      </c>
      <c r="F85">
        <v>725.76873193329322</v>
      </c>
      <c r="G85">
        <v>0</v>
      </c>
      <c r="H85">
        <v>2041.7455271901874</v>
      </c>
      <c r="I85">
        <v>2675.1609636770859</v>
      </c>
      <c r="J85">
        <v>3828.4761443642296</v>
      </c>
    </row>
    <row r="86" spans="1:10" hidden="1">
      <c r="A86" t="s">
        <v>511</v>
      </c>
      <c r="B86" t="s">
        <v>64</v>
      </c>
      <c r="C86" t="s">
        <v>11</v>
      </c>
      <c r="D86" t="s">
        <v>991</v>
      </c>
      <c r="E86">
        <v>121.97739491883006</v>
      </c>
      <c r="F86">
        <v>173.7252561625684</v>
      </c>
      <c r="G86">
        <v>193.90602037847128</v>
      </c>
      <c r="H86">
        <v>206.81507185805248</v>
      </c>
      <c r="I86">
        <v>210.68300767827802</v>
      </c>
      <c r="J86">
        <v>220.78644272276571</v>
      </c>
    </row>
    <row r="87" spans="1:10">
      <c r="A87" t="s">
        <v>709</v>
      </c>
      <c r="B87" t="s">
        <v>64</v>
      </c>
      <c r="C87" t="s">
        <v>11</v>
      </c>
      <c r="D87" t="s">
        <v>992</v>
      </c>
      <c r="E87">
        <v>1344.5021285573482</v>
      </c>
      <c r="F87">
        <v>1772.5687717938781</v>
      </c>
      <c r="G87">
        <v>1965.2721390261279</v>
      </c>
      <c r="H87">
        <v>1929.1212456548683</v>
      </c>
      <c r="I87">
        <v>2036.3914907045782</v>
      </c>
      <c r="J87">
        <v>1029.9301109642704</v>
      </c>
    </row>
    <row r="88" spans="1:10" hidden="1">
      <c r="A88" t="s">
        <v>215</v>
      </c>
      <c r="B88" t="s">
        <v>64</v>
      </c>
      <c r="C88" t="s">
        <v>11</v>
      </c>
      <c r="D88" t="s">
        <v>985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hidden="1">
      <c r="A89" t="s">
        <v>513</v>
      </c>
      <c r="B89" t="s">
        <v>64</v>
      </c>
      <c r="C89" t="s">
        <v>11</v>
      </c>
      <c r="D89" t="s">
        <v>993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>
      <c r="A90" t="s">
        <v>150</v>
      </c>
      <c r="B90" t="s">
        <v>64</v>
      </c>
      <c r="C90" t="s">
        <v>11</v>
      </c>
      <c r="D90" t="s">
        <v>992</v>
      </c>
      <c r="E90">
        <v>0</v>
      </c>
      <c r="F90">
        <v>3.6370009908893124</v>
      </c>
      <c r="G90">
        <v>7.7533984793600421</v>
      </c>
      <c r="H90">
        <v>0</v>
      </c>
      <c r="I90">
        <v>0</v>
      </c>
      <c r="J90">
        <v>0</v>
      </c>
    </row>
    <row r="91" spans="1:10">
      <c r="A91" t="s">
        <v>734</v>
      </c>
      <c r="B91" t="s">
        <v>64</v>
      </c>
      <c r="C91" t="s">
        <v>11</v>
      </c>
      <c r="D91" t="s">
        <v>992</v>
      </c>
      <c r="E91">
        <v>197.83653115212698</v>
      </c>
      <c r="F91">
        <v>318.33089226137696</v>
      </c>
      <c r="G91">
        <v>362.93210841399798</v>
      </c>
      <c r="H91">
        <v>162.02185280281876</v>
      </c>
      <c r="I91">
        <v>282.53285472168085</v>
      </c>
      <c r="J91">
        <v>473.92039814905422</v>
      </c>
    </row>
    <row r="92" spans="1:10" hidden="1">
      <c r="A92" t="s">
        <v>257</v>
      </c>
      <c r="B92" t="s">
        <v>64</v>
      </c>
      <c r="C92" t="s">
        <v>11</v>
      </c>
      <c r="D92" t="s">
        <v>993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hidden="1">
      <c r="A93" t="s">
        <v>516</v>
      </c>
      <c r="B93" t="s">
        <v>64</v>
      </c>
      <c r="C93" t="s">
        <v>11</v>
      </c>
      <c r="D93" t="s">
        <v>983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1:10" hidden="1">
      <c r="A94" t="s">
        <v>251</v>
      </c>
      <c r="B94" t="s">
        <v>64</v>
      </c>
      <c r="C94" t="s">
        <v>11</v>
      </c>
      <c r="D94" t="s">
        <v>983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hidden="1">
      <c r="A95" t="s">
        <v>344</v>
      </c>
      <c r="B95" t="s">
        <v>64</v>
      </c>
      <c r="C95" t="s">
        <v>11</v>
      </c>
      <c r="D95" t="s">
        <v>987</v>
      </c>
      <c r="E95" t="e">
        <v>#N/A</v>
      </c>
      <c r="F95" t="e">
        <v>#N/A</v>
      </c>
      <c r="G95" t="e">
        <v>#N/A</v>
      </c>
      <c r="H95" t="e">
        <v>#N/A</v>
      </c>
      <c r="I95" t="e">
        <v>#N/A</v>
      </c>
      <c r="J95" t="e">
        <v>#N/A</v>
      </c>
    </row>
    <row r="96" spans="1:10">
      <c r="A96" t="s">
        <v>736</v>
      </c>
      <c r="B96" t="s">
        <v>64</v>
      </c>
      <c r="C96" t="s">
        <v>11</v>
      </c>
      <c r="D96" t="s">
        <v>992</v>
      </c>
      <c r="E96">
        <v>343.38383096752642</v>
      </c>
      <c r="F96">
        <v>412.15446772882899</v>
      </c>
      <c r="G96">
        <v>543.79431497001769</v>
      </c>
      <c r="H96">
        <v>820.63606624277975</v>
      </c>
      <c r="I96">
        <v>1209.2699357812137</v>
      </c>
      <c r="J96">
        <v>1638.2728156293113</v>
      </c>
    </row>
    <row r="97" spans="1:10" hidden="1">
      <c r="A97" t="s">
        <v>796</v>
      </c>
      <c r="B97" t="s">
        <v>64</v>
      </c>
      <c r="C97" t="s">
        <v>11</v>
      </c>
      <c r="D97" t="s">
        <v>993</v>
      </c>
      <c r="E97">
        <v>231.24911381616911</v>
      </c>
      <c r="F97">
        <v>356.11583494982921</v>
      </c>
      <c r="G97">
        <v>0</v>
      </c>
      <c r="H97">
        <v>0</v>
      </c>
      <c r="I97">
        <v>0</v>
      </c>
      <c r="J97">
        <v>0</v>
      </c>
    </row>
    <row r="98" spans="1:10">
      <c r="A98" t="s">
        <v>741</v>
      </c>
      <c r="B98" t="s">
        <v>64</v>
      </c>
      <c r="C98" t="s">
        <v>11</v>
      </c>
      <c r="D98" t="s">
        <v>992</v>
      </c>
      <c r="E98">
        <v>10.356453567169684</v>
      </c>
      <c r="F98">
        <v>0</v>
      </c>
      <c r="G98">
        <v>115.8079235565471</v>
      </c>
      <c r="H98">
        <v>114.39975824956747</v>
      </c>
      <c r="I98">
        <v>92.568224665234013</v>
      </c>
      <c r="J98">
        <v>80.645330216443682</v>
      </c>
    </row>
    <row r="99" spans="1:10" hidden="1">
      <c r="A99" t="s">
        <v>464</v>
      </c>
      <c r="B99" t="s">
        <v>64</v>
      </c>
      <c r="C99" t="s">
        <v>11</v>
      </c>
      <c r="D99" t="s">
        <v>993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hidden="1">
      <c r="A100" t="s">
        <v>382</v>
      </c>
      <c r="B100" t="s">
        <v>64</v>
      </c>
      <c r="C100" t="s">
        <v>11</v>
      </c>
      <c r="D100" t="s">
        <v>991</v>
      </c>
      <c r="E100">
        <v>428.08405046746174</v>
      </c>
      <c r="F100">
        <v>690.5348367950179</v>
      </c>
      <c r="G100">
        <v>1004.4438091845894</v>
      </c>
      <c r="H100">
        <v>1181.9369853340083</v>
      </c>
      <c r="I100">
        <v>1339.6690594524912</v>
      </c>
      <c r="J100">
        <v>1691.5293382100215</v>
      </c>
    </row>
    <row r="101" spans="1:10" hidden="1">
      <c r="A101" t="s">
        <v>378</v>
      </c>
      <c r="B101" t="s">
        <v>64</v>
      </c>
      <c r="C101" t="s">
        <v>11</v>
      </c>
      <c r="D101" t="s">
        <v>983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  <row r="102" spans="1:10" hidden="1">
      <c r="A102" t="s">
        <v>194</v>
      </c>
      <c r="B102" t="s">
        <v>64</v>
      </c>
      <c r="C102" t="s">
        <v>11</v>
      </c>
      <c r="D102" t="s">
        <v>993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</row>
    <row r="103" spans="1:10">
      <c r="A103" t="s">
        <v>698</v>
      </c>
      <c r="B103" t="s">
        <v>64</v>
      </c>
      <c r="C103" t="s">
        <v>11</v>
      </c>
      <c r="D103" t="s">
        <v>992</v>
      </c>
      <c r="E103">
        <v>191.17319679430099</v>
      </c>
      <c r="F103">
        <v>132.24542330175066</v>
      </c>
      <c r="G103">
        <v>279.51676176180746</v>
      </c>
      <c r="H103">
        <v>388.96208424094152</v>
      </c>
      <c r="I103">
        <v>647.03013191076604</v>
      </c>
      <c r="J103">
        <v>939.13190222703338</v>
      </c>
    </row>
    <row r="104" spans="1:10">
      <c r="A104" t="s">
        <v>495</v>
      </c>
      <c r="B104" t="s">
        <v>64</v>
      </c>
      <c r="C104" t="s">
        <v>11</v>
      </c>
      <c r="D104" t="s">
        <v>992</v>
      </c>
      <c r="E104">
        <v>122.59136966847359</v>
      </c>
      <c r="F104">
        <v>105.56045417721737</v>
      </c>
      <c r="G104">
        <v>8180.243736533881</v>
      </c>
      <c r="H104">
        <v>17665.926596502359</v>
      </c>
      <c r="I104">
        <v>0</v>
      </c>
      <c r="J104">
        <v>0</v>
      </c>
    </row>
    <row r="105" spans="1:10" hidden="1">
      <c r="A105" t="s">
        <v>353</v>
      </c>
      <c r="B105" t="s">
        <v>64</v>
      </c>
      <c r="C105" t="s">
        <v>11</v>
      </c>
      <c r="D105" t="s">
        <v>983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</row>
    <row r="106" spans="1:10" hidden="1">
      <c r="A106" t="s">
        <v>715</v>
      </c>
      <c r="B106" t="s">
        <v>64</v>
      </c>
      <c r="C106" t="s">
        <v>11</v>
      </c>
      <c r="D106" t="s">
        <v>983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</row>
    <row r="107" spans="1:10" hidden="1">
      <c r="A107" t="s">
        <v>800</v>
      </c>
      <c r="B107" t="s">
        <v>64</v>
      </c>
      <c r="C107" t="s">
        <v>11</v>
      </c>
      <c r="D107" t="s">
        <v>991</v>
      </c>
      <c r="E107">
        <v>305.95287599846432</v>
      </c>
      <c r="F107">
        <v>329.9564335505795</v>
      </c>
      <c r="G107">
        <v>393.09103075357081</v>
      </c>
      <c r="H107">
        <v>407.70936222072982</v>
      </c>
      <c r="I107">
        <v>416.90808867005268</v>
      </c>
      <c r="J107">
        <v>445.37899407263438</v>
      </c>
    </row>
    <row r="108" spans="1:10" hidden="1">
      <c r="A108" t="s">
        <v>657</v>
      </c>
      <c r="B108" t="s">
        <v>64</v>
      </c>
      <c r="C108" t="s">
        <v>11</v>
      </c>
      <c r="D108" t="s">
        <v>988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</row>
    <row r="109" spans="1:10" hidden="1">
      <c r="A109" t="s">
        <v>78</v>
      </c>
      <c r="B109" t="s">
        <v>64</v>
      </c>
      <c r="C109" t="s">
        <v>11</v>
      </c>
      <c r="D109" t="s">
        <v>993</v>
      </c>
      <c r="E109">
        <v>219.32050670754418</v>
      </c>
      <c r="F109">
        <v>218.16685239867311</v>
      </c>
      <c r="G109">
        <v>217.6854631575309</v>
      </c>
      <c r="H109">
        <v>216.50183083432938</v>
      </c>
      <c r="I109">
        <v>0</v>
      </c>
      <c r="J109">
        <v>0</v>
      </c>
    </row>
    <row r="110" spans="1:10" hidden="1">
      <c r="A110" t="s">
        <v>206</v>
      </c>
      <c r="B110" t="s">
        <v>64</v>
      </c>
      <c r="C110" t="s">
        <v>11</v>
      </c>
      <c r="D110" t="s">
        <v>988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</row>
    <row r="111" spans="1:10" hidden="1">
      <c r="A111" t="s">
        <v>81</v>
      </c>
      <c r="B111" t="s">
        <v>64</v>
      </c>
      <c r="C111" t="s">
        <v>11</v>
      </c>
      <c r="D111" t="s">
        <v>993</v>
      </c>
      <c r="E111">
        <v>37.343588432317262</v>
      </c>
      <c r="F111">
        <v>121.36746312758441</v>
      </c>
      <c r="G111">
        <v>66.445390063180668</v>
      </c>
      <c r="H111">
        <v>0</v>
      </c>
      <c r="I111">
        <v>0</v>
      </c>
      <c r="J111">
        <v>0</v>
      </c>
    </row>
    <row r="112" spans="1:10" hidden="1">
      <c r="A112" t="s">
        <v>386</v>
      </c>
      <c r="B112" t="s">
        <v>64</v>
      </c>
      <c r="C112" t="s">
        <v>11</v>
      </c>
      <c r="D112" t="s">
        <v>983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</row>
    <row r="113" spans="1:10" hidden="1">
      <c r="A113" t="s">
        <v>564</v>
      </c>
      <c r="B113" t="s">
        <v>64</v>
      </c>
      <c r="C113" t="s">
        <v>11</v>
      </c>
      <c r="D113" t="s">
        <v>983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</row>
    <row r="114" spans="1:10" hidden="1">
      <c r="A114" t="s">
        <v>384</v>
      </c>
      <c r="B114" t="s">
        <v>64</v>
      </c>
      <c r="C114" t="s">
        <v>11</v>
      </c>
      <c r="D114" t="s">
        <v>983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</row>
    <row r="115" spans="1:10" hidden="1">
      <c r="A115" t="s">
        <v>349</v>
      </c>
      <c r="B115" t="s">
        <v>64</v>
      </c>
      <c r="C115" t="s">
        <v>11</v>
      </c>
      <c r="D115" t="s">
        <v>983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</row>
    <row r="116" spans="1:10">
      <c r="A116" t="s">
        <v>582</v>
      </c>
      <c r="B116" t="s">
        <v>64</v>
      </c>
      <c r="C116" t="s">
        <v>11</v>
      </c>
      <c r="D116" t="s">
        <v>992</v>
      </c>
      <c r="E116">
        <v>1275.9423272355746</v>
      </c>
      <c r="F116">
        <v>1650.0362780802909</v>
      </c>
      <c r="G116">
        <v>1517.7154253985266</v>
      </c>
      <c r="H116">
        <v>1785.8651004786764</v>
      </c>
      <c r="I116">
        <v>1866.6608970914551</v>
      </c>
      <c r="J116">
        <v>2521.0185662135227</v>
      </c>
    </row>
    <row r="117" spans="1:10" hidden="1">
      <c r="A117" t="s">
        <v>579</v>
      </c>
      <c r="B117" t="s">
        <v>64</v>
      </c>
      <c r="C117" t="s">
        <v>11</v>
      </c>
      <c r="D117" t="s">
        <v>993</v>
      </c>
      <c r="E117">
        <v>75.132643971960803</v>
      </c>
      <c r="F117">
        <v>82.221043976732219</v>
      </c>
      <c r="G117">
        <v>63.346206096499934</v>
      </c>
      <c r="H117">
        <v>174.54523377677941</v>
      </c>
      <c r="I117">
        <v>165.72005363303552</v>
      </c>
      <c r="J117">
        <v>130.44223645077855</v>
      </c>
    </row>
    <row r="118" spans="1:10" hidden="1">
      <c r="A118" t="s">
        <v>365</v>
      </c>
      <c r="B118" t="s">
        <v>64</v>
      </c>
      <c r="C118" t="s">
        <v>11</v>
      </c>
      <c r="D118" t="s">
        <v>983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</row>
    <row r="119" spans="1:10">
      <c r="A119" t="s">
        <v>459</v>
      </c>
      <c r="B119" t="s">
        <v>64</v>
      </c>
      <c r="C119" t="s">
        <v>11</v>
      </c>
      <c r="D119" t="s">
        <v>992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</row>
    <row r="120" spans="1:10">
      <c r="A120" t="s">
        <v>711</v>
      </c>
      <c r="B120" t="s">
        <v>64</v>
      </c>
      <c r="C120" t="s">
        <v>11</v>
      </c>
      <c r="D120" t="s">
        <v>992</v>
      </c>
      <c r="E120">
        <v>1940.2764848494999</v>
      </c>
      <c r="F120">
        <v>2393.1847120787611</v>
      </c>
      <c r="G120">
        <v>3720.5526141280357</v>
      </c>
      <c r="H120">
        <v>3597.8898354185608</v>
      </c>
      <c r="I120">
        <v>2225.0567161687568</v>
      </c>
      <c r="J120">
        <v>2608.6060155866394</v>
      </c>
    </row>
    <row r="121" spans="1:10" hidden="1">
      <c r="A121" t="s">
        <v>380</v>
      </c>
      <c r="B121" t="s">
        <v>64</v>
      </c>
      <c r="C121" t="s">
        <v>11</v>
      </c>
      <c r="D121" t="s">
        <v>983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</row>
    <row r="122" spans="1:10">
      <c r="A122" t="s">
        <v>659</v>
      </c>
      <c r="B122" t="s">
        <v>64</v>
      </c>
      <c r="C122" t="s">
        <v>11</v>
      </c>
      <c r="D122" t="s">
        <v>992</v>
      </c>
      <c r="E122">
        <v>133.1058902587165</v>
      </c>
      <c r="F122">
        <v>120.2215145352927</v>
      </c>
      <c r="G122">
        <v>158.30599916414431</v>
      </c>
      <c r="H122">
        <v>130.8489479744583</v>
      </c>
      <c r="I122">
        <v>133.81982415238733</v>
      </c>
      <c r="J122">
        <v>119.4128183483972</v>
      </c>
    </row>
    <row r="123" spans="1:10">
      <c r="A123" t="s">
        <v>106</v>
      </c>
      <c r="B123" t="s">
        <v>64</v>
      </c>
      <c r="C123" t="s">
        <v>11</v>
      </c>
      <c r="D123" t="s">
        <v>992</v>
      </c>
      <c r="E123">
        <v>0</v>
      </c>
      <c r="F123">
        <v>0</v>
      </c>
      <c r="G123">
        <v>0</v>
      </c>
      <c r="H123">
        <v>952.06341783382049</v>
      </c>
      <c r="I123">
        <v>1393.2033505027273</v>
      </c>
      <c r="J123">
        <v>0</v>
      </c>
    </row>
    <row r="124" spans="1:10" hidden="1">
      <c r="A124" t="s">
        <v>393</v>
      </c>
      <c r="B124" t="s">
        <v>64</v>
      </c>
      <c r="C124" t="s">
        <v>11</v>
      </c>
      <c r="D124" t="s">
        <v>993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hidden="1">
      <c r="A125" t="s">
        <v>422</v>
      </c>
      <c r="B125" t="s">
        <v>64</v>
      </c>
      <c r="C125" t="s">
        <v>11</v>
      </c>
      <c r="D125" t="s">
        <v>983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</row>
    <row r="126" spans="1:10" hidden="1">
      <c r="A126" t="s">
        <v>368</v>
      </c>
      <c r="B126" t="s">
        <v>64</v>
      </c>
      <c r="C126" t="s">
        <v>11</v>
      </c>
      <c r="D126" t="s">
        <v>983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</row>
    <row r="127" spans="1:10" hidden="1">
      <c r="A127" t="s">
        <v>74</v>
      </c>
      <c r="B127" t="s">
        <v>64</v>
      </c>
      <c r="C127" t="s">
        <v>11</v>
      </c>
      <c r="D127" t="s">
        <v>993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</row>
    <row r="128" spans="1:10">
      <c r="A128" t="s">
        <v>826</v>
      </c>
      <c r="B128" t="s">
        <v>64</v>
      </c>
      <c r="C128" t="s">
        <v>11</v>
      </c>
      <c r="D128" t="s">
        <v>992</v>
      </c>
      <c r="E128">
        <v>0</v>
      </c>
      <c r="F128">
        <v>15.561719725646881</v>
      </c>
      <c r="G128">
        <v>34.038206097250146</v>
      </c>
      <c r="H128">
        <v>34.723918304470168</v>
      </c>
      <c r="I128">
        <v>57.482853702434696</v>
      </c>
      <c r="J128">
        <v>58.533227883022327</v>
      </c>
    </row>
    <row r="129" spans="1:10">
      <c r="A129" t="s">
        <v>560</v>
      </c>
      <c r="B129" t="s">
        <v>64</v>
      </c>
      <c r="C129" t="s">
        <v>11</v>
      </c>
      <c r="D129" t="s">
        <v>992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472.15097426629836</v>
      </c>
    </row>
    <row r="130" spans="1:10" hidden="1">
      <c r="A130" t="s">
        <v>178</v>
      </c>
      <c r="B130" t="s">
        <v>64</v>
      </c>
      <c r="C130" t="s">
        <v>11</v>
      </c>
      <c r="D130" t="s">
        <v>983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</row>
    <row r="131" spans="1:10" hidden="1">
      <c r="A131" t="s">
        <v>346</v>
      </c>
      <c r="B131" t="s">
        <v>64</v>
      </c>
      <c r="C131" t="s">
        <v>11</v>
      </c>
      <c r="D131" t="s">
        <v>988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</row>
    <row r="132" spans="1:10" hidden="1">
      <c r="A132" t="s">
        <v>355</v>
      </c>
      <c r="B132" t="s">
        <v>64</v>
      </c>
      <c r="C132" t="s">
        <v>11</v>
      </c>
      <c r="D132" t="s">
        <v>988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</row>
    <row r="133" spans="1:10" hidden="1">
      <c r="A133" t="s">
        <v>338</v>
      </c>
      <c r="B133" t="s">
        <v>64</v>
      </c>
      <c r="C133" t="s">
        <v>11</v>
      </c>
      <c r="D133" t="s">
        <v>988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</row>
    <row r="134" spans="1:10" hidden="1">
      <c r="A134" t="s">
        <v>340</v>
      </c>
      <c r="B134" t="s">
        <v>64</v>
      </c>
      <c r="C134" t="s">
        <v>11</v>
      </c>
      <c r="D134" t="s">
        <v>988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</row>
    <row r="135" spans="1:10" hidden="1">
      <c r="A135" t="s">
        <v>342</v>
      </c>
      <c r="B135" t="s">
        <v>64</v>
      </c>
      <c r="C135" t="s">
        <v>11</v>
      </c>
      <c r="D135" t="s">
        <v>983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</row>
    <row r="136" spans="1:10" hidden="1">
      <c r="A136" t="s">
        <v>593</v>
      </c>
      <c r="B136" t="s">
        <v>64</v>
      </c>
      <c r="C136" t="s">
        <v>11</v>
      </c>
      <c r="D136" t="s">
        <v>983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</row>
    <row r="137" spans="1:10">
      <c r="A137" t="s">
        <v>803</v>
      </c>
      <c r="B137" t="s">
        <v>64</v>
      </c>
      <c r="C137" t="s">
        <v>11</v>
      </c>
      <c r="D137" t="s">
        <v>992</v>
      </c>
      <c r="E137">
        <v>1705.1810106561868</v>
      </c>
      <c r="F137">
        <v>2033.9965815451226</v>
      </c>
      <c r="G137">
        <v>2347.5016986493956</v>
      </c>
      <c r="H137">
        <v>2812.3318301098989</v>
      </c>
      <c r="I137">
        <v>3249.9553805079518</v>
      </c>
      <c r="J137">
        <v>3744.6214000165596</v>
      </c>
    </row>
    <row r="138" spans="1:10" hidden="1">
      <c r="A138" t="s">
        <v>417</v>
      </c>
      <c r="B138" t="s">
        <v>64</v>
      </c>
      <c r="C138" t="s">
        <v>11</v>
      </c>
      <c r="D138" t="s">
        <v>993</v>
      </c>
      <c r="E138">
        <v>532.3559821273634</v>
      </c>
      <c r="F138">
        <v>3445.6704977091813</v>
      </c>
      <c r="G138">
        <v>3730.8312330642261</v>
      </c>
      <c r="H138">
        <v>7102.9089347415238</v>
      </c>
      <c r="I138">
        <v>4455.8815065701347</v>
      </c>
      <c r="J138">
        <v>5068.848321572048</v>
      </c>
    </row>
    <row r="139" spans="1:10" hidden="1">
      <c r="A139" t="s">
        <v>72</v>
      </c>
      <c r="B139" t="s">
        <v>64</v>
      </c>
      <c r="C139" t="s">
        <v>11</v>
      </c>
      <c r="D139" t="s">
        <v>993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</row>
    <row r="140" spans="1:10">
      <c r="A140" t="s">
        <v>781</v>
      </c>
      <c r="B140" t="s">
        <v>64</v>
      </c>
      <c r="C140" t="s">
        <v>11</v>
      </c>
      <c r="D140" t="s">
        <v>992</v>
      </c>
      <c r="E140">
        <v>344.32056096208134</v>
      </c>
      <c r="F140">
        <v>606.73900121336123</v>
      </c>
      <c r="G140">
        <v>731.9709278958278</v>
      </c>
      <c r="H140">
        <v>852.20758753668019</v>
      </c>
      <c r="I140">
        <v>955.08560783619646</v>
      </c>
      <c r="J140">
        <v>1058.3807271896899</v>
      </c>
    </row>
    <row r="141" spans="1:10" hidden="1">
      <c r="A141" t="s">
        <v>351</v>
      </c>
      <c r="B141" t="s">
        <v>64</v>
      </c>
      <c r="C141" t="s">
        <v>11</v>
      </c>
      <c r="D141" t="s">
        <v>988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</row>
    <row r="142" spans="1:10" hidden="1">
      <c r="A142" t="s">
        <v>174</v>
      </c>
      <c r="B142" t="s">
        <v>64</v>
      </c>
      <c r="C142" t="s">
        <v>11</v>
      </c>
      <c r="D142" t="s">
        <v>985</v>
      </c>
      <c r="E142">
        <v>0</v>
      </c>
      <c r="F142">
        <v>0</v>
      </c>
      <c r="G142">
        <v>0</v>
      </c>
      <c r="H142">
        <v>0</v>
      </c>
      <c r="I142">
        <v>9.5886137597909062</v>
      </c>
      <c r="J142">
        <v>0</v>
      </c>
    </row>
    <row r="143" spans="1:10" hidden="1">
      <c r="A143" t="s">
        <v>361</v>
      </c>
      <c r="B143" t="s">
        <v>64</v>
      </c>
      <c r="C143" t="s">
        <v>11</v>
      </c>
      <c r="D143" t="s">
        <v>983</v>
      </c>
      <c r="E143">
        <v>8.3231570490766185</v>
      </c>
      <c r="F143">
        <v>11.831099172313756</v>
      </c>
      <c r="G143">
        <v>14.907450053754843</v>
      </c>
      <c r="H143">
        <v>16.439043384389798</v>
      </c>
      <c r="I143">
        <v>14.022880596866099</v>
      </c>
      <c r="J143">
        <v>11.371647394138396</v>
      </c>
    </row>
    <row r="144" spans="1:10">
      <c r="A144" t="s">
        <v>198</v>
      </c>
      <c r="B144" t="s">
        <v>64</v>
      </c>
      <c r="C144" t="s">
        <v>11</v>
      </c>
      <c r="D144" t="s">
        <v>992</v>
      </c>
      <c r="E144">
        <v>911.24564261112016</v>
      </c>
      <c r="F144">
        <v>1082.8620808019991</v>
      </c>
      <c r="G144">
        <v>1874.9854426596066</v>
      </c>
      <c r="H144">
        <v>1820.0688065212419</v>
      </c>
      <c r="I144">
        <v>2556.4236515259972</v>
      </c>
      <c r="J144">
        <v>3238.8554426367773</v>
      </c>
    </row>
    <row r="145" spans="1:10" hidden="1">
      <c r="A145" t="s">
        <v>566</v>
      </c>
      <c r="B145" t="s">
        <v>64</v>
      </c>
      <c r="C145" t="s">
        <v>11</v>
      </c>
      <c r="D145" t="s">
        <v>983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</row>
    <row r="146" spans="1:10" hidden="1">
      <c r="A146" t="s">
        <v>111</v>
      </c>
      <c r="B146" t="s">
        <v>64</v>
      </c>
      <c r="C146" t="s">
        <v>11</v>
      </c>
      <c r="D146" t="s">
        <v>985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</row>
    <row r="147" spans="1:10" hidden="1">
      <c r="A147" t="s">
        <v>372</v>
      </c>
      <c r="B147" t="s">
        <v>64</v>
      </c>
      <c r="C147" t="s">
        <v>11</v>
      </c>
      <c r="D147" t="s">
        <v>983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</row>
    <row r="148" spans="1:10" hidden="1">
      <c r="A148" t="s">
        <v>597</v>
      </c>
      <c r="B148" t="s">
        <v>64</v>
      </c>
      <c r="C148" t="s">
        <v>11</v>
      </c>
      <c r="D148" t="s">
        <v>994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</row>
    <row r="149" spans="1:10" hidden="1">
      <c r="A149" t="s">
        <v>571</v>
      </c>
      <c r="B149" t="s">
        <v>64</v>
      </c>
      <c r="C149" t="s">
        <v>11</v>
      </c>
      <c r="D149" t="s">
        <v>983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 hidden="1">
      <c r="A150" t="s">
        <v>618</v>
      </c>
      <c r="B150" t="s">
        <v>64</v>
      </c>
      <c r="C150" t="s">
        <v>11</v>
      </c>
      <c r="D150" t="s">
        <v>993</v>
      </c>
      <c r="E150">
        <v>0</v>
      </c>
      <c r="F150">
        <v>0</v>
      </c>
      <c r="G150">
        <v>0</v>
      </c>
      <c r="H150">
        <v>0</v>
      </c>
      <c r="I150">
        <v>15.502873497060982</v>
      </c>
      <c r="J150">
        <v>15.333858494448799</v>
      </c>
    </row>
    <row r="151" spans="1:10" hidden="1">
      <c r="A151" t="s">
        <v>136</v>
      </c>
      <c r="B151" t="s">
        <v>64</v>
      </c>
      <c r="C151" t="s">
        <v>11</v>
      </c>
      <c r="D151" t="s">
        <v>985</v>
      </c>
      <c r="E151">
        <v>0</v>
      </c>
      <c r="F151">
        <v>0</v>
      </c>
      <c r="G151">
        <v>113.90716915531121</v>
      </c>
      <c r="H151">
        <v>0</v>
      </c>
      <c r="I151">
        <v>0</v>
      </c>
      <c r="J151">
        <v>0</v>
      </c>
    </row>
    <row r="152" spans="1:10">
      <c r="A152" t="s">
        <v>761</v>
      </c>
      <c r="B152" t="s">
        <v>64</v>
      </c>
      <c r="C152" t="s">
        <v>11</v>
      </c>
      <c r="D152" t="s">
        <v>992</v>
      </c>
      <c r="E152">
        <v>1041.2970288538618</v>
      </c>
      <c r="F152">
        <v>1971.0982867691944</v>
      </c>
      <c r="G152">
        <v>2251.8733826470593</v>
      </c>
      <c r="H152">
        <v>3532.4200056705472</v>
      </c>
      <c r="I152">
        <v>3653.5014797326508</v>
      </c>
      <c r="J152">
        <v>4675.7734320793579</v>
      </c>
    </row>
    <row r="153" spans="1:10">
      <c r="A153" t="s">
        <v>100</v>
      </c>
      <c r="B153" t="s">
        <v>64</v>
      </c>
      <c r="C153" t="s">
        <v>11</v>
      </c>
      <c r="D153" t="s">
        <v>992</v>
      </c>
      <c r="E153">
        <v>674.89247067353517</v>
      </c>
      <c r="F153">
        <v>0</v>
      </c>
      <c r="G153">
        <v>0</v>
      </c>
      <c r="H153">
        <v>0</v>
      </c>
      <c r="I153">
        <v>0</v>
      </c>
      <c r="J153">
        <v>0</v>
      </c>
    </row>
  </sheetData>
  <autoFilter ref="A1:J153" xr:uid="{A847A218-4D98-4ABE-B407-7CF94C75600F}">
    <filterColumn colId="3">
      <filters>
        <filter val="Sub-Saharan Africa"/>
      </filters>
    </filterColumn>
  </autoFilter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2798-661C-477A-989F-A03BFDCD8AE8}">
  <dimension ref="A1:BR49"/>
  <sheetViews>
    <sheetView topLeftCell="AO1" workbookViewId="0">
      <selection activeCell="BA9" sqref="BA9:BF9"/>
    </sheetView>
  </sheetViews>
  <sheetFormatPr defaultRowHeight="14.45"/>
  <sheetData>
    <row r="1" spans="1:70">
      <c r="A1" s="2" t="s">
        <v>41</v>
      </c>
      <c r="B1" s="2" t="s">
        <v>42</v>
      </c>
      <c r="C1" s="2" t="s">
        <v>43</v>
      </c>
      <c r="D1" s="2" t="s">
        <v>1047</v>
      </c>
      <c r="E1" s="2">
        <v>2019</v>
      </c>
      <c r="F1" s="2">
        <v>2020</v>
      </c>
      <c r="G1" s="2">
        <v>2021</v>
      </c>
      <c r="H1" s="2">
        <v>2022</v>
      </c>
      <c r="I1" s="2">
        <v>2023</v>
      </c>
      <c r="J1" s="2">
        <v>2024</v>
      </c>
      <c r="M1" s="2" t="s">
        <v>41</v>
      </c>
      <c r="N1" s="2" t="s">
        <v>42</v>
      </c>
      <c r="O1" s="2" t="s">
        <v>43</v>
      </c>
      <c r="P1" s="2" t="s">
        <v>1047</v>
      </c>
      <c r="Q1" s="2">
        <v>2019</v>
      </c>
      <c r="R1" s="2">
        <v>2020</v>
      </c>
      <c r="S1" s="2">
        <v>2021</v>
      </c>
      <c r="T1" s="2">
        <v>2022</v>
      </c>
      <c r="U1" s="2">
        <v>2023</v>
      </c>
      <c r="V1" s="2">
        <v>2024</v>
      </c>
      <c r="Y1" s="2" t="s">
        <v>41</v>
      </c>
      <c r="Z1" s="2" t="s">
        <v>42</v>
      </c>
      <c r="AA1" s="2" t="s">
        <v>43</v>
      </c>
      <c r="AB1" s="2" t="s">
        <v>1047</v>
      </c>
      <c r="AC1" s="2">
        <v>2019</v>
      </c>
      <c r="AD1" s="2">
        <v>2020</v>
      </c>
      <c r="AE1" s="2">
        <v>2021</v>
      </c>
      <c r="AF1" s="2">
        <v>2022</v>
      </c>
      <c r="AG1" s="2">
        <v>2023</v>
      </c>
      <c r="AH1" s="2">
        <v>2024</v>
      </c>
      <c r="AK1" s="2" t="s">
        <v>41</v>
      </c>
      <c r="AL1" s="2" t="s">
        <v>42</v>
      </c>
      <c r="AM1" s="2" t="s">
        <v>43</v>
      </c>
      <c r="AN1" s="2" t="s">
        <v>1047</v>
      </c>
      <c r="AO1" s="2">
        <v>2019</v>
      </c>
      <c r="AP1" s="2">
        <v>2020</v>
      </c>
      <c r="AQ1" s="2">
        <v>2021</v>
      </c>
      <c r="AR1" s="2">
        <v>2022</v>
      </c>
      <c r="AS1" s="2">
        <v>2023</v>
      </c>
      <c r="AT1" s="2">
        <v>2024</v>
      </c>
      <c r="AW1" s="2" t="s">
        <v>41</v>
      </c>
      <c r="AX1" s="2" t="s">
        <v>42</v>
      </c>
      <c r="AY1" s="2" t="s">
        <v>43</v>
      </c>
      <c r="AZ1" s="2" t="s">
        <v>1047</v>
      </c>
      <c r="BA1" s="2">
        <v>2019</v>
      </c>
      <c r="BB1" s="2">
        <v>2020</v>
      </c>
      <c r="BC1" s="2">
        <v>2021</v>
      </c>
      <c r="BD1" s="2">
        <v>2022</v>
      </c>
      <c r="BE1" s="2">
        <v>2023</v>
      </c>
      <c r="BF1" s="2">
        <v>2024</v>
      </c>
      <c r="BI1" s="2" t="s">
        <v>41</v>
      </c>
      <c r="BJ1" s="2" t="s">
        <v>42</v>
      </c>
      <c r="BK1" s="2" t="s">
        <v>43</v>
      </c>
      <c r="BL1" s="2" t="s">
        <v>1047</v>
      </c>
      <c r="BM1" s="2">
        <v>2019</v>
      </c>
      <c r="BN1" s="2">
        <v>2020</v>
      </c>
      <c r="BO1" s="2">
        <v>2021</v>
      </c>
      <c r="BP1" s="2">
        <v>2022</v>
      </c>
      <c r="BQ1" s="2">
        <v>2023</v>
      </c>
      <c r="BR1" s="2">
        <v>2024</v>
      </c>
    </row>
    <row r="2" spans="1:70">
      <c r="A2" t="s">
        <v>55</v>
      </c>
      <c r="B2" t="s">
        <v>64</v>
      </c>
      <c r="C2" t="s">
        <v>11</v>
      </c>
      <c r="D2" t="s">
        <v>993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M2" t="s">
        <v>474</v>
      </c>
      <c r="N2" t="s">
        <v>64</v>
      </c>
      <c r="O2" t="s">
        <v>11</v>
      </c>
      <c r="P2" t="s">
        <v>983</v>
      </c>
      <c r="Q2">
        <v>61.420901422008875</v>
      </c>
      <c r="R2">
        <v>68.358511339608924</v>
      </c>
      <c r="S2">
        <v>106.13974980975762</v>
      </c>
      <c r="T2">
        <v>239.46387231260951</v>
      </c>
      <c r="U2">
        <v>1481.0772939819244</v>
      </c>
      <c r="V2">
        <v>1592.1476140820589</v>
      </c>
      <c r="Y2" t="s">
        <v>469</v>
      </c>
      <c r="Z2" t="s">
        <v>64</v>
      </c>
      <c r="AA2" t="s">
        <v>11</v>
      </c>
      <c r="AB2" t="s">
        <v>988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K2" t="s">
        <v>148</v>
      </c>
      <c r="AL2" t="s">
        <v>64</v>
      </c>
      <c r="AM2" t="s">
        <v>11</v>
      </c>
      <c r="AN2" t="s">
        <v>985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W2" t="s">
        <v>66</v>
      </c>
      <c r="AX2" t="s">
        <v>64</v>
      </c>
      <c r="AY2" t="s">
        <v>11</v>
      </c>
      <c r="AZ2" t="s">
        <v>991</v>
      </c>
      <c r="BA2">
        <v>10.252102586608819</v>
      </c>
      <c r="BB2">
        <v>0</v>
      </c>
      <c r="BC2">
        <v>0</v>
      </c>
      <c r="BD2">
        <v>0</v>
      </c>
      <c r="BE2">
        <v>0</v>
      </c>
      <c r="BF2">
        <v>0</v>
      </c>
      <c r="BI2" t="s">
        <v>759</v>
      </c>
      <c r="BJ2" t="s">
        <v>64</v>
      </c>
      <c r="BK2" t="s">
        <v>11</v>
      </c>
      <c r="BL2" t="s">
        <v>992</v>
      </c>
      <c r="BM2">
        <v>0.99042835407295937</v>
      </c>
      <c r="BN2">
        <v>1.0874539728309411</v>
      </c>
      <c r="BO2">
        <v>11.732441051054305</v>
      </c>
      <c r="BP2">
        <v>12.029130408676497</v>
      </c>
      <c r="BQ2">
        <v>43.432282385340031</v>
      </c>
      <c r="BR2">
        <v>80.728127871077845</v>
      </c>
    </row>
    <row r="3" spans="1:70">
      <c r="A3" t="s">
        <v>402</v>
      </c>
      <c r="B3" t="s">
        <v>64</v>
      </c>
      <c r="C3" t="s">
        <v>11</v>
      </c>
      <c r="D3" t="s">
        <v>993</v>
      </c>
      <c r="E3">
        <v>363.5999638829631</v>
      </c>
      <c r="F3">
        <v>401.3683722451359</v>
      </c>
      <c r="G3">
        <v>393.87556602909632</v>
      </c>
      <c r="H3">
        <v>436.92071580467837</v>
      </c>
      <c r="I3">
        <v>496.65558142577106</v>
      </c>
      <c r="J3">
        <v>469.12670644385236</v>
      </c>
      <c r="M3" t="s">
        <v>480</v>
      </c>
      <c r="N3" t="s">
        <v>64</v>
      </c>
      <c r="O3" t="s">
        <v>11</v>
      </c>
      <c r="P3" t="s">
        <v>983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Y3" t="s">
        <v>471</v>
      </c>
      <c r="Z3" t="s">
        <v>64</v>
      </c>
      <c r="AA3" t="s">
        <v>11</v>
      </c>
      <c r="AB3" t="s">
        <v>988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K3" t="s">
        <v>764</v>
      </c>
      <c r="AL3" t="s">
        <v>64</v>
      </c>
      <c r="AM3" t="s">
        <v>11</v>
      </c>
      <c r="AN3" t="s">
        <v>985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W3" t="s">
        <v>200</v>
      </c>
      <c r="AX3" t="s">
        <v>64</v>
      </c>
      <c r="AY3" t="s">
        <v>11</v>
      </c>
      <c r="AZ3" t="s">
        <v>991</v>
      </c>
      <c r="BA3">
        <v>835.35580882958368</v>
      </c>
      <c r="BB3">
        <v>900.10273814850814</v>
      </c>
      <c r="BC3">
        <v>1188.0689559286509</v>
      </c>
      <c r="BD3">
        <v>1288.5222494258292</v>
      </c>
      <c r="BE3">
        <v>1403.9001578338018</v>
      </c>
      <c r="BF3">
        <v>1463.2819655784415</v>
      </c>
      <c r="BI3" t="s">
        <v>704</v>
      </c>
      <c r="BJ3" t="s">
        <v>64</v>
      </c>
      <c r="BK3" t="s">
        <v>11</v>
      </c>
      <c r="BL3" t="s">
        <v>992</v>
      </c>
      <c r="BM3">
        <v>1484.242024587388</v>
      </c>
      <c r="BN3">
        <v>2325.4088847624662</v>
      </c>
      <c r="BO3">
        <v>2698.8667249957289</v>
      </c>
      <c r="BP3">
        <v>4203.8761854726672</v>
      </c>
      <c r="BQ3">
        <v>5631.4562868321473</v>
      </c>
      <c r="BR3">
        <v>3844.4585194878755</v>
      </c>
    </row>
    <row r="4" spans="1:70">
      <c r="A4" t="s">
        <v>620</v>
      </c>
      <c r="B4" t="s">
        <v>64</v>
      </c>
      <c r="C4" t="s">
        <v>11</v>
      </c>
      <c r="D4" t="s">
        <v>993</v>
      </c>
      <c r="E4">
        <v>62.171341767809942</v>
      </c>
      <c r="F4">
        <v>42.074389349691529</v>
      </c>
      <c r="G4">
        <v>94.096897075268416</v>
      </c>
      <c r="H4">
        <v>85.148634011313035</v>
      </c>
      <c r="I4">
        <v>95.519808066282692</v>
      </c>
      <c r="J4">
        <v>287.97334695914913</v>
      </c>
      <c r="M4" t="s">
        <v>202</v>
      </c>
      <c r="N4" t="s">
        <v>64</v>
      </c>
      <c r="O4" t="s">
        <v>11</v>
      </c>
      <c r="P4" t="s">
        <v>983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Y4" t="s">
        <v>278</v>
      </c>
      <c r="Z4" t="s">
        <v>64</v>
      </c>
      <c r="AA4" t="s">
        <v>11</v>
      </c>
      <c r="AB4" t="s">
        <v>988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K4" t="s">
        <v>622</v>
      </c>
      <c r="AL4" t="s">
        <v>64</v>
      </c>
      <c r="AM4" t="s">
        <v>11</v>
      </c>
      <c r="AN4" t="s">
        <v>985</v>
      </c>
      <c r="AO4">
        <v>493.6441992039006</v>
      </c>
      <c r="AP4">
        <v>905.67026239698475</v>
      </c>
      <c r="AQ4">
        <v>944.30824746547319</v>
      </c>
      <c r="AR4">
        <v>996.20947155791873</v>
      </c>
      <c r="AS4">
        <v>1058.9957418372983</v>
      </c>
      <c r="AT4">
        <v>1143.5776992815788</v>
      </c>
      <c r="AW4" t="s">
        <v>142</v>
      </c>
      <c r="AX4" t="s">
        <v>64</v>
      </c>
      <c r="AY4" t="s">
        <v>11</v>
      </c>
      <c r="AZ4" t="s">
        <v>991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I4" t="s">
        <v>528</v>
      </c>
      <c r="BJ4" t="s">
        <v>64</v>
      </c>
      <c r="BK4" t="s">
        <v>11</v>
      </c>
      <c r="BL4" t="s">
        <v>992</v>
      </c>
      <c r="BM4">
        <v>187.05773793153082</v>
      </c>
      <c r="BN4">
        <v>215.72622792678658</v>
      </c>
      <c r="BO4">
        <v>413.05289140112455</v>
      </c>
      <c r="BP4">
        <v>791.48423612067188</v>
      </c>
      <c r="BQ4">
        <v>894.38493918158599</v>
      </c>
      <c r="BR4">
        <v>961.48339144389649</v>
      </c>
    </row>
    <row r="5" spans="1:70">
      <c r="A5" t="s">
        <v>774</v>
      </c>
      <c r="B5" t="s">
        <v>64</v>
      </c>
      <c r="C5" t="s">
        <v>11</v>
      </c>
      <c r="D5" t="s">
        <v>993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M5" t="s">
        <v>213</v>
      </c>
      <c r="N5" t="s">
        <v>64</v>
      </c>
      <c r="O5" t="s">
        <v>11</v>
      </c>
      <c r="P5" t="s">
        <v>983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Y5" t="s">
        <v>410</v>
      </c>
      <c r="Z5" t="s">
        <v>64</v>
      </c>
      <c r="AA5" t="s">
        <v>11</v>
      </c>
      <c r="AB5" t="s">
        <v>988</v>
      </c>
      <c r="AC5">
        <v>0</v>
      </c>
      <c r="AD5">
        <v>0</v>
      </c>
      <c r="AE5">
        <v>66.455962784660841</v>
      </c>
      <c r="AF5">
        <v>41.796442039171005</v>
      </c>
      <c r="AG5">
        <v>53.336766504510628</v>
      </c>
      <c r="AH5">
        <v>42.501259858774382</v>
      </c>
      <c r="AK5" t="s">
        <v>85</v>
      </c>
      <c r="AL5" t="s">
        <v>64</v>
      </c>
      <c r="AM5" t="s">
        <v>11</v>
      </c>
      <c r="AN5" t="s">
        <v>985</v>
      </c>
      <c r="AO5">
        <v>18.20866478110419</v>
      </c>
      <c r="AP5">
        <v>42.63055748168793</v>
      </c>
      <c r="AQ5">
        <v>0</v>
      </c>
      <c r="AR5">
        <v>50.767600004246383</v>
      </c>
      <c r="AS5">
        <v>0</v>
      </c>
      <c r="AT5">
        <v>0</v>
      </c>
      <c r="AW5" t="s">
        <v>511</v>
      </c>
      <c r="AX5" t="s">
        <v>64</v>
      </c>
      <c r="AY5" t="s">
        <v>11</v>
      </c>
      <c r="AZ5" t="s">
        <v>991</v>
      </c>
      <c r="BA5">
        <v>121.97739491883006</v>
      </c>
      <c r="BB5">
        <v>173.7252561625684</v>
      </c>
      <c r="BC5">
        <v>193.90602037847128</v>
      </c>
      <c r="BD5">
        <v>206.81507185805248</v>
      </c>
      <c r="BE5">
        <v>210.68300767827802</v>
      </c>
      <c r="BF5">
        <v>220.78644272276571</v>
      </c>
      <c r="BI5" t="s">
        <v>706</v>
      </c>
      <c r="BJ5" t="s">
        <v>64</v>
      </c>
      <c r="BK5" t="s">
        <v>11</v>
      </c>
      <c r="BL5" t="s">
        <v>992</v>
      </c>
      <c r="BM5">
        <v>788.0565638199713</v>
      </c>
      <c r="BN5">
        <v>888.63996655690926</v>
      </c>
      <c r="BO5">
        <v>1069.3232553519688</v>
      </c>
      <c r="BP5">
        <v>1170.4112155196703</v>
      </c>
      <c r="BQ5">
        <v>961.97114282612108</v>
      </c>
      <c r="BR5">
        <v>1089.8938212887597</v>
      </c>
    </row>
    <row r="6" spans="1:70">
      <c r="A6" t="s">
        <v>233</v>
      </c>
      <c r="B6" t="s">
        <v>64</v>
      </c>
      <c r="C6" t="s">
        <v>11</v>
      </c>
      <c r="D6" t="s">
        <v>993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M6" t="s">
        <v>237</v>
      </c>
      <c r="N6" t="s">
        <v>64</v>
      </c>
      <c r="O6" t="s">
        <v>11</v>
      </c>
      <c r="P6" t="s">
        <v>983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Y6" t="s">
        <v>247</v>
      </c>
      <c r="Z6" t="s">
        <v>64</v>
      </c>
      <c r="AA6" t="s">
        <v>11</v>
      </c>
      <c r="AB6" t="s">
        <v>988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K6" t="s">
        <v>616</v>
      </c>
      <c r="AL6" t="s">
        <v>64</v>
      </c>
      <c r="AM6" t="s">
        <v>11</v>
      </c>
      <c r="AN6" t="s">
        <v>985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W6" t="s">
        <v>382</v>
      </c>
      <c r="AX6" t="s">
        <v>64</v>
      </c>
      <c r="AY6" t="s">
        <v>11</v>
      </c>
      <c r="AZ6" t="s">
        <v>991</v>
      </c>
      <c r="BA6">
        <v>428.08405046746174</v>
      </c>
      <c r="BB6">
        <v>690.5348367950179</v>
      </c>
      <c r="BC6">
        <v>1004.4438091845894</v>
      </c>
      <c r="BD6">
        <v>1181.9369853340083</v>
      </c>
      <c r="BE6">
        <v>1339.6690594524912</v>
      </c>
      <c r="BF6">
        <v>1691.5293382100215</v>
      </c>
      <c r="BI6" t="s">
        <v>68</v>
      </c>
      <c r="BJ6" t="s">
        <v>64</v>
      </c>
      <c r="BK6" t="s">
        <v>11</v>
      </c>
      <c r="BL6" t="s">
        <v>992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>
      <c r="A7" t="s">
        <v>513</v>
      </c>
      <c r="B7" t="s">
        <v>64</v>
      </c>
      <c r="C7" t="s">
        <v>11</v>
      </c>
      <c r="D7" t="s">
        <v>993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M7" t="s">
        <v>240</v>
      </c>
      <c r="N7" t="s">
        <v>64</v>
      </c>
      <c r="O7" t="s">
        <v>11</v>
      </c>
      <c r="P7" t="s">
        <v>983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Y7" t="s">
        <v>219</v>
      </c>
      <c r="Z7" t="s">
        <v>64</v>
      </c>
      <c r="AA7" t="s">
        <v>11</v>
      </c>
      <c r="AB7" t="s">
        <v>988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K7" t="s">
        <v>630</v>
      </c>
      <c r="AL7" t="s">
        <v>64</v>
      </c>
      <c r="AM7" t="s">
        <v>11</v>
      </c>
      <c r="AN7" t="s">
        <v>985</v>
      </c>
      <c r="AO7">
        <v>13.160079089687693</v>
      </c>
      <c r="AP7">
        <v>21.063670116339431</v>
      </c>
      <c r="AQ7">
        <v>23.697439433528281</v>
      </c>
      <c r="AR7">
        <v>39.109365037296641</v>
      </c>
      <c r="AS7">
        <v>77.194134923602846</v>
      </c>
      <c r="AT7">
        <v>81.175671419059853</v>
      </c>
      <c r="AW7" t="s">
        <v>800</v>
      </c>
      <c r="AX7" t="s">
        <v>64</v>
      </c>
      <c r="AY7" t="s">
        <v>11</v>
      </c>
      <c r="AZ7" t="s">
        <v>991</v>
      </c>
      <c r="BA7">
        <v>305.95287599846432</v>
      </c>
      <c r="BB7">
        <v>329.9564335505795</v>
      </c>
      <c r="BC7">
        <v>393.09103075357081</v>
      </c>
      <c r="BD7">
        <v>407.70936222072982</v>
      </c>
      <c r="BE7">
        <v>416.90808867005268</v>
      </c>
      <c r="BF7">
        <v>445.37899407263438</v>
      </c>
      <c r="BI7" t="s">
        <v>647</v>
      </c>
      <c r="BJ7" t="s">
        <v>64</v>
      </c>
      <c r="BK7" t="s">
        <v>11</v>
      </c>
      <c r="BL7" t="s">
        <v>992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>
      <c r="A8" t="s">
        <v>257</v>
      </c>
      <c r="B8" t="s">
        <v>64</v>
      </c>
      <c r="C8" t="s">
        <v>11</v>
      </c>
      <c r="D8" t="s">
        <v>993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M8" t="s">
        <v>226</v>
      </c>
      <c r="N8" t="s">
        <v>64</v>
      </c>
      <c r="O8" t="s">
        <v>11</v>
      </c>
      <c r="P8" t="s">
        <v>983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Y8" t="s">
        <v>176</v>
      </c>
      <c r="Z8" t="s">
        <v>64</v>
      </c>
      <c r="AA8" t="s">
        <v>11</v>
      </c>
      <c r="AB8" t="s">
        <v>988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K8" t="s">
        <v>359</v>
      </c>
      <c r="AL8" t="s">
        <v>64</v>
      </c>
      <c r="AM8" t="s">
        <v>11</v>
      </c>
      <c r="AN8" t="s">
        <v>985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BI8" t="s">
        <v>116</v>
      </c>
      <c r="BJ8" t="s">
        <v>64</v>
      </c>
      <c r="BK8" t="s">
        <v>11</v>
      </c>
      <c r="BL8" t="s">
        <v>992</v>
      </c>
      <c r="BM8">
        <v>1180.915511325481</v>
      </c>
      <c r="BN8">
        <v>1348.9336601857726</v>
      </c>
      <c r="BO8">
        <v>0</v>
      </c>
      <c r="BP8">
        <v>0</v>
      </c>
      <c r="BQ8">
        <v>0</v>
      </c>
      <c r="BR8">
        <v>0</v>
      </c>
    </row>
    <row r="9" spans="1:70">
      <c r="A9" t="s">
        <v>796</v>
      </c>
      <c r="B9" t="s">
        <v>64</v>
      </c>
      <c r="C9" t="s">
        <v>11</v>
      </c>
      <c r="D9" t="s">
        <v>993</v>
      </c>
      <c r="E9">
        <v>231.24911381616911</v>
      </c>
      <c r="F9">
        <v>356.11583494982921</v>
      </c>
      <c r="G9">
        <v>0</v>
      </c>
      <c r="H9">
        <v>0</v>
      </c>
      <c r="I9">
        <v>0</v>
      </c>
      <c r="J9">
        <v>0</v>
      </c>
      <c r="M9" t="s">
        <v>507</v>
      </c>
      <c r="N9" t="s">
        <v>64</v>
      </c>
      <c r="O9" t="s">
        <v>11</v>
      </c>
      <c r="P9" t="s">
        <v>983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Y9" t="s">
        <v>211</v>
      </c>
      <c r="Z9" t="s">
        <v>64</v>
      </c>
      <c r="AA9" t="s">
        <v>11</v>
      </c>
      <c r="AB9" t="s">
        <v>988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K9" t="s">
        <v>139</v>
      </c>
      <c r="AL9" t="s">
        <v>64</v>
      </c>
      <c r="AM9" t="s">
        <v>11</v>
      </c>
      <c r="AN9" t="s">
        <v>985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BA9" s="2">
        <f>AVERAGEIF(BA2:BA7, "&lt;&gt;0")</f>
        <v>340.32444656018976</v>
      </c>
      <c r="BB9" s="2">
        <f t="shared" ref="BB9:BF9" si="0">AVERAGEIF(BB2:BB7, "&lt;&gt;0")</f>
        <v>523.57981616416851</v>
      </c>
      <c r="BC9" s="2">
        <f t="shared" si="0"/>
        <v>694.87745406132069</v>
      </c>
      <c r="BD9" s="2">
        <f t="shared" si="0"/>
        <v>771.24591720965498</v>
      </c>
      <c r="BE9" s="2">
        <f t="shared" si="0"/>
        <v>842.79007840865586</v>
      </c>
      <c r="BF9" s="2">
        <f t="shared" si="0"/>
        <v>955.24418514596573</v>
      </c>
      <c r="BI9" t="s">
        <v>58</v>
      </c>
      <c r="BJ9" t="s">
        <v>64</v>
      </c>
      <c r="BK9" t="s">
        <v>11</v>
      </c>
      <c r="BL9" t="s">
        <v>992</v>
      </c>
      <c r="BM9">
        <v>220.80780559578483</v>
      </c>
      <c r="BN9">
        <v>200.58674244140107</v>
      </c>
      <c r="BO9">
        <v>192.21936658631529</v>
      </c>
      <c r="BP9">
        <v>0</v>
      </c>
      <c r="BQ9">
        <v>0</v>
      </c>
      <c r="BR9">
        <v>0</v>
      </c>
    </row>
    <row r="10" spans="1:70">
      <c r="A10" t="s">
        <v>464</v>
      </c>
      <c r="B10" t="s">
        <v>64</v>
      </c>
      <c r="C10" t="s">
        <v>11</v>
      </c>
      <c r="D10" t="s">
        <v>993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M10" t="s">
        <v>282</v>
      </c>
      <c r="N10" t="s">
        <v>64</v>
      </c>
      <c r="O10" t="s">
        <v>11</v>
      </c>
      <c r="P10" t="s">
        <v>983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Y10" t="s">
        <v>489</v>
      </c>
      <c r="Z10" t="s">
        <v>64</v>
      </c>
      <c r="AA10" t="s">
        <v>11</v>
      </c>
      <c r="AB10" t="s">
        <v>988</v>
      </c>
      <c r="AC10">
        <v>27.941463611427999</v>
      </c>
      <c r="AD10">
        <v>0</v>
      </c>
      <c r="AE10">
        <v>0</v>
      </c>
      <c r="AF10">
        <v>0</v>
      </c>
      <c r="AG10">
        <v>0</v>
      </c>
      <c r="AH10">
        <v>0</v>
      </c>
      <c r="AK10" t="s">
        <v>114</v>
      </c>
      <c r="AL10" t="s">
        <v>64</v>
      </c>
      <c r="AM10" t="s">
        <v>11</v>
      </c>
      <c r="AN10" t="s">
        <v>985</v>
      </c>
      <c r="AO10">
        <v>31.45354139587657</v>
      </c>
      <c r="AP10">
        <v>40.224338723139844</v>
      </c>
      <c r="AQ10">
        <v>48.526228051160622</v>
      </c>
      <c r="AR10">
        <v>50.984812412487848</v>
      </c>
      <c r="AS10">
        <v>0</v>
      </c>
      <c r="AT10">
        <v>0</v>
      </c>
      <c r="BI10" t="s">
        <v>679</v>
      </c>
      <c r="BJ10" t="s">
        <v>64</v>
      </c>
      <c r="BK10" t="s">
        <v>11</v>
      </c>
      <c r="BL10" t="s">
        <v>992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>
      <c r="A11" t="s">
        <v>194</v>
      </c>
      <c r="B11" t="s">
        <v>64</v>
      </c>
      <c r="C11" t="s">
        <v>11</v>
      </c>
      <c r="D11" t="s">
        <v>993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M11" t="s">
        <v>144</v>
      </c>
      <c r="N11" t="s">
        <v>64</v>
      </c>
      <c r="O11" t="s">
        <v>11</v>
      </c>
      <c r="P11" t="s">
        <v>983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Y11" t="s">
        <v>60</v>
      </c>
      <c r="Z11" t="s">
        <v>64</v>
      </c>
      <c r="AA11" t="s">
        <v>11</v>
      </c>
      <c r="AB11" t="s">
        <v>988</v>
      </c>
      <c r="AC11">
        <v>1405.035520715971</v>
      </c>
      <c r="AD11">
        <v>3247.4694558621163</v>
      </c>
      <c r="AE11">
        <v>2400.4784640375337</v>
      </c>
      <c r="AF11">
        <v>150.59646240758019</v>
      </c>
      <c r="AG11">
        <v>0</v>
      </c>
      <c r="AH11">
        <v>0</v>
      </c>
      <c r="AK11" t="s">
        <v>215</v>
      </c>
      <c r="AL11" t="s">
        <v>64</v>
      </c>
      <c r="AM11" t="s">
        <v>11</v>
      </c>
      <c r="AN11" t="s">
        <v>985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BI11" t="s">
        <v>832</v>
      </c>
      <c r="BJ11" t="s">
        <v>64</v>
      </c>
      <c r="BK11" t="s">
        <v>11</v>
      </c>
      <c r="BL11" t="s">
        <v>992</v>
      </c>
      <c r="BM11">
        <v>1439.8292202512532</v>
      </c>
      <c r="BN11">
        <v>1710.769385363187</v>
      </c>
      <c r="BO11">
        <v>1974.0410657481812</v>
      </c>
      <c r="BP11">
        <v>2364.1591479002045</v>
      </c>
      <c r="BQ11">
        <v>2205.8360294110012</v>
      </c>
      <c r="BR11">
        <v>2248.468352014344</v>
      </c>
    </row>
    <row r="12" spans="1:70">
      <c r="A12" t="s">
        <v>78</v>
      </c>
      <c r="B12" t="s">
        <v>64</v>
      </c>
      <c r="C12" t="s">
        <v>11</v>
      </c>
      <c r="D12" t="s">
        <v>993</v>
      </c>
      <c r="E12">
        <v>219.32050670754418</v>
      </c>
      <c r="F12">
        <v>218.16685239867311</v>
      </c>
      <c r="G12">
        <v>217.6854631575309</v>
      </c>
      <c r="H12">
        <v>216.50183083432938</v>
      </c>
      <c r="I12">
        <v>0</v>
      </c>
      <c r="J12">
        <v>0</v>
      </c>
      <c r="M12" t="s">
        <v>184</v>
      </c>
      <c r="N12" t="s">
        <v>64</v>
      </c>
      <c r="O12" t="s">
        <v>11</v>
      </c>
      <c r="P12" t="s">
        <v>983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Y12" t="s">
        <v>62</v>
      </c>
      <c r="Z12" t="s">
        <v>64</v>
      </c>
      <c r="AA12" t="s">
        <v>11</v>
      </c>
      <c r="AB12" t="s">
        <v>988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K12" t="s">
        <v>174</v>
      </c>
      <c r="AL12" t="s">
        <v>64</v>
      </c>
      <c r="AM12" t="s">
        <v>11</v>
      </c>
      <c r="AN12" t="s">
        <v>985</v>
      </c>
      <c r="AO12">
        <v>0</v>
      </c>
      <c r="AP12">
        <v>0</v>
      </c>
      <c r="AQ12">
        <v>0</v>
      </c>
      <c r="AR12">
        <v>0</v>
      </c>
      <c r="AS12">
        <v>9.5886137597909062</v>
      </c>
      <c r="AT12">
        <v>0</v>
      </c>
      <c r="BI12" t="s">
        <v>96</v>
      </c>
      <c r="BJ12" t="s">
        <v>64</v>
      </c>
      <c r="BK12" t="s">
        <v>11</v>
      </c>
      <c r="BL12" t="s">
        <v>992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>
      <c r="A13" t="s">
        <v>81</v>
      </c>
      <c r="B13" t="s">
        <v>64</v>
      </c>
      <c r="C13" t="s">
        <v>11</v>
      </c>
      <c r="D13" t="s">
        <v>993</v>
      </c>
      <c r="E13">
        <v>37.343588432317262</v>
      </c>
      <c r="F13">
        <v>121.36746312758441</v>
      </c>
      <c r="G13">
        <v>66.445390063180668</v>
      </c>
      <c r="H13">
        <v>0</v>
      </c>
      <c r="I13">
        <v>0</v>
      </c>
      <c r="J13">
        <v>0</v>
      </c>
      <c r="M13" t="s">
        <v>229</v>
      </c>
      <c r="N13" t="s">
        <v>64</v>
      </c>
      <c r="O13" t="s">
        <v>11</v>
      </c>
      <c r="P13" t="s">
        <v>983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Y13" t="s">
        <v>363</v>
      </c>
      <c r="Z13" t="s">
        <v>64</v>
      </c>
      <c r="AA13" t="s">
        <v>11</v>
      </c>
      <c r="AB13" t="s">
        <v>988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K13" t="s">
        <v>111</v>
      </c>
      <c r="AL13" t="s">
        <v>64</v>
      </c>
      <c r="AM13" t="s">
        <v>11</v>
      </c>
      <c r="AN13" t="s">
        <v>985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BI13" t="s">
        <v>685</v>
      </c>
      <c r="BJ13" t="s">
        <v>64</v>
      </c>
      <c r="BK13" t="s">
        <v>11</v>
      </c>
      <c r="BL13" t="s">
        <v>992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>
      <c r="A14" t="s">
        <v>579</v>
      </c>
      <c r="B14" t="s">
        <v>64</v>
      </c>
      <c r="C14" t="s">
        <v>11</v>
      </c>
      <c r="D14" t="s">
        <v>993</v>
      </c>
      <c r="E14">
        <v>75.132643971960803</v>
      </c>
      <c r="F14">
        <v>82.221043976732219</v>
      </c>
      <c r="G14">
        <v>63.346206096499934</v>
      </c>
      <c r="H14">
        <v>174.54523377677941</v>
      </c>
      <c r="I14">
        <v>165.72005363303552</v>
      </c>
      <c r="J14">
        <v>130.44223645077855</v>
      </c>
      <c r="M14" t="s">
        <v>190</v>
      </c>
      <c r="N14" t="s">
        <v>64</v>
      </c>
      <c r="O14" t="s">
        <v>11</v>
      </c>
      <c r="P14" t="s">
        <v>983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Y14" t="s">
        <v>88</v>
      </c>
      <c r="Z14" t="s">
        <v>64</v>
      </c>
      <c r="AA14" t="s">
        <v>11</v>
      </c>
      <c r="AB14" t="s">
        <v>988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K14" t="s">
        <v>136</v>
      </c>
      <c r="AL14" t="s">
        <v>64</v>
      </c>
      <c r="AM14" t="s">
        <v>11</v>
      </c>
      <c r="AN14" t="s">
        <v>985</v>
      </c>
      <c r="AO14">
        <v>0</v>
      </c>
      <c r="AP14">
        <v>0</v>
      </c>
      <c r="AQ14">
        <v>113.90716915531121</v>
      </c>
      <c r="AR14">
        <v>0</v>
      </c>
      <c r="AS14">
        <v>0</v>
      </c>
      <c r="AT14">
        <v>0</v>
      </c>
      <c r="BI14" t="s">
        <v>108</v>
      </c>
      <c r="BJ14" t="s">
        <v>64</v>
      </c>
      <c r="BK14" t="s">
        <v>11</v>
      </c>
      <c r="BL14" t="s">
        <v>992</v>
      </c>
      <c r="BM14">
        <v>0</v>
      </c>
      <c r="BN14">
        <v>0</v>
      </c>
      <c r="BO14">
        <v>0</v>
      </c>
      <c r="BP14">
        <v>207.50944891145966</v>
      </c>
      <c r="BQ14">
        <v>0</v>
      </c>
      <c r="BR14">
        <v>0</v>
      </c>
    </row>
    <row r="15" spans="1:70">
      <c r="A15" t="s">
        <v>393</v>
      </c>
      <c r="B15" t="s">
        <v>64</v>
      </c>
      <c r="C15" t="s">
        <v>11</v>
      </c>
      <c r="D15" t="s">
        <v>993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M15" t="s">
        <v>505</v>
      </c>
      <c r="N15" t="s">
        <v>64</v>
      </c>
      <c r="O15" t="s">
        <v>11</v>
      </c>
      <c r="P15" t="s">
        <v>983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Y15" t="s">
        <v>520</v>
      </c>
      <c r="Z15" t="s">
        <v>64</v>
      </c>
      <c r="AA15" t="s">
        <v>11</v>
      </c>
      <c r="AB15" t="s">
        <v>988</v>
      </c>
      <c r="AC15">
        <v>0</v>
      </c>
      <c r="AD15">
        <v>120.73047927496394</v>
      </c>
      <c r="AE15">
        <v>129.96974428771418</v>
      </c>
      <c r="AF15">
        <v>137.36525436119163</v>
      </c>
      <c r="AG15">
        <v>142.32000683203844</v>
      </c>
      <c r="AH15">
        <v>152.31015626950693</v>
      </c>
      <c r="BI15" t="s">
        <v>164</v>
      </c>
      <c r="BJ15" t="s">
        <v>64</v>
      </c>
      <c r="BK15" t="s">
        <v>11</v>
      </c>
      <c r="BL15" t="s">
        <v>992</v>
      </c>
      <c r="BM15">
        <v>95.013354183486058</v>
      </c>
      <c r="BN15">
        <v>115.0879002699559</v>
      </c>
      <c r="BO15">
        <v>102.60864013959562</v>
      </c>
      <c r="BP15">
        <v>115.11257171158529</v>
      </c>
      <c r="BQ15">
        <v>224.45418670535776</v>
      </c>
      <c r="BR15">
        <v>338.41717056322415</v>
      </c>
    </row>
    <row r="16" spans="1:70">
      <c r="A16" t="s">
        <v>74</v>
      </c>
      <c r="B16" t="s">
        <v>64</v>
      </c>
      <c r="C16" t="s">
        <v>11</v>
      </c>
      <c r="D16" t="s">
        <v>993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M16" t="s">
        <v>245</v>
      </c>
      <c r="N16" t="s">
        <v>64</v>
      </c>
      <c r="O16" t="s">
        <v>11</v>
      </c>
      <c r="P16" t="s">
        <v>983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Y16" t="s">
        <v>196</v>
      </c>
      <c r="Z16" t="s">
        <v>64</v>
      </c>
      <c r="AA16" t="s">
        <v>11</v>
      </c>
      <c r="AB16" t="s">
        <v>988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O16" s="2">
        <f>AVERAGEIF(AO2:AO14, "&lt;&gt;0")</f>
        <v>139.11662111764224</v>
      </c>
      <c r="AP16" s="2">
        <f t="shared" ref="AP16:AT16" si="1">AVERAGEIF(AP2:AP14, "&lt;&gt;0")</f>
        <v>252.39720717953796</v>
      </c>
      <c r="AQ16" s="2">
        <f t="shared" si="1"/>
        <v>282.60977102636832</v>
      </c>
      <c r="AR16" s="2">
        <f t="shared" si="1"/>
        <v>284.26781225298737</v>
      </c>
      <c r="AS16" s="2">
        <f t="shared" si="1"/>
        <v>381.92616350689735</v>
      </c>
      <c r="AT16" s="2">
        <f t="shared" si="1"/>
        <v>612.37668535031935</v>
      </c>
      <c r="BI16" t="s">
        <v>700</v>
      </c>
      <c r="BJ16" t="s">
        <v>64</v>
      </c>
      <c r="BK16" t="s">
        <v>11</v>
      </c>
      <c r="BL16" t="s">
        <v>992</v>
      </c>
      <c r="BM16">
        <v>1569.3304514172544</v>
      </c>
      <c r="BN16">
        <v>2117.5811761015038</v>
      </c>
      <c r="BO16">
        <v>2825.5337640323678</v>
      </c>
      <c r="BP16">
        <v>3326.9875007456021</v>
      </c>
      <c r="BQ16">
        <v>3788.75479953383</v>
      </c>
      <c r="BR16">
        <v>3996.1698318775602</v>
      </c>
    </row>
    <row r="17" spans="1:70">
      <c r="A17" t="s">
        <v>417</v>
      </c>
      <c r="B17" t="s">
        <v>64</v>
      </c>
      <c r="C17" t="s">
        <v>11</v>
      </c>
      <c r="D17" t="s">
        <v>993</v>
      </c>
      <c r="E17">
        <v>532.3559821273634</v>
      </c>
      <c r="F17">
        <v>3445.6704977091813</v>
      </c>
      <c r="G17">
        <v>3730.8312330642261</v>
      </c>
      <c r="H17">
        <v>7102.9089347415238</v>
      </c>
      <c r="I17">
        <v>4455.8815065701347</v>
      </c>
      <c r="J17">
        <v>5068.848321572048</v>
      </c>
      <c r="M17" t="s">
        <v>94</v>
      </c>
      <c r="N17" t="s">
        <v>64</v>
      </c>
      <c r="O17" t="s">
        <v>11</v>
      </c>
      <c r="P17" t="s">
        <v>983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Y17" t="s">
        <v>823</v>
      </c>
      <c r="Z17" t="s">
        <v>64</v>
      </c>
      <c r="AA17" t="s">
        <v>11</v>
      </c>
      <c r="AB17" t="s">
        <v>988</v>
      </c>
      <c r="AC17">
        <v>35.87754730585872</v>
      </c>
      <c r="AD17">
        <v>51.62033419776909</v>
      </c>
      <c r="AE17">
        <v>87.070015762974904</v>
      </c>
      <c r="AF17">
        <v>154.4691759862495</v>
      </c>
      <c r="AG17">
        <v>277.721179578761</v>
      </c>
      <c r="AH17">
        <v>542.68714213647183</v>
      </c>
      <c r="BI17" t="s">
        <v>779</v>
      </c>
      <c r="BJ17" t="s">
        <v>64</v>
      </c>
      <c r="BK17" t="s">
        <v>11</v>
      </c>
      <c r="BL17" t="s">
        <v>992</v>
      </c>
      <c r="BM17">
        <v>876.02202903075965</v>
      </c>
      <c r="BN17">
        <v>1155.8392991049436</v>
      </c>
      <c r="BO17">
        <v>1687.8988723668654</v>
      </c>
      <c r="BP17">
        <v>1999.0368288167178</v>
      </c>
      <c r="BQ17">
        <v>2491.8982589083707</v>
      </c>
      <c r="BR17">
        <v>2733.0337353368564</v>
      </c>
    </row>
    <row r="18" spans="1:70">
      <c r="A18" t="s">
        <v>72</v>
      </c>
      <c r="B18" t="s">
        <v>64</v>
      </c>
      <c r="C18" t="s">
        <v>11</v>
      </c>
      <c r="D18" t="s">
        <v>993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M18" t="s">
        <v>562</v>
      </c>
      <c r="N18" t="s">
        <v>64</v>
      </c>
      <c r="O18" t="s">
        <v>11</v>
      </c>
      <c r="P18" t="s">
        <v>983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Y18" t="s">
        <v>180</v>
      </c>
      <c r="Z18" t="s">
        <v>64</v>
      </c>
      <c r="AA18" t="s">
        <v>11</v>
      </c>
      <c r="AB18" t="s">
        <v>988</v>
      </c>
      <c r="AC18">
        <v>0</v>
      </c>
      <c r="AD18">
        <v>0</v>
      </c>
      <c r="AE18">
        <v>105.680177794542</v>
      </c>
      <c r="AF18">
        <v>105.56236648011141</v>
      </c>
      <c r="AG18">
        <v>104.21549286168118</v>
      </c>
      <c r="AH18">
        <v>104.23737095482709</v>
      </c>
      <c r="BI18" t="s">
        <v>702</v>
      </c>
      <c r="BJ18" t="s">
        <v>64</v>
      </c>
      <c r="BK18" t="s">
        <v>11</v>
      </c>
      <c r="BL18" t="s">
        <v>992</v>
      </c>
      <c r="BM18">
        <v>841.3208194855373</v>
      </c>
      <c r="BN18">
        <v>1193.5989413993711</v>
      </c>
      <c r="BO18">
        <v>1572.7279145004668</v>
      </c>
      <c r="BP18">
        <v>1760.4097251432415</v>
      </c>
      <c r="BQ18">
        <v>1831.3590426792261</v>
      </c>
      <c r="BR18">
        <v>2769.5693924772436</v>
      </c>
    </row>
    <row r="19" spans="1:70">
      <c r="A19" t="s">
        <v>618</v>
      </c>
      <c r="B19" t="s">
        <v>64</v>
      </c>
      <c r="C19" t="s">
        <v>11</v>
      </c>
      <c r="D19" t="s">
        <v>993</v>
      </c>
      <c r="E19">
        <v>0</v>
      </c>
      <c r="F19">
        <v>0</v>
      </c>
      <c r="G19">
        <v>0</v>
      </c>
      <c r="H19">
        <v>0</v>
      </c>
      <c r="I19">
        <v>15.502873497060982</v>
      </c>
      <c r="J19">
        <v>15.333858494448799</v>
      </c>
      <c r="M19" t="s">
        <v>261</v>
      </c>
      <c r="N19" t="s">
        <v>64</v>
      </c>
      <c r="O19" t="s">
        <v>11</v>
      </c>
      <c r="P19" t="s">
        <v>983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Y19" t="s">
        <v>222</v>
      </c>
      <c r="Z19" t="s">
        <v>64</v>
      </c>
      <c r="AA19" t="s">
        <v>11</v>
      </c>
      <c r="AB19" t="s">
        <v>988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BI19" t="s">
        <v>777</v>
      </c>
      <c r="BJ19" t="s">
        <v>64</v>
      </c>
      <c r="BK19" t="s">
        <v>11</v>
      </c>
      <c r="BL19" t="s">
        <v>992</v>
      </c>
      <c r="BM19">
        <v>727.8873775939968</v>
      </c>
      <c r="BN19">
        <v>892.40257809464867</v>
      </c>
      <c r="BO19">
        <v>914.10305338774094</v>
      </c>
      <c r="BP19">
        <v>948.29514951735189</v>
      </c>
      <c r="BQ19">
        <v>945.11417869152638</v>
      </c>
      <c r="BR19">
        <v>1069.1908873636874</v>
      </c>
    </row>
    <row r="20" spans="1:70">
      <c r="M20" t="s">
        <v>83</v>
      </c>
      <c r="N20" t="s">
        <v>64</v>
      </c>
      <c r="O20" t="s">
        <v>11</v>
      </c>
      <c r="P20" t="s">
        <v>983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Y20" t="s">
        <v>657</v>
      </c>
      <c r="Z20" t="s">
        <v>64</v>
      </c>
      <c r="AA20" t="s">
        <v>11</v>
      </c>
      <c r="AB20" t="s">
        <v>988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BI20" t="s">
        <v>667</v>
      </c>
      <c r="BJ20" t="s">
        <v>64</v>
      </c>
      <c r="BK20" t="s">
        <v>11</v>
      </c>
      <c r="BL20" t="s">
        <v>992</v>
      </c>
      <c r="BM20">
        <v>834.87086830251883</v>
      </c>
      <c r="BN20">
        <v>1268.6202456370047</v>
      </c>
      <c r="BO20">
        <v>1514.7967832453028</v>
      </c>
      <c r="BP20">
        <v>1760.0884810372183</v>
      </c>
      <c r="BQ20">
        <v>2057.4755587938484</v>
      </c>
      <c r="BR20">
        <v>3140.6110957935712</v>
      </c>
    </row>
    <row r="21" spans="1:70">
      <c r="M21" t="s">
        <v>231</v>
      </c>
      <c r="N21" t="s">
        <v>64</v>
      </c>
      <c r="O21" t="s">
        <v>11</v>
      </c>
      <c r="P21" t="s">
        <v>983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Y21" t="s">
        <v>206</v>
      </c>
      <c r="Z21" t="s">
        <v>64</v>
      </c>
      <c r="AA21" t="s">
        <v>11</v>
      </c>
      <c r="AB21" t="s">
        <v>988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BI21" t="s">
        <v>98</v>
      </c>
      <c r="BJ21" t="s">
        <v>64</v>
      </c>
      <c r="BK21" t="s">
        <v>11</v>
      </c>
      <c r="BL21" t="s">
        <v>992</v>
      </c>
      <c r="BM21">
        <v>447.60811327975506</v>
      </c>
      <c r="BN21">
        <v>1010.5400124951057</v>
      </c>
      <c r="BO21">
        <v>1477.6922792051691</v>
      </c>
      <c r="BP21">
        <v>1750.5556660425195</v>
      </c>
      <c r="BQ21">
        <v>2007.9581383114123</v>
      </c>
      <c r="BR21">
        <v>0</v>
      </c>
    </row>
    <row r="22" spans="1:70">
      <c r="E22" s="2">
        <f>AVERAGEIF(E2:E19, "&lt;&gt;0")</f>
        <v>217.31044867230395</v>
      </c>
      <c r="F22" s="2">
        <f t="shared" ref="F22:J22" si="2">AVERAGEIF(F2:F19, "&lt;&gt;0")</f>
        <v>666.71206482240393</v>
      </c>
      <c r="G22" s="2">
        <f t="shared" si="2"/>
        <v>761.04679258096712</v>
      </c>
      <c r="H22" s="2">
        <f t="shared" si="2"/>
        <v>1603.2050698337248</v>
      </c>
      <c r="I22" s="2">
        <f t="shared" si="2"/>
        <v>1045.855964638457</v>
      </c>
      <c r="J22" s="2">
        <f t="shared" si="2"/>
        <v>1194.3448939840553</v>
      </c>
      <c r="M22" t="s">
        <v>127</v>
      </c>
      <c r="N22" t="s">
        <v>64</v>
      </c>
      <c r="O22" t="s">
        <v>11</v>
      </c>
      <c r="P22" t="s">
        <v>983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Y22" t="s">
        <v>346</v>
      </c>
      <c r="Z22" t="s">
        <v>64</v>
      </c>
      <c r="AA22" t="s">
        <v>11</v>
      </c>
      <c r="AB22" t="s">
        <v>988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BI22" t="s">
        <v>674</v>
      </c>
      <c r="BJ22" t="s">
        <v>64</v>
      </c>
      <c r="BK22" t="s">
        <v>11</v>
      </c>
      <c r="BL22" t="s">
        <v>992</v>
      </c>
      <c r="BM22">
        <v>308.72315316173291</v>
      </c>
      <c r="BN22">
        <v>361.03674610483228</v>
      </c>
      <c r="BO22">
        <v>478.24431687536992</v>
      </c>
      <c r="BP22">
        <v>633.46092919112834</v>
      </c>
      <c r="BQ22">
        <v>840.57449150274829</v>
      </c>
      <c r="BR22">
        <v>1053.0105291782461</v>
      </c>
    </row>
    <row r="23" spans="1:70">
      <c r="M23" t="s">
        <v>204</v>
      </c>
      <c r="N23" t="s">
        <v>64</v>
      </c>
      <c r="O23" t="s">
        <v>11</v>
      </c>
      <c r="P23" t="s">
        <v>983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Y23" t="s">
        <v>355</v>
      </c>
      <c r="Z23" t="s">
        <v>64</v>
      </c>
      <c r="AA23" t="s">
        <v>11</v>
      </c>
      <c r="AB23" t="s">
        <v>988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BI23" t="s">
        <v>626</v>
      </c>
      <c r="BJ23" t="s">
        <v>64</v>
      </c>
      <c r="BK23" t="s">
        <v>11</v>
      </c>
      <c r="BL23" t="s">
        <v>992</v>
      </c>
      <c r="BM23">
        <v>487.05583796603992</v>
      </c>
      <c r="BN23">
        <v>725.76873193329322</v>
      </c>
      <c r="BO23">
        <v>0</v>
      </c>
      <c r="BP23">
        <v>2041.7455271901874</v>
      </c>
      <c r="BQ23">
        <v>2675.1609636770859</v>
      </c>
      <c r="BR23">
        <v>3828.4761443642296</v>
      </c>
    </row>
    <row r="24" spans="1:70">
      <c r="M24" t="s">
        <v>586</v>
      </c>
      <c r="N24" t="s">
        <v>64</v>
      </c>
      <c r="O24" t="s">
        <v>11</v>
      </c>
      <c r="P24" t="s">
        <v>983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Y24" t="s">
        <v>338</v>
      </c>
      <c r="Z24" t="s">
        <v>64</v>
      </c>
      <c r="AA24" t="s">
        <v>11</v>
      </c>
      <c r="AB24" t="s">
        <v>988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BI24" t="s">
        <v>709</v>
      </c>
      <c r="BJ24" t="s">
        <v>64</v>
      </c>
      <c r="BK24" t="s">
        <v>11</v>
      </c>
      <c r="BL24" t="s">
        <v>992</v>
      </c>
      <c r="BM24">
        <v>1344.5021285573482</v>
      </c>
      <c r="BN24">
        <v>1772.5687717938781</v>
      </c>
      <c r="BO24">
        <v>1965.2721390261279</v>
      </c>
      <c r="BP24">
        <v>1929.1212456548683</v>
      </c>
      <c r="BQ24">
        <v>2036.3914907045782</v>
      </c>
      <c r="BR24">
        <v>1029.9301109642704</v>
      </c>
    </row>
    <row r="25" spans="1:70">
      <c r="M25" t="s">
        <v>491</v>
      </c>
      <c r="N25" t="s">
        <v>64</v>
      </c>
      <c r="O25" t="s">
        <v>11</v>
      </c>
      <c r="P25" t="s">
        <v>983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Y25" t="s">
        <v>340</v>
      </c>
      <c r="Z25" t="s">
        <v>64</v>
      </c>
      <c r="AA25" t="s">
        <v>11</v>
      </c>
      <c r="AB25" t="s">
        <v>988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BI25" t="s">
        <v>150</v>
      </c>
      <c r="BJ25" t="s">
        <v>64</v>
      </c>
      <c r="BK25" t="s">
        <v>11</v>
      </c>
      <c r="BL25" t="s">
        <v>992</v>
      </c>
      <c r="BM25">
        <v>0</v>
      </c>
      <c r="BN25">
        <v>3.6370009908893124</v>
      </c>
      <c r="BO25">
        <v>7.7533984793600421</v>
      </c>
      <c r="BP25">
        <v>0</v>
      </c>
      <c r="BQ25">
        <v>0</v>
      </c>
      <c r="BR25">
        <v>0</v>
      </c>
    </row>
    <row r="26" spans="1:70">
      <c r="M26" t="s">
        <v>224</v>
      </c>
      <c r="N26" t="s">
        <v>64</v>
      </c>
      <c r="O26" t="s">
        <v>11</v>
      </c>
      <c r="P26" t="s">
        <v>983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Y26" t="s">
        <v>351</v>
      </c>
      <c r="Z26" t="s">
        <v>64</v>
      </c>
      <c r="AA26" t="s">
        <v>11</v>
      </c>
      <c r="AB26" t="s">
        <v>988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BI26" t="s">
        <v>734</v>
      </c>
      <c r="BJ26" t="s">
        <v>64</v>
      </c>
      <c r="BK26" t="s">
        <v>11</v>
      </c>
      <c r="BL26" t="s">
        <v>992</v>
      </c>
      <c r="BM26">
        <v>197.83653115212698</v>
      </c>
      <c r="BN26">
        <v>318.33089226137696</v>
      </c>
      <c r="BO26">
        <v>362.93210841399798</v>
      </c>
      <c r="BP26">
        <v>162.02185280281876</v>
      </c>
      <c r="BQ26">
        <v>282.53285472168085</v>
      </c>
      <c r="BR26">
        <v>473.92039814905422</v>
      </c>
    </row>
    <row r="27" spans="1:70">
      <c r="M27" t="s">
        <v>493</v>
      </c>
      <c r="N27" t="s">
        <v>64</v>
      </c>
      <c r="O27" t="s">
        <v>11</v>
      </c>
      <c r="P27" t="s">
        <v>983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BI27" t="s">
        <v>736</v>
      </c>
      <c r="BJ27" t="s">
        <v>64</v>
      </c>
      <c r="BK27" t="s">
        <v>11</v>
      </c>
      <c r="BL27" t="s">
        <v>992</v>
      </c>
      <c r="BM27">
        <v>343.38383096752642</v>
      </c>
      <c r="BN27">
        <v>412.15446772882899</v>
      </c>
      <c r="BO27">
        <v>543.79431497001769</v>
      </c>
      <c r="BP27">
        <v>820.63606624277975</v>
      </c>
      <c r="BQ27">
        <v>1209.2699357812137</v>
      </c>
      <c r="BR27">
        <v>1638.2728156293113</v>
      </c>
    </row>
    <row r="28" spans="1:70">
      <c r="M28" t="s">
        <v>516</v>
      </c>
      <c r="N28" t="s">
        <v>64</v>
      </c>
      <c r="O28" t="s">
        <v>11</v>
      </c>
      <c r="P28" t="s">
        <v>983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AC28" s="2">
        <f>AVERAGEIF(AC2:AC26, "&lt;&gt;0")</f>
        <v>489.61817721108588</v>
      </c>
      <c r="AD28" s="2">
        <f t="shared" ref="AD28:AH28" si="3">AVERAGEIF(AD2:AD26, "&lt;&gt;0")</f>
        <v>1139.940089778283</v>
      </c>
      <c r="AE28" s="2">
        <f t="shared" si="3"/>
        <v>557.93087293348503</v>
      </c>
      <c r="AF28" s="2">
        <f t="shared" si="3"/>
        <v>117.95794025486074</v>
      </c>
      <c r="AG28" s="2">
        <f t="shared" si="3"/>
        <v>144.39836144424783</v>
      </c>
      <c r="AH28" s="2">
        <f t="shared" si="3"/>
        <v>210.43398230489504</v>
      </c>
      <c r="BI28" t="s">
        <v>741</v>
      </c>
      <c r="BJ28" t="s">
        <v>64</v>
      </c>
      <c r="BK28" t="s">
        <v>11</v>
      </c>
      <c r="BL28" t="s">
        <v>992</v>
      </c>
      <c r="BM28">
        <v>10.356453567169684</v>
      </c>
      <c r="BN28">
        <v>0</v>
      </c>
      <c r="BO28">
        <v>115.8079235565471</v>
      </c>
      <c r="BP28">
        <v>114.39975824956747</v>
      </c>
      <c r="BQ28">
        <v>92.568224665234013</v>
      </c>
      <c r="BR28">
        <v>80.645330216443682</v>
      </c>
    </row>
    <row r="29" spans="1:70">
      <c r="M29" t="s">
        <v>251</v>
      </c>
      <c r="N29" t="s">
        <v>64</v>
      </c>
      <c r="O29" t="s">
        <v>11</v>
      </c>
      <c r="P29" t="s">
        <v>983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BI29" t="s">
        <v>698</v>
      </c>
      <c r="BJ29" t="s">
        <v>64</v>
      </c>
      <c r="BK29" t="s">
        <v>11</v>
      </c>
      <c r="BL29" t="s">
        <v>992</v>
      </c>
      <c r="BM29">
        <v>191.17319679430099</v>
      </c>
      <c r="BN29">
        <v>132.24542330175066</v>
      </c>
      <c r="BO29">
        <v>279.51676176180746</v>
      </c>
      <c r="BP29">
        <v>388.96208424094152</v>
      </c>
      <c r="BQ29">
        <v>647.03013191076604</v>
      </c>
      <c r="BR29">
        <v>939.13190222703338</v>
      </c>
    </row>
    <row r="30" spans="1:70">
      <c r="M30" t="s">
        <v>378</v>
      </c>
      <c r="N30" t="s">
        <v>64</v>
      </c>
      <c r="O30" t="s">
        <v>11</v>
      </c>
      <c r="P30" t="s">
        <v>983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BI30" t="s">
        <v>495</v>
      </c>
      <c r="BJ30" t="s">
        <v>64</v>
      </c>
      <c r="BK30" t="s">
        <v>11</v>
      </c>
      <c r="BL30" t="s">
        <v>992</v>
      </c>
      <c r="BM30">
        <v>122.59136966847359</v>
      </c>
      <c r="BN30">
        <v>105.56045417721737</v>
      </c>
      <c r="BO30">
        <v>8180.243736533881</v>
      </c>
      <c r="BP30">
        <v>17665.926596502359</v>
      </c>
      <c r="BQ30">
        <v>0</v>
      </c>
      <c r="BR30">
        <v>0</v>
      </c>
    </row>
    <row r="31" spans="1:70">
      <c r="M31" t="s">
        <v>353</v>
      </c>
      <c r="N31" t="s">
        <v>64</v>
      </c>
      <c r="O31" t="s">
        <v>11</v>
      </c>
      <c r="P31" t="s">
        <v>983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BI31" t="s">
        <v>582</v>
      </c>
      <c r="BJ31" t="s">
        <v>64</v>
      </c>
      <c r="BK31" t="s">
        <v>11</v>
      </c>
      <c r="BL31" t="s">
        <v>992</v>
      </c>
      <c r="BM31">
        <v>1275.9423272355746</v>
      </c>
      <c r="BN31">
        <v>1650.0362780802909</v>
      </c>
      <c r="BO31">
        <v>1517.7154253985266</v>
      </c>
      <c r="BP31">
        <v>1785.8651004786764</v>
      </c>
      <c r="BQ31">
        <v>1866.6608970914551</v>
      </c>
      <c r="BR31">
        <v>2521.0185662135227</v>
      </c>
    </row>
    <row r="32" spans="1:70">
      <c r="M32" t="s">
        <v>715</v>
      </c>
      <c r="N32" t="s">
        <v>64</v>
      </c>
      <c r="O32" t="s">
        <v>11</v>
      </c>
      <c r="P32" t="s">
        <v>983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BI32" t="s">
        <v>459</v>
      </c>
      <c r="BJ32" t="s">
        <v>64</v>
      </c>
      <c r="BK32" t="s">
        <v>11</v>
      </c>
      <c r="BL32" t="s">
        <v>992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3:70">
      <c r="M33" t="s">
        <v>386</v>
      </c>
      <c r="N33" t="s">
        <v>64</v>
      </c>
      <c r="O33" t="s">
        <v>11</v>
      </c>
      <c r="P33" t="s">
        <v>983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BI33" t="s">
        <v>711</v>
      </c>
      <c r="BJ33" t="s">
        <v>64</v>
      </c>
      <c r="BK33" t="s">
        <v>11</v>
      </c>
      <c r="BL33" t="s">
        <v>992</v>
      </c>
      <c r="BM33">
        <v>1940.2764848494999</v>
      </c>
      <c r="BN33">
        <v>2393.1847120787611</v>
      </c>
      <c r="BO33">
        <v>3720.5526141280357</v>
      </c>
      <c r="BP33">
        <v>3597.8898354185608</v>
      </c>
      <c r="BQ33">
        <v>2225.0567161687568</v>
      </c>
      <c r="BR33">
        <v>2608.6060155866394</v>
      </c>
    </row>
    <row r="34" spans="13:70">
      <c r="M34" t="s">
        <v>564</v>
      </c>
      <c r="N34" t="s">
        <v>64</v>
      </c>
      <c r="O34" t="s">
        <v>11</v>
      </c>
      <c r="P34" t="s">
        <v>983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BI34" t="s">
        <v>659</v>
      </c>
      <c r="BJ34" t="s">
        <v>64</v>
      </c>
      <c r="BK34" t="s">
        <v>11</v>
      </c>
      <c r="BL34" t="s">
        <v>992</v>
      </c>
      <c r="BM34">
        <v>133.1058902587165</v>
      </c>
      <c r="BN34">
        <v>120.2215145352927</v>
      </c>
      <c r="BO34">
        <v>158.30599916414431</v>
      </c>
      <c r="BP34">
        <v>130.8489479744583</v>
      </c>
      <c r="BQ34">
        <v>133.81982415238733</v>
      </c>
      <c r="BR34">
        <v>119.4128183483972</v>
      </c>
    </row>
    <row r="35" spans="13:70">
      <c r="M35" t="s">
        <v>384</v>
      </c>
      <c r="N35" t="s">
        <v>64</v>
      </c>
      <c r="O35" t="s">
        <v>11</v>
      </c>
      <c r="P35" t="s">
        <v>983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BI35" t="s">
        <v>106</v>
      </c>
      <c r="BJ35" t="s">
        <v>64</v>
      </c>
      <c r="BK35" t="s">
        <v>11</v>
      </c>
      <c r="BL35" t="s">
        <v>992</v>
      </c>
      <c r="BM35">
        <v>0</v>
      </c>
      <c r="BN35">
        <v>0</v>
      </c>
      <c r="BO35">
        <v>0</v>
      </c>
      <c r="BP35">
        <v>952.06341783382049</v>
      </c>
      <c r="BQ35">
        <v>1393.2033505027273</v>
      </c>
      <c r="BR35">
        <v>0</v>
      </c>
    </row>
    <row r="36" spans="13:70">
      <c r="M36" t="s">
        <v>349</v>
      </c>
      <c r="N36" t="s">
        <v>64</v>
      </c>
      <c r="O36" t="s">
        <v>11</v>
      </c>
      <c r="P36" t="s">
        <v>983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BI36" t="s">
        <v>826</v>
      </c>
      <c r="BJ36" t="s">
        <v>64</v>
      </c>
      <c r="BK36" t="s">
        <v>11</v>
      </c>
      <c r="BL36" t="s">
        <v>992</v>
      </c>
      <c r="BM36">
        <v>0</v>
      </c>
      <c r="BN36">
        <v>15.561719725646881</v>
      </c>
      <c r="BO36">
        <v>34.038206097250146</v>
      </c>
      <c r="BP36">
        <v>34.723918304470168</v>
      </c>
      <c r="BQ36">
        <v>57.482853702434696</v>
      </c>
      <c r="BR36">
        <v>58.533227883022327</v>
      </c>
    </row>
    <row r="37" spans="13:70">
      <c r="M37" t="s">
        <v>365</v>
      </c>
      <c r="N37" t="s">
        <v>64</v>
      </c>
      <c r="O37" t="s">
        <v>11</v>
      </c>
      <c r="P37" t="s">
        <v>983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BI37" t="s">
        <v>560</v>
      </c>
      <c r="BJ37" t="s">
        <v>64</v>
      </c>
      <c r="BK37" t="s">
        <v>11</v>
      </c>
      <c r="BL37" t="s">
        <v>992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472.15097426629836</v>
      </c>
    </row>
    <row r="38" spans="13:70">
      <c r="M38" t="s">
        <v>380</v>
      </c>
      <c r="N38" t="s">
        <v>64</v>
      </c>
      <c r="O38" t="s">
        <v>11</v>
      </c>
      <c r="P38" t="s">
        <v>983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BI38" t="s">
        <v>803</v>
      </c>
      <c r="BJ38" t="s">
        <v>64</v>
      </c>
      <c r="BK38" t="s">
        <v>11</v>
      </c>
      <c r="BL38" t="s">
        <v>992</v>
      </c>
      <c r="BM38">
        <v>1705.1810106561868</v>
      </c>
      <c r="BN38">
        <v>2033.9965815451226</v>
      </c>
      <c r="BO38">
        <v>2347.5016986493956</v>
      </c>
      <c r="BP38">
        <v>2812.3318301098989</v>
      </c>
      <c r="BQ38">
        <v>3249.9553805079518</v>
      </c>
      <c r="BR38">
        <v>3744.6214000165596</v>
      </c>
    </row>
    <row r="39" spans="13:70">
      <c r="M39" t="s">
        <v>422</v>
      </c>
      <c r="N39" t="s">
        <v>64</v>
      </c>
      <c r="O39" t="s">
        <v>11</v>
      </c>
      <c r="P39" t="s">
        <v>983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BI39" t="s">
        <v>781</v>
      </c>
      <c r="BJ39" t="s">
        <v>64</v>
      </c>
      <c r="BK39" t="s">
        <v>11</v>
      </c>
      <c r="BL39" t="s">
        <v>992</v>
      </c>
      <c r="BM39">
        <v>344.32056096208134</v>
      </c>
      <c r="BN39">
        <v>606.73900121336123</v>
      </c>
      <c r="BO39">
        <v>731.9709278958278</v>
      </c>
      <c r="BP39">
        <v>852.20758753668019</v>
      </c>
      <c r="BQ39">
        <v>955.08560783619646</v>
      </c>
      <c r="BR39">
        <v>1058.3807271896899</v>
      </c>
    </row>
    <row r="40" spans="13:70">
      <c r="M40" t="s">
        <v>368</v>
      </c>
      <c r="N40" t="s">
        <v>64</v>
      </c>
      <c r="O40" t="s">
        <v>11</v>
      </c>
      <c r="P40" t="s">
        <v>983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BI40" t="s">
        <v>198</v>
      </c>
      <c r="BJ40" t="s">
        <v>64</v>
      </c>
      <c r="BK40" t="s">
        <v>11</v>
      </c>
      <c r="BL40" t="s">
        <v>992</v>
      </c>
      <c r="BM40">
        <v>911.24564261112016</v>
      </c>
      <c r="BN40">
        <v>1082.8620808019991</v>
      </c>
      <c r="BO40">
        <v>1874.9854426596066</v>
      </c>
      <c r="BP40">
        <v>1820.0688065212419</v>
      </c>
      <c r="BQ40">
        <v>2556.4236515259972</v>
      </c>
      <c r="BR40">
        <v>3238.8554426367773</v>
      </c>
    </row>
    <row r="41" spans="13:70">
      <c r="M41" t="s">
        <v>178</v>
      </c>
      <c r="N41" t="s">
        <v>64</v>
      </c>
      <c r="O41" t="s">
        <v>11</v>
      </c>
      <c r="P41" t="s">
        <v>983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BI41" t="s">
        <v>761</v>
      </c>
      <c r="BJ41" t="s">
        <v>64</v>
      </c>
      <c r="BK41" t="s">
        <v>11</v>
      </c>
      <c r="BL41" t="s">
        <v>992</v>
      </c>
      <c r="BM41">
        <v>1041.2970288538618</v>
      </c>
      <c r="BN41">
        <v>1971.0982867691944</v>
      </c>
      <c r="BO41">
        <v>2251.8733826470593</v>
      </c>
      <c r="BP41">
        <v>3532.4200056705472</v>
      </c>
      <c r="BQ41">
        <v>3653.5014797326508</v>
      </c>
      <c r="BR41">
        <v>4675.7734320793579</v>
      </c>
    </row>
    <row r="42" spans="13:70">
      <c r="M42" t="s">
        <v>342</v>
      </c>
      <c r="N42" t="s">
        <v>64</v>
      </c>
      <c r="O42" t="s">
        <v>11</v>
      </c>
      <c r="P42" t="s">
        <v>983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BI42" t="s">
        <v>100</v>
      </c>
      <c r="BJ42" t="s">
        <v>64</v>
      </c>
      <c r="BK42" t="s">
        <v>11</v>
      </c>
      <c r="BL42" t="s">
        <v>992</v>
      </c>
      <c r="BM42">
        <v>674.89247067353517</v>
      </c>
      <c r="BN42">
        <v>0</v>
      </c>
      <c r="BO42">
        <v>0</v>
      </c>
      <c r="BP42">
        <v>0</v>
      </c>
      <c r="BQ42">
        <v>0</v>
      </c>
      <c r="BR42">
        <v>0</v>
      </c>
    </row>
    <row r="43" spans="13:70">
      <c r="M43" t="s">
        <v>593</v>
      </c>
      <c r="N43" t="s">
        <v>64</v>
      </c>
      <c r="O43" t="s">
        <v>11</v>
      </c>
      <c r="P43" t="s">
        <v>983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BM43" s="2"/>
      <c r="BN43" s="2"/>
      <c r="BO43" s="2"/>
      <c r="BP43" s="2"/>
      <c r="BQ43" s="2"/>
      <c r="BR43" s="2"/>
    </row>
    <row r="44" spans="13:70">
      <c r="M44" t="s">
        <v>361</v>
      </c>
      <c r="N44" t="s">
        <v>64</v>
      </c>
      <c r="O44" t="s">
        <v>11</v>
      </c>
      <c r="P44" t="s">
        <v>983</v>
      </c>
      <c r="Q44">
        <v>8.3231570490766185</v>
      </c>
      <c r="R44">
        <v>11.831099172313756</v>
      </c>
      <c r="S44">
        <v>14.907450053754843</v>
      </c>
      <c r="T44">
        <v>16.439043384389798</v>
      </c>
      <c r="U44">
        <v>14.022880596866099</v>
      </c>
      <c r="V44">
        <v>11.371647394138396</v>
      </c>
      <c r="BM44" s="2">
        <f>AVERAGEIF(BM2:BM42, "&lt;&gt;0")</f>
        <v>724.19454076980276</v>
      </c>
      <c r="BN44" s="2">
        <f t="shared" ref="BN44:BR44" si="4">AVERAGEIF(BN2:BN42, "&lt;&gt;0")</f>
        <v>938.32750457845407</v>
      </c>
      <c r="BO44" s="2">
        <f t="shared" si="4"/>
        <v>1414.658808560994</v>
      </c>
      <c r="BP44" s="2">
        <f t="shared" si="4"/>
        <v>1989.4882932423532</v>
      </c>
      <c r="BQ44" s="2">
        <f t="shared" si="4"/>
        <v>1677.100453515844</v>
      </c>
      <c r="BR44" s="2">
        <f t="shared" si="4"/>
        <v>1844.9171911284054</v>
      </c>
    </row>
    <row r="45" spans="13:70">
      <c r="M45" t="s">
        <v>566</v>
      </c>
      <c r="N45" t="s">
        <v>64</v>
      </c>
      <c r="O45" t="s">
        <v>11</v>
      </c>
      <c r="P45" t="s">
        <v>983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3:70">
      <c r="M46" t="s">
        <v>372</v>
      </c>
      <c r="N46" t="s">
        <v>64</v>
      </c>
      <c r="O46" t="s">
        <v>11</v>
      </c>
      <c r="P46" t="s">
        <v>983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3:70">
      <c r="M47" t="s">
        <v>571</v>
      </c>
      <c r="N47" t="s">
        <v>64</v>
      </c>
      <c r="O47" t="s">
        <v>11</v>
      </c>
      <c r="P47" t="s">
        <v>983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9" spans="17:22">
      <c r="Q49" s="2">
        <f>AVERAGEIF(Q2:Q47, "&lt;&gt;0")</f>
        <v>34.872029235542747</v>
      </c>
      <c r="R49" s="2">
        <f t="shared" ref="R49:V49" si="5">AVERAGEIF(R2:R47, "&lt;&gt;0")</f>
        <v>40.09480525596134</v>
      </c>
      <c r="S49" s="2">
        <f t="shared" si="5"/>
        <v>60.52359993175623</v>
      </c>
      <c r="T49" s="2">
        <f t="shared" si="5"/>
        <v>127.95145784849966</v>
      </c>
      <c r="U49" s="2">
        <f t="shared" si="5"/>
        <v>747.55008728939526</v>
      </c>
      <c r="V49" s="2">
        <f t="shared" si="5"/>
        <v>801.75963073809862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BED66-0940-4674-8CE2-FF61F2AC6E5F}">
  <dimension ref="A1:H31"/>
  <sheetViews>
    <sheetView tabSelected="1" zoomScale="70" zoomScaleNormal="70" workbookViewId="0">
      <selection activeCell="AH24" sqref="AH24"/>
    </sheetView>
  </sheetViews>
  <sheetFormatPr defaultRowHeight="14.45"/>
  <cols>
    <col min="1" max="1" width="32.5703125" customWidth="1"/>
    <col min="2" max="2" width="35.85546875" style="4" customWidth="1"/>
    <col min="3" max="3" width="8.85546875" bestFit="1" customWidth="1"/>
    <col min="4" max="8" width="9.42578125" bestFit="1" customWidth="1"/>
  </cols>
  <sheetData>
    <row r="1" spans="1:8">
      <c r="A1" s="2" t="s">
        <v>1048</v>
      </c>
      <c r="B1" s="3" t="s">
        <v>1003</v>
      </c>
      <c r="C1" s="2">
        <v>2019</v>
      </c>
      <c r="D1" s="2">
        <v>2020</v>
      </c>
      <c r="E1" s="2">
        <v>2021</v>
      </c>
      <c r="F1" s="2">
        <v>2022</v>
      </c>
      <c r="G1" s="2">
        <v>2023</v>
      </c>
      <c r="H1" s="2">
        <v>2024</v>
      </c>
    </row>
    <row r="2" spans="1:8">
      <c r="A2" t="s">
        <v>993</v>
      </c>
      <c r="B2" s="4" t="s">
        <v>56</v>
      </c>
      <c r="C2" s="5">
        <v>67.85706765213483</v>
      </c>
      <c r="D2" s="5">
        <v>66.380819588839444</v>
      </c>
      <c r="E2" s="5">
        <v>68.014976418025995</v>
      </c>
      <c r="F2" s="5">
        <v>67.901263387475595</v>
      </c>
      <c r="G2" s="5">
        <v>69.217721239748002</v>
      </c>
      <c r="H2" s="5">
        <v>60.158700847218967</v>
      </c>
    </row>
    <row r="3" spans="1:8">
      <c r="A3" t="s">
        <v>993</v>
      </c>
      <c r="B3" s="4" t="s">
        <v>50</v>
      </c>
      <c r="C3" s="5">
        <v>14.650617832018943</v>
      </c>
      <c r="D3" s="5">
        <v>14.329724028378045</v>
      </c>
      <c r="E3" s="5">
        <v>14.320681341462402</v>
      </c>
      <c r="F3" s="5">
        <v>14.01542592498023</v>
      </c>
      <c r="G3" s="5">
        <v>14.918725664104461</v>
      </c>
      <c r="H3" s="5">
        <v>14.710536941343832</v>
      </c>
    </row>
    <row r="4" spans="1:8">
      <c r="A4" t="s">
        <v>993</v>
      </c>
      <c r="B4" s="4" t="s">
        <v>155</v>
      </c>
      <c r="C4" s="5">
        <v>35.278586481998701</v>
      </c>
      <c r="D4" s="5">
        <v>40.663783638015417</v>
      </c>
      <c r="E4" s="5">
        <v>59.330598903712811</v>
      </c>
      <c r="F4" s="5">
        <v>61.750114087878011</v>
      </c>
      <c r="G4" s="5">
        <v>68.492698389386362</v>
      </c>
      <c r="H4" s="5">
        <v>73.427781587051697</v>
      </c>
    </row>
    <row r="5" spans="1:8">
      <c r="A5" t="s">
        <v>993</v>
      </c>
      <c r="B5" s="4" t="s">
        <v>836</v>
      </c>
      <c r="C5" s="5">
        <v>130.54878270937417</v>
      </c>
      <c r="D5" s="5">
        <v>162.45411798450374</v>
      </c>
      <c r="E5" s="5">
        <v>146.65099129184222</v>
      </c>
      <c r="F5" s="5">
        <v>212.51830023921389</v>
      </c>
      <c r="G5" s="5">
        <v>215.97798889332617</v>
      </c>
      <c r="H5" s="5">
        <v>249.66274687232297</v>
      </c>
    </row>
    <row r="6" spans="1:8">
      <c r="A6" t="s">
        <v>993</v>
      </c>
      <c r="B6" s="4" t="s">
        <v>64</v>
      </c>
      <c r="C6" s="5">
        <v>217.31044867230395</v>
      </c>
      <c r="D6" s="5">
        <v>666.71206482240393</v>
      </c>
      <c r="E6" s="5">
        <v>761.04679258096712</v>
      </c>
      <c r="F6" s="5">
        <v>1603.2050698337248</v>
      </c>
      <c r="G6" s="5">
        <v>1045.855964638457</v>
      </c>
      <c r="H6" s="5">
        <v>1194.3448939840553</v>
      </c>
    </row>
    <row r="7" spans="1:8">
      <c r="A7" t="s">
        <v>983</v>
      </c>
      <c r="B7" s="4" t="s">
        <v>56</v>
      </c>
      <c r="C7" s="5">
        <v>75.556235386071776</v>
      </c>
      <c r="D7" s="5">
        <v>73.191081584588616</v>
      </c>
      <c r="E7" s="5">
        <v>71.815047073784839</v>
      </c>
      <c r="F7" s="5">
        <v>71.193124807826976</v>
      </c>
      <c r="G7" s="5">
        <v>70.477705701365096</v>
      </c>
      <c r="H7" s="5">
        <v>71.711427881300963</v>
      </c>
    </row>
    <row r="8" spans="1:8">
      <c r="A8" t="s">
        <v>983</v>
      </c>
      <c r="B8" s="4" t="s">
        <v>50</v>
      </c>
      <c r="C8" s="5">
        <v>25.669371189292491</v>
      </c>
      <c r="D8" s="5">
        <v>24.240157517630252</v>
      </c>
      <c r="E8" s="5">
        <v>23.141905304118257</v>
      </c>
      <c r="F8" s="5">
        <v>23.227553323114183</v>
      </c>
      <c r="G8" s="5">
        <v>23.276868458342445</v>
      </c>
      <c r="H8" s="5">
        <v>23.36757966877996</v>
      </c>
    </row>
    <row r="9" spans="1:8">
      <c r="A9" t="s">
        <v>983</v>
      </c>
      <c r="B9" s="4" t="s">
        <v>155</v>
      </c>
      <c r="C9" s="5">
        <v>37.494150476824217</v>
      </c>
      <c r="D9" s="5">
        <v>35.748785337326368</v>
      </c>
      <c r="E9" s="5">
        <v>34.853391349087431</v>
      </c>
      <c r="F9" s="5">
        <v>34.056118675723447</v>
      </c>
      <c r="G9" s="5">
        <v>33.800472323020514</v>
      </c>
      <c r="H9" s="5">
        <v>35.096358119516054</v>
      </c>
    </row>
    <row r="10" spans="1:8">
      <c r="A10" t="s">
        <v>983</v>
      </c>
      <c r="B10" s="4" t="s">
        <v>836</v>
      </c>
      <c r="C10" s="5">
        <v>61.420901422008875</v>
      </c>
      <c r="D10" s="5">
        <v>68.358511339608924</v>
      </c>
      <c r="E10" s="5">
        <v>106.13974980975762</v>
      </c>
      <c r="F10" s="5">
        <v>239.46387231260951</v>
      </c>
      <c r="G10" s="5">
        <v>1481.0772939819244</v>
      </c>
      <c r="H10" s="5">
        <v>1592.1476140820589</v>
      </c>
    </row>
    <row r="11" spans="1:8">
      <c r="A11" t="s">
        <v>983</v>
      </c>
      <c r="B11" s="4" t="s">
        <v>64</v>
      </c>
      <c r="C11" s="5">
        <v>34.872029235542747</v>
      </c>
      <c r="D11" s="5">
        <v>40.09480525596134</v>
      </c>
      <c r="E11" s="5">
        <v>60.52359993175623</v>
      </c>
      <c r="F11" s="5">
        <v>127.95145784849966</v>
      </c>
      <c r="G11" s="5">
        <v>747.55008728939526</v>
      </c>
      <c r="H11" s="5">
        <v>801.75963073809862</v>
      </c>
    </row>
    <row r="12" spans="1:8">
      <c r="A12" t="s">
        <v>988</v>
      </c>
      <c r="B12" s="4" t="s">
        <v>56</v>
      </c>
      <c r="C12" s="5">
        <v>60.159522728219265</v>
      </c>
      <c r="D12" s="5">
        <v>61.612893037731361</v>
      </c>
      <c r="E12" s="5">
        <v>61.361657541715346</v>
      </c>
      <c r="F12" s="5">
        <v>61.931303861685663</v>
      </c>
      <c r="G12" s="5">
        <v>63.314643222340528</v>
      </c>
      <c r="H12" s="5">
        <v>64.766083404197971</v>
      </c>
    </row>
    <row r="13" spans="1:8">
      <c r="A13" t="s">
        <v>988</v>
      </c>
      <c r="B13" s="4" t="s">
        <v>50</v>
      </c>
      <c r="C13" s="5">
        <v>14.006060150275074</v>
      </c>
      <c r="D13" s="5">
        <v>14.015372647862021</v>
      </c>
      <c r="E13" s="5">
        <v>14.260411460949067</v>
      </c>
      <c r="F13" s="5">
        <v>14.076947865938125</v>
      </c>
      <c r="G13" s="5">
        <v>13.462345680693511</v>
      </c>
      <c r="H13" s="5">
        <v>13.340844389721338</v>
      </c>
    </row>
    <row r="14" spans="1:8">
      <c r="A14" t="s">
        <v>988</v>
      </c>
      <c r="B14" s="4" t="s">
        <v>155</v>
      </c>
      <c r="C14" s="5">
        <v>99.732508588927715</v>
      </c>
      <c r="D14" s="5">
        <v>116.95447234392225</v>
      </c>
      <c r="E14" s="5">
        <v>145.3510075891613</v>
      </c>
      <c r="F14" s="5">
        <v>173.02188894000761</v>
      </c>
      <c r="G14" s="5">
        <v>176.58865171355248</v>
      </c>
      <c r="H14" s="5">
        <v>237.48203170317467</v>
      </c>
    </row>
    <row r="15" spans="1:8">
      <c r="A15" t="s">
        <v>988</v>
      </c>
      <c r="B15" s="4" t="s">
        <v>836</v>
      </c>
      <c r="C15" s="5">
        <v>372.25231599269449</v>
      </c>
      <c r="D15" s="5">
        <v>438.19554770549843</v>
      </c>
      <c r="E15" s="5">
        <v>204.95416235585745</v>
      </c>
      <c r="F15" s="5">
        <v>67.09762585884279</v>
      </c>
      <c r="G15" s="5">
        <v>118.26675144717656</v>
      </c>
      <c r="H15" s="5">
        <v>178.15483674200172</v>
      </c>
    </row>
    <row r="16" spans="1:8">
      <c r="A16" t="s">
        <v>988</v>
      </c>
      <c r="B16" s="4" t="s">
        <v>64</v>
      </c>
      <c r="C16" s="5">
        <v>489.61817721108588</v>
      </c>
      <c r="D16" s="5">
        <v>1139.940089778283</v>
      </c>
      <c r="E16" s="5">
        <v>557.93087293348503</v>
      </c>
      <c r="F16" s="5">
        <v>117.95794025486074</v>
      </c>
      <c r="G16" s="5">
        <v>144.39836144424783</v>
      </c>
      <c r="H16" s="5">
        <v>210.43398230489504</v>
      </c>
    </row>
    <row r="17" spans="1:8">
      <c r="A17" t="s">
        <v>985</v>
      </c>
      <c r="B17" s="4" t="s">
        <v>56</v>
      </c>
      <c r="C17" s="5">
        <v>42.620727423068125</v>
      </c>
      <c r="D17" s="5">
        <v>41.247582232342594</v>
      </c>
      <c r="E17" s="5">
        <v>41.28038431689663</v>
      </c>
      <c r="F17" s="5">
        <v>40.914541048069914</v>
      </c>
      <c r="G17" s="5">
        <v>42.043074203746919</v>
      </c>
      <c r="H17" s="5">
        <v>41.172094885832621</v>
      </c>
    </row>
    <row r="18" spans="1:8">
      <c r="A18" t="s">
        <v>985</v>
      </c>
      <c r="B18" s="4" t="s">
        <v>50</v>
      </c>
      <c r="C18" s="5">
        <v>13.408918226473684</v>
      </c>
      <c r="D18" s="5">
        <v>12.75065795945299</v>
      </c>
      <c r="E18" s="5">
        <v>12.350103204467468</v>
      </c>
      <c r="F18" s="5">
        <v>11.861142126285625</v>
      </c>
      <c r="G18" s="5">
        <v>11.187161697531419</v>
      </c>
      <c r="H18" s="5">
        <v>11.257657879758584</v>
      </c>
    </row>
    <row r="19" spans="1:8">
      <c r="A19" t="s">
        <v>985</v>
      </c>
      <c r="B19" s="4" t="s">
        <v>155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>
      <c r="A20" t="s">
        <v>985</v>
      </c>
      <c r="B20" s="4" t="s">
        <v>836</v>
      </c>
      <c r="C20" s="5">
        <v>24.723755630809702</v>
      </c>
      <c r="D20" s="5">
        <v>28.311978280869312</v>
      </c>
      <c r="E20" s="5">
        <v>71.829301760954849</v>
      </c>
      <c r="F20" s="5">
        <v>29.284162609549526</v>
      </c>
      <c r="G20" s="5">
        <v>0</v>
      </c>
      <c r="H20" s="5">
        <v>0</v>
      </c>
    </row>
    <row r="21" spans="1:8">
      <c r="A21" t="s">
        <v>985</v>
      </c>
      <c r="B21" s="4" t="s">
        <v>64</v>
      </c>
      <c r="C21" s="5">
        <v>139.11662111764224</v>
      </c>
      <c r="D21" s="5">
        <v>252.39720717953796</v>
      </c>
      <c r="E21" s="5">
        <v>282.60977102636832</v>
      </c>
      <c r="F21" s="5">
        <v>284.26781225298737</v>
      </c>
      <c r="G21" s="5">
        <v>381.92616350689735</v>
      </c>
      <c r="H21" s="5">
        <v>612.37668535031935</v>
      </c>
    </row>
    <row r="22" spans="1:8">
      <c r="A22" t="s">
        <v>991</v>
      </c>
      <c r="B22" s="4" t="s">
        <v>56</v>
      </c>
      <c r="C22" s="5">
        <v>20.829761367361574</v>
      </c>
      <c r="D22" s="5">
        <v>25.688706457639515</v>
      </c>
      <c r="E22" s="5">
        <v>25.304251266678818</v>
      </c>
      <c r="F22" s="5">
        <v>26.473004148662607</v>
      </c>
      <c r="G22" s="5">
        <v>26.287881778104616</v>
      </c>
      <c r="H22" s="5">
        <v>25.503090398935282</v>
      </c>
    </row>
    <row r="23" spans="1:8">
      <c r="A23" t="s">
        <v>991</v>
      </c>
      <c r="B23" s="4" t="s">
        <v>50</v>
      </c>
      <c r="C23" s="5">
        <v>12.204645340486492</v>
      </c>
      <c r="D23" s="5">
        <v>14.452710610609458</v>
      </c>
      <c r="E23" s="5">
        <v>14.852354603842278</v>
      </c>
      <c r="F23" s="5">
        <v>13.743289376469976</v>
      </c>
      <c r="G23" s="5">
        <v>13.764657402542264</v>
      </c>
      <c r="H23" s="5">
        <v>14.209610714043276</v>
      </c>
    </row>
    <row r="24" spans="1:8">
      <c r="A24" t="s">
        <v>991</v>
      </c>
      <c r="B24" s="4" t="s">
        <v>155</v>
      </c>
      <c r="C24" s="5">
        <v>64.53212426145285</v>
      </c>
      <c r="D24" s="5">
        <v>91.587124514853002</v>
      </c>
      <c r="E24" s="5">
        <v>100.09971619780156</v>
      </c>
      <c r="F24" s="5">
        <v>128.85434300357068</v>
      </c>
      <c r="G24" s="5">
        <v>87.734217892364683</v>
      </c>
      <c r="H24" s="5">
        <v>80.923239704697821</v>
      </c>
    </row>
    <row r="25" spans="1:8">
      <c r="A25" t="s">
        <v>991</v>
      </c>
      <c r="B25" s="4" t="s">
        <v>836</v>
      </c>
      <c r="C25" s="5">
        <v>181.20143713499493</v>
      </c>
      <c r="D25" s="5">
        <v>245.43923354238686</v>
      </c>
      <c r="E25" s="5">
        <v>400.94516065466235</v>
      </c>
      <c r="F25" s="5">
        <v>458.61781513427616</v>
      </c>
      <c r="G25" s="5">
        <v>438.59860542545493</v>
      </c>
      <c r="H25" s="5">
        <v>450.31821407526922</v>
      </c>
    </row>
    <row r="26" spans="1:8">
      <c r="A26" t="s">
        <v>991</v>
      </c>
      <c r="B26" s="4" t="s">
        <v>64</v>
      </c>
      <c r="C26" s="5">
        <v>340.32444656018976</v>
      </c>
      <c r="D26" s="5">
        <v>523.57981616416851</v>
      </c>
      <c r="E26" s="5">
        <v>694.87745406132069</v>
      </c>
      <c r="F26" s="5">
        <v>771.24591720965498</v>
      </c>
      <c r="G26" s="5">
        <v>842.79007840865586</v>
      </c>
      <c r="H26" s="5">
        <v>955.24418514596573</v>
      </c>
    </row>
    <row r="27" spans="1:8">
      <c r="A27" t="s">
        <v>992</v>
      </c>
      <c r="B27" s="6" t="s">
        <v>56</v>
      </c>
      <c r="C27" s="7">
        <v>15.930757980411492</v>
      </c>
      <c r="D27" s="7">
        <v>15.645948014900959</v>
      </c>
      <c r="E27" s="7">
        <v>15.849492506352746</v>
      </c>
      <c r="F27" s="7">
        <v>14.870801095474173</v>
      </c>
      <c r="G27" s="7">
        <v>15.670803450174519</v>
      </c>
      <c r="H27" s="7">
        <v>16.186924660114208</v>
      </c>
    </row>
    <row r="28" spans="1:8">
      <c r="A28" t="s">
        <v>992</v>
      </c>
      <c r="B28" s="6" t="s">
        <v>50</v>
      </c>
      <c r="C28" s="7">
        <v>6.411313137464651</v>
      </c>
      <c r="D28" s="7">
        <v>6.2746129699126776</v>
      </c>
      <c r="E28" s="7">
        <v>6.3977871790945819</v>
      </c>
      <c r="F28" s="7">
        <v>5.9951926762629943</v>
      </c>
      <c r="G28" s="7">
        <v>6.3586103026998337</v>
      </c>
      <c r="H28" s="7">
        <v>6.1428036439121305</v>
      </c>
    </row>
    <row r="29" spans="1:8">
      <c r="A29" t="s">
        <v>992</v>
      </c>
      <c r="B29" s="4" t="s">
        <v>155</v>
      </c>
      <c r="C29" s="5">
        <v>21.350857409831573</v>
      </c>
      <c r="D29" s="5">
        <v>26.299034113082559</v>
      </c>
      <c r="E29" s="5">
        <v>58.424960934172852</v>
      </c>
      <c r="F29" s="5">
        <v>99.558778414207111</v>
      </c>
      <c r="G29" s="5">
        <v>130.76448605905816</v>
      </c>
      <c r="H29" s="5">
        <v>165.73719344534635</v>
      </c>
    </row>
    <row r="30" spans="1:8">
      <c r="A30" t="s">
        <v>992</v>
      </c>
      <c r="B30" s="4" t="s">
        <v>836</v>
      </c>
      <c r="C30" s="5">
        <v>450.77104338322744</v>
      </c>
      <c r="D30" s="5">
        <v>587.20647274673945</v>
      </c>
      <c r="E30" s="5">
        <v>827.95749296524616</v>
      </c>
      <c r="F30" s="5">
        <v>1177.5645304505395</v>
      </c>
      <c r="G30" s="5">
        <v>1520.3685050490385</v>
      </c>
      <c r="H30" s="5">
        <v>1027.92171197316</v>
      </c>
    </row>
    <row r="31" spans="1:8">
      <c r="A31" t="s">
        <v>992</v>
      </c>
      <c r="B31" s="4" t="s">
        <v>64</v>
      </c>
      <c r="C31" s="5">
        <v>724.19454076980276</v>
      </c>
      <c r="D31" s="5">
        <v>938.32750457845407</v>
      </c>
      <c r="E31" s="5">
        <v>1414.658808560994</v>
      </c>
      <c r="F31" s="5">
        <v>1989.4882932423532</v>
      </c>
      <c r="G31" s="5">
        <v>1677.100453515844</v>
      </c>
      <c r="H31" s="5">
        <v>1844.9171911284054</v>
      </c>
    </row>
  </sheetData>
  <autoFilter ref="A1:B31" xr:uid="{775BED66-0940-4674-8CE2-FF61F2AC6E5F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Srishti Sinha</dc:creator>
  <cp:keywords/>
  <dc:description/>
  <cp:lastModifiedBy>Drilona Emrullahu Peci</cp:lastModifiedBy>
  <cp:revision/>
  <dcterms:created xsi:type="dcterms:W3CDTF">2025-11-12T00:05:53Z</dcterms:created>
  <dcterms:modified xsi:type="dcterms:W3CDTF">2026-04-22T19:50:37Z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2025-11-12T00:08:19Z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99a4e75f-9505-460c-85ff-28fd84ce5aa8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